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CE8C385F-5E47-4B74-8857-BF7A10732B13}" xr6:coauthVersionLast="47" xr6:coauthVersionMax="47" xr10:uidLastSave="{00000000-0000-0000-0000-000000000000}"/>
  <bookViews>
    <workbookView xWindow="1950" yWindow="1950" windowWidth="17280" windowHeight="10665" xr2:uid="{1A5C48CA-E94A-491D-A3E1-8869387CD6D3}"/>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K9" i="10" a="1"/>
  <c r="DK9" i="10" s="1"/>
  <c r="DG9" i="10"/>
  <c r="CB9" i="10"/>
  <c r="AZ9" i="10"/>
  <c r="D9" i="10"/>
  <c r="DG8" i="10"/>
  <c r="CB8" i="10"/>
  <c r="AZ8" i="10"/>
  <c r="D8" i="10"/>
  <c r="DK7" i="10" a="1"/>
  <c r="DK7" i="10" s="1"/>
  <c r="DG7" i="10"/>
  <c r="DK6" i="10" a="1"/>
  <c r="DK6" i="10" s="1"/>
  <c r="DG6" i="10"/>
  <c r="DK4" i="10"/>
  <c r="DK53" i="10" s="1" a="1"/>
  <c r="DK53" i="10" s="1"/>
  <c r="DI4" i="10"/>
  <c r="P108" i="9"/>
  <c r="F108" i="9"/>
  <c r="P107" i="9"/>
  <c r="F107" i="9"/>
  <c r="E21" i="3" s="1"/>
  <c r="P106" i="9"/>
  <c r="F106" i="9"/>
  <c r="E20" i="3" s="1"/>
  <c r="P105" i="9"/>
  <c r="F105" i="9"/>
  <c r="P104" i="9"/>
  <c r="F104" i="9"/>
  <c r="P103" i="9"/>
  <c r="F103" i="9"/>
  <c r="E17" i="3" s="1"/>
  <c r="P102" i="9"/>
  <c r="F102" i="9"/>
  <c r="E16" i="3" s="1"/>
  <c r="AF16" i="3" s="1"/>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F86" i="9"/>
  <c r="G25" i="4" s="1"/>
  <c r="AW85" i="9"/>
  <c r="BM118" i="9" s="1"/>
  <c r="P85" i="9"/>
  <c r="AW84" i="9"/>
  <c r="BM117" i="9" s="1"/>
  <c r="P84" i="9"/>
  <c r="AW83" i="9"/>
  <c r="BM116" i="9" s="1"/>
  <c r="P83" i="9"/>
  <c r="AW82" i="9"/>
  <c r="BM115" i="9" s="1"/>
  <c r="P82" i="9"/>
  <c r="AW81" i="9"/>
  <c r="BM114" i="9" s="1"/>
  <c r="P81" i="9"/>
  <c r="AW80" i="9"/>
  <c r="BM113" i="9" s="1"/>
  <c r="P80" i="9"/>
  <c r="AW79" i="9"/>
  <c r="BM112" i="9" s="1"/>
  <c r="P79" i="9"/>
  <c r="AW78" i="9"/>
  <c r="BM111" i="9" s="1"/>
  <c r="P78" i="9"/>
  <c r="AW77" i="9"/>
  <c r="BM110" i="9" s="1"/>
  <c r="P77" i="9"/>
  <c r="G75" i="9"/>
  <c r="F85" i="9" s="1"/>
  <c r="G24" i="4" s="1"/>
  <c r="AU24" i="4" s="1"/>
  <c r="V72" i="9"/>
  <c r="T72" i="9"/>
  <c r="U72" i="9" s="1"/>
  <c r="P72" i="9"/>
  <c r="O72" i="9"/>
  <c r="V71" i="9"/>
  <c r="W71" i="9" s="1"/>
  <c r="T71" i="9"/>
  <c r="U71" i="9" s="1"/>
  <c r="P71" i="9"/>
  <c r="O71" i="9"/>
  <c r="X70" i="9"/>
  <c r="V70" i="9"/>
  <c r="W70" i="9" s="1"/>
  <c r="T70" i="9"/>
  <c r="U70" i="9" s="1"/>
  <c r="P70" i="9"/>
  <c r="O70" i="9"/>
  <c r="W69" i="9"/>
  <c r="V69" i="9"/>
  <c r="T69" i="9"/>
  <c r="U69" i="9" s="1"/>
  <c r="P69" i="9"/>
  <c r="O69" i="9"/>
  <c r="V68" i="9"/>
  <c r="T68" i="9"/>
  <c r="U68" i="9" s="1"/>
  <c r="P68" i="9"/>
  <c r="O68" i="9"/>
  <c r="V67" i="9"/>
  <c r="U67" i="9"/>
  <c r="T67" i="9"/>
  <c r="P67" i="9"/>
  <c r="O67" i="9"/>
  <c r="V66" i="9"/>
  <c r="W66" i="9" s="1"/>
  <c r="T66" i="9"/>
  <c r="P66" i="9"/>
  <c r="O66" i="9"/>
  <c r="V65" i="9"/>
  <c r="W65" i="9" s="1"/>
  <c r="T65" i="9"/>
  <c r="P65" i="9"/>
  <c r="O65" i="9"/>
  <c r="X64" i="9"/>
  <c r="V64" i="9"/>
  <c r="W64" i="9" s="1"/>
  <c r="T64" i="9"/>
  <c r="U64" i="9" s="1"/>
  <c r="P64" i="9"/>
  <c r="O64" i="9"/>
  <c r="X63" i="9"/>
  <c r="Z63" i="9" s="1"/>
  <c r="V63" i="9"/>
  <c r="W63" i="9" s="1"/>
  <c r="U63" i="9"/>
  <c r="T63" i="9"/>
  <c r="P63" i="9"/>
  <c r="O63" i="9"/>
  <c r="V62" i="9"/>
  <c r="W62" i="9" s="1"/>
  <c r="U62" i="9"/>
  <c r="T62" i="9"/>
  <c r="P62" i="9"/>
  <c r="O62" i="9"/>
  <c r="V61" i="9"/>
  <c r="W61" i="9" s="1"/>
  <c r="T61" i="9"/>
  <c r="P61" i="9"/>
  <c r="O61" i="9"/>
  <c r="X60" i="9"/>
  <c r="V60" i="9"/>
  <c r="W60" i="9" s="1"/>
  <c r="T60" i="9"/>
  <c r="U60" i="9" s="1"/>
  <c r="P60" i="9"/>
  <c r="O60" i="9"/>
  <c r="V59" i="9"/>
  <c r="T59" i="9"/>
  <c r="U59" i="9" s="1"/>
  <c r="P59" i="9"/>
  <c r="O59" i="9"/>
  <c r="V58" i="9"/>
  <c r="T58" i="9"/>
  <c r="U58" i="9" s="1"/>
  <c r="P58" i="9"/>
  <c r="O58" i="9"/>
  <c r="V57" i="9"/>
  <c r="W57" i="9" s="1"/>
  <c r="T57" i="9"/>
  <c r="P57" i="9"/>
  <c r="O57" i="9"/>
  <c r="W56" i="9"/>
  <c r="V56" i="9"/>
  <c r="T56" i="9"/>
  <c r="P56" i="9"/>
  <c r="O56" i="9"/>
  <c r="X55" i="9"/>
  <c r="W55" i="9"/>
  <c r="V55" i="9"/>
  <c r="U55" i="9"/>
  <c r="T55" i="9"/>
  <c r="P55" i="9"/>
  <c r="O55" i="9"/>
  <c r="V54" i="9"/>
  <c r="W54" i="9" s="1"/>
  <c r="U54" i="9"/>
  <c r="T54" i="9"/>
  <c r="P54" i="9"/>
  <c r="O54" i="9"/>
  <c r="V53" i="9"/>
  <c r="W53" i="9" s="1"/>
  <c r="T53" i="9"/>
  <c r="U53" i="9" s="1"/>
  <c r="P53" i="9"/>
  <c r="O53" i="9"/>
  <c r="X52" i="9"/>
  <c r="V52" i="9"/>
  <c r="W52" i="9" s="1"/>
  <c r="T52" i="9"/>
  <c r="U52" i="9" s="1"/>
  <c r="P52" i="9"/>
  <c r="O52" i="9"/>
  <c r="X51" i="9"/>
  <c r="Z51" i="9" s="1"/>
  <c r="V51" i="9"/>
  <c r="W51" i="9" s="1"/>
  <c r="U51" i="9"/>
  <c r="T51" i="9"/>
  <c r="P51" i="9"/>
  <c r="O51" i="9"/>
  <c r="V50" i="9"/>
  <c r="W50" i="9" s="1"/>
  <c r="U50" i="9"/>
  <c r="T50" i="9"/>
  <c r="P50" i="9"/>
  <c r="O50" i="9"/>
  <c r="V49" i="9"/>
  <c r="W49" i="9" s="1"/>
  <c r="T49" i="9"/>
  <c r="U49" i="9" s="1"/>
  <c r="P49" i="9"/>
  <c r="O49" i="9"/>
  <c r="V48" i="9"/>
  <c r="T48" i="9"/>
  <c r="U48" i="9" s="1"/>
  <c r="P48" i="9"/>
  <c r="O48" i="9"/>
  <c r="V47" i="9"/>
  <c r="T47" i="9"/>
  <c r="U47" i="9" s="1"/>
  <c r="P47" i="9"/>
  <c r="O47" i="9"/>
  <c r="V46" i="9"/>
  <c r="T46" i="9"/>
  <c r="U46" i="9" s="1"/>
  <c r="P46" i="9"/>
  <c r="O46" i="9"/>
  <c r="V45" i="9"/>
  <c r="X45" i="9" s="1"/>
  <c r="T45" i="9"/>
  <c r="U45" i="9" s="1"/>
  <c r="P45" i="9"/>
  <c r="O45" i="9"/>
  <c r="V44" i="9"/>
  <c r="T44" i="9"/>
  <c r="U44" i="9" s="1"/>
  <c r="P44" i="9"/>
  <c r="O44" i="9"/>
  <c r="X43" i="9"/>
  <c r="V43" i="9"/>
  <c r="W43" i="9" s="1"/>
  <c r="T43" i="9"/>
  <c r="U43" i="9" s="1"/>
  <c r="P43" i="9"/>
  <c r="O43" i="9"/>
  <c r="V42" i="9"/>
  <c r="U42" i="9"/>
  <c r="T42" i="9"/>
  <c r="P42" i="9"/>
  <c r="O42" i="9"/>
  <c r="V41" i="9"/>
  <c r="T41" i="9"/>
  <c r="U41" i="9" s="1"/>
  <c r="P41" i="9"/>
  <c r="O41" i="9"/>
  <c r="V40" i="9"/>
  <c r="T40" i="9"/>
  <c r="U40" i="9" s="1"/>
  <c r="P40" i="9"/>
  <c r="O40" i="9"/>
  <c r="V39" i="9"/>
  <c r="T39" i="9"/>
  <c r="U39" i="9" s="1"/>
  <c r="P39" i="9"/>
  <c r="O39" i="9"/>
  <c r="V38" i="9"/>
  <c r="W38" i="9" s="1"/>
  <c r="T38" i="9"/>
  <c r="X38" i="9" s="1"/>
  <c r="P38" i="9"/>
  <c r="O38" i="9"/>
  <c r="V37" i="9"/>
  <c r="X37" i="9" s="1"/>
  <c r="T37" i="9"/>
  <c r="U37" i="9" s="1"/>
  <c r="P37" i="9"/>
  <c r="O37" i="9"/>
  <c r="F37" i="9"/>
  <c r="E45" i="5" s="1"/>
  <c r="V36" i="9"/>
  <c r="W36" i="9" s="1"/>
  <c r="T36" i="9"/>
  <c r="U36" i="9" s="1"/>
  <c r="P36" i="9"/>
  <c r="O36" i="9"/>
  <c r="V35" i="9"/>
  <c r="W35" i="9" s="1"/>
  <c r="T35" i="9"/>
  <c r="U35" i="9" s="1"/>
  <c r="P35" i="9"/>
  <c r="O35" i="9"/>
  <c r="V34" i="9"/>
  <c r="W34" i="9" s="1"/>
  <c r="T34" i="9"/>
  <c r="U34" i="9" s="1"/>
  <c r="P34" i="9"/>
  <c r="O34" i="9"/>
  <c r="V33" i="9"/>
  <c r="W33" i="9" s="1"/>
  <c r="U33" i="9"/>
  <c r="T33" i="9"/>
  <c r="P33" i="9"/>
  <c r="O33" i="9"/>
  <c r="V32" i="9"/>
  <c r="X32" i="9" s="1"/>
  <c r="T32" i="9"/>
  <c r="U32" i="9" s="1"/>
  <c r="P32" i="9"/>
  <c r="O32" i="9"/>
  <c r="V31" i="9"/>
  <c r="X31" i="9" s="1"/>
  <c r="T31" i="9"/>
  <c r="U31" i="9" s="1"/>
  <c r="P31" i="9"/>
  <c r="O31" i="9"/>
  <c r="V30" i="9"/>
  <c r="T30" i="9"/>
  <c r="U30" i="9" s="1"/>
  <c r="P30" i="9"/>
  <c r="O30" i="9"/>
  <c r="V29" i="9"/>
  <c r="T29" i="9"/>
  <c r="U29" i="9" s="1"/>
  <c r="P29" i="9"/>
  <c r="O29" i="9"/>
  <c r="W28" i="9"/>
  <c r="V28" i="9"/>
  <c r="T28" i="9"/>
  <c r="U28" i="9" s="1"/>
  <c r="P28" i="9"/>
  <c r="O28" i="9"/>
  <c r="V27" i="9"/>
  <c r="T27" i="9"/>
  <c r="U27" i="9" s="1"/>
  <c r="P27" i="9"/>
  <c r="O27" i="9"/>
  <c r="V26" i="9"/>
  <c r="X26" i="9" s="1"/>
  <c r="U26" i="9"/>
  <c r="T26" i="9"/>
  <c r="P26" i="9"/>
  <c r="O26" i="9"/>
  <c r="W25" i="9"/>
  <c r="V25" i="9"/>
  <c r="T25" i="9"/>
  <c r="P25" i="9"/>
  <c r="O25" i="9"/>
  <c r="V24" i="9"/>
  <c r="X24" i="9" s="1"/>
  <c r="U24" i="9"/>
  <c r="T24" i="9"/>
  <c r="P24" i="9"/>
  <c r="O24" i="9"/>
  <c r="V23" i="9"/>
  <c r="U23" i="9"/>
  <c r="T23" i="9"/>
  <c r="P23" i="9"/>
  <c r="O23" i="9"/>
  <c r="V22" i="9"/>
  <c r="U22" i="9"/>
  <c r="T22" i="9"/>
  <c r="P22" i="9"/>
  <c r="O22" i="9"/>
  <c r="V21" i="9"/>
  <c r="T21" i="9"/>
  <c r="U21" i="9" s="1"/>
  <c r="P21" i="9"/>
  <c r="O21" i="9"/>
  <c r="X20" i="9"/>
  <c r="V20" i="9"/>
  <c r="W20" i="9" s="1"/>
  <c r="Z20" i="9" s="1"/>
  <c r="T20" i="9"/>
  <c r="U20" i="9" s="1"/>
  <c r="P20" i="9"/>
  <c r="O20" i="9"/>
  <c r="H20" i="9"/>
  <c r="M28" i="5" s="1"/>
  <c r="W19" i="9"/>
  <c r="V19" i="9"/>
  <c r="T19" i="9"/>
  <c r="U19" i="9" s="1"/>
  <c r="P19" i="9"/>
  <c r="O19" i="9"/>
  <c r="V18" i="9"/>
  <c r="U18" i="9"/>
  <c r="T18" i="9"/>
  <c r="P18" i="9"/>
  <c r="O18" i="9"/>
  <c r="W17" i="9"/>
  <c r="V17" i="9"/>
  <c r="U17" i="9"/>
  <c r="T17" i="9"/>
  <c r="X17" i="9" s="1"/>
  <c r="P17" i="9"/>
  <c r="O17" i="9"/>
  <c r="V16" i="9"/>
  <c r="T16" i="9"/>
  <c r="U16" i="9" s="1"/>
  <c r="P16" i="9"/>
  <c r="O16" i="9"/>
  <c r="X15" i="9"/>
  <c r="W15" i="9"/>
  <c r="V15" i="9"/>
  <c r="U15" i="9"/>
  <c r="T15" i="9"/>
  <c r="P15" i="9"/>
  <c r="O15" i="9"/>
  <c r="V14" i="9"/>
  <c r="W14" i="9" s="1"/>
  <c r="U14" i="9"/>
  <c r="T14" i="9"/>
  <c r="P14" i="9"/>
  <c r="O14" i="9"/>
  <c r="V13" i="9"/>
  <c r="X13" i="9" s="1"/>
  <c r="T13" i="9"/>
  <c r="P13" i="9"/>
  <c r="O13" i="9"/>
  <c r="V12" i="9"/>
  <c r="X12" i="9" s="1"/>
  <c r="T12" i="9"/>
  <c r="U12" i="9" s="1"/>
  <c r="P12" i="9"/>
  <c r="O12" i="9"/>
  <c r="V11" i="9"/>
  <c r="T11" i="9"/>
  <c r="U11" i="9" s="1"/>
  <c r="P11" i="9"/>
  <c r="O11" i="9"/>
  <c r="I11" i="9"/>
  <c r="N19" i="5" s="1"/>
  <c r="V10" i="9"/>
  <c r="X10" i="9" s="1"/>
  <c r="T10" i="9"/>
  <c r="U10" i="9" s="1"/>
  <c r="P10" i="9"/>
  <c r="O10" i="9"/>
  <c r="W9" i="9"/>
  <c r="Z9" i="9" s="1"/>
  <c r="V9" i="9"/>
  <c r="X9" i="9" s="1"/>
  <c r="T9" i="9"/>
  <c r="U9" i="9" s="1"/>
  <c r="P9" i="9"/>
  <c r="O9" i="9"/>
  <c r="V8" i="9"/>
  <c r="T8" i="9"/>
  <c r="P8" i="9"/>
  <c r="O8" i="9"/>
  <c r="G4" i="9"/>
  <c r="J69" i="9"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AG45" i="5"/>
  <c r="F11" i="5"/>
  <c r="F10" i="5"/>
  <c r="K8" i="5"/>
  <c r="X37" i="4"/>
  <c r="X36" i="4"/>
  <c r="X35" i="4"/>
  <c r="X34" i="4"/>
  <c r="D34" i="4"/>
  <c r="X33" i="4"/>
  <c r="X32" i="4"/>
  <c r="X31" i="4"/>
  <c r="D31" i="4"/>
  <c r="X30" i="4"/>
  <c r="X29" i="4"/>
  <c r="X28" i="4"/>
  <c r="X27" i="4"/>
  <c r="X26" i="4"/>
  <c r="D26" i="4"/>
  <c r="AW25" i="4"/>
  <c r="AC25" i="4"/>
  <c r="X25" i="4"/>
  <c r="AR24" i="4"/>
  <c r="AD24" i="4"/>
  <c r="X24" i="4"/>
  <c r="X23" i="4"/>
  <c r="X22" i="4"/>
  <c r="X21" i="4"/>
  <c r="D21" i="4"/>
  <c r="X20" i="4"/>
  <c r="X19" i="4"/>
  <c r="D19" i="4"/>
  <c r="X18" i="4"/>
  <c r="X17" i="4"/>
  <c r="X16" i="4"/>
  <c r="D16" i="4"/>
  <c r="E11" i="4"/>
  <c r="E10" i="4"/>
  <c r="J8" i="4"/>
  <c r="W22" i="3"/>
  <c r="E22" i="3"/>
  <c r="W21" i="3"/>
  <c r="W20" i="3"/>
  <c r="W19" i="3"/>
  <c r="E19" i="3"/>
  <c r="AE18" i="3"/>
  <c r="W18" i="3"/>
  <c r="E18" i="3"/>
  <c r="AB18" i="3" s="1"/>
  <c r="AF17" i="3"/>
  <c r="W17" i="3"/>
  <c r="W16" i="3"/>
  <c r="Y15" i="3"/>
  <c r="X15" i="3"/>
  <c r="F11" i="3"/>
  <c r="F10" i="3"/>
  <c r="J8" i="3"/>
  <c r="E11" i="2"/>
  <c r="E10" i="2"/>
  <c r="M8" i="2"/>
  <c r="X23" i="9" l="1"/>
  <c r="W23" i="9"/>
  <c r="Z23" i="9" s="1"/>
  <c r="Z64" i="9"/>
  <c r="AQ25" i="4"/>
  <c r="AS25" i="4"/>
  <c r="AB22" i="3"/>
  <c r="AD22" i="3"/>
  <c r="AF22" i="3"/>
  <c r="AC22" i="3"/>
  <c r="AE22" i="3"/>
  <c r="AU45" i="5"/>
  <c r="AF45" i="5"/>
  <c r="AC45" i="5"/>
  <c r="AS45" i="5"/>
  <c r="C45" i="5"/>
  <c r="AO45" i="5"/>
  <c r="AN45" i="5"/>
  <c r="AK45" i="5"/>
  <c r="DI18" i="10" a="1"/>
  <c r="DI18" i="10" s="1"/>
  <c r="DI14" i="10" a="1"/>
  <c r="DI14" i="10" s="1"/>
  <c r="DI12" i="10" a="1"/>
  <c r="DI12" i="10" s="1"/>
  <c r="DI10" i="10" a="1"/>
  <c r="DI10" i="10" s="1"/>
  <c r="DI8" i="10" a="1"/>
  <c r="DI8" i="10" s="1"/>
  <c r="DI20" i="10" a="1"/>
  <c r="DI20" i="10" s="1"/>
  <c r="DI17" i="10" a="1"/>
  <c r="DI17" i="10" s="1"/>
  <c r="DI16" i="10" a="1"/>
  <c r="DI16" i="10" s="1"/>
  <c r="DI15" i="10" a="1"/>
  <c r="DI15" i="10" s="1"/>
  <c r="DI13" i="10" a="1"/>
  <c r="DI13" i="10" s="1"/>
  <c r="DI11" i="10" a="1"/>
  <c r="DI11" i="10" s="1"/>
  <c r="DI9" i="10" a="1"/>
  <c r="DI9" i="10" s="1"/>
  <c r="DI6" i="10" a="1"/>
  <c r="DI6" i="10" s="1"/>
  <c r="DI3" i="10" s="1"/>
  <c r="DI7" i="10" a="1"/>
  <c r="DI7" i="10" s="1"/>
  <c r="DI19" i="10" a="1"/>
  <c r="DI19" i="10" s="1"/>
  <c r="D20" i="7"/>
  <c r="DM53" i="10"/>
  <c r="DL53" i="10"/>
  <c r="D21" i="7"/>
  <c r="W42" i="9"/>
  <c r="X42" i="9"/>
  <c r="X16" i="9"/>
  <c r="W16" i="9"/>
  <c r="X46" i="9"/>
  <c r="W46" i="9"/>
  <c r="Z46" i="9" s="1"/>
  <c r="X72" i="9"/>
  <c r="W72" i="9"/>
  <c r="D23" i="7"/>
  <c r="X8" i="9"/>
  <c r="W8" i="9"/>
  <c r="Z8" i="9" s="1"/>
  <c r="AQ24" i="4"/>
  <c r="AP24" i="4"/>
  <c r="AH24" i="4"/>
  <c r="AM24" i="4"/>
  <c r="AL24" i="4"/>
  <c r="AE24" i="4"/>
  <c r="AT24" i="4"/>
  <c r="AB24" i="4"/>
  <c r="AD17" i="3"/>
  <c r="AE17" i="3"/>
  <c r="AD21" i="3"/>
  <c r="AF21" i="3"/>
  <c r="AE21" i="3"/>
  <c r="AH19" i="3"/>
  <c r="AD19" i="3"/>
  <c r="AC19" i="3"/>
  <c r="AB19" i="3"/>
  <c r="X18" i="9"/>
  <c r="W18" i="9"/>
  <c r="Z18" i="9" s="1"/>
  <c r="X67" i="9"/>
  <c r="Z67" i="9" s="1"/>
  <c r="W67" i="9"/>
  <c r="DK46" i="10" a="1"/>
  <c r="DK46" i="10" s="1"/>
  <c r="DK54" i="10" a="1"/>
  <c r="DK54" i="10" s="1"/>
  <c r="AF18" i="3"/>
  <c r="Y17" i="9"/>
  <c r="X14" i="9"/>
  <c r="I20" i="9"/>
  <c r="N28" i="5" s="1"/>
  <c r="I25" i="9"/>
  <c r="N33" i="5" s="1"/>
  <c r="I27" i="9"/>
  <c r="N35" i="5" s="1"/>
  <c r="X33" i="9"/>
  <c r="Z33" i="9" s="1"/>
  <c r="M33" i="9" s="1"/>
  <c r="R41" i="5" s="1"/>
  <c r="AH41" i="5" s="1"/>
  <c r="X58" i="9"/>
  <c r="F79" i="9"/>
  <c r="G18" i="4" s="1"/>
  <c r="DK45" i="10" a="1"/>
  <c r="DK45" i="10" s="1"/>
  <c r="DK55" i="10" a="1"/>
  <c r="DK55" i="10" s="1"/>
  <c r="DK64" i="10" a="1"/>
  <c r="DK64" i="10" s="1"/>
  <c r="DK19" i="10" a="1"/>
  <c r="DK19" i="10" s="1"/>
  <c r="DK36" i="10" a="1"/>
  <c r="DK36" i="10" s="1"/>
  <c r="DK37" i="10" a="1"/>
  <c r="DK37" i="10" s="1"/>
  <c r="DK38" i="10" a="1"/>
  <c r="DK38" i="10" s="1"/>
  <c r="DK39" i="10" a="1"/>
  <c r="DK39" i="10" s="1"/>
  <c r="DK40" i="10" a="1"/>
  <c r="DK40" i="10" s="1"/>
  <c r="DK41" i="10" a="1"/>
  <c r="DK41" i="10" s="1"/>
  <c r="DK42" i="10" a="1"/>
  <c r="DK42" i="10" s="1"/>
  <c r="DK43" i="10" a="1"/>
  <c r="DK43" i="10" s="1"/>
  <c r="DK44" i="10" a="1"/>
  <c r="DK44" i="10" s="1"/>
  <c r="DK47" i="10" a="1"/>
  <c r="DK47" i="10" s="1"/>
  <c r="DK56" i="10" a="1"/>
  <c r="DK56" i="10" s="1"/>
  <c r="DK58" i="10" a="1"/>
  <c r="DK58" i="10" s="1"/>
  <c r="DK59" i="10" a="1"/>
  <c r="DK59" i="10" s="1"/>
  <c r="DK60" i="10" a="1"/>
  <c r="DK60" i="10" s="1"/>
  <c r="DK61" i="10" a="1"/>
  <c r="DK61" i="10" s="1"/>
  <c r="DK62" i="10" a="1"/>
  <c r="DK62" i="10" s="1"/>
  <c r="DK63" i="10" a="1"/>
  <c r="DK63" i="10" s="1"/>
  <c r="DK11" i="10" a="1"/>
  <c r="DK11" i="10" s="1"/>
  <c r="DK13" i="10" a="1"/>
  <c r="DK13" i="10" s="1"/>
  <c r="DK15" i="10" a="1"/>
  <c r="DK15" i="10" s="1"/>
  <c r="DK16" i="10" a="1"/>
  <c r="DK16" i="10" s="1"/>
  <c r="DK28" i="10" a="1"/>
  <c r="DK28" i="10" s="1"/>
  <c r="DK29" i="10" a="1"/>
  <c r="DK29" i="10" s="1"/>
  <c r="DK30" i="10" a="1"/>
  <c r="DK30" i="10" s="1"/>
  <c r="DK31" i="10" a="1"/>
  <c r="DK31" i="10" s="1"/>
  <c r="DK32" i="10" a="1"/>
  <c r="DK32" i="10" s="1"/>
  <c r="DK33" i="10" a="1"/>
  <c r="DK33" i="10" s="1"/>
  <c r="DK34" i="10" a="1"/>
  <c r="DK34" i="10" s="1"/>
  <c r="DK35" i="10" a="1"/>
  <c r="DK35" i="10" s="1"/>
  <c r="DK48" i="10" a="1"/>
  <c r="DK48" i="10" s="1"/>
  <c r="DK57" i="10" a="1"/>
  <c r="DK57" i="10" s="1"/>
  <c r="DK65" i="10" a="1"/>
  <c r="DK65" i="10" s="1"/>
  <c r="J25" i="9"/>
  <c r="O33" i="5" s="1"/>
  <c r="G26" i="9"/>
  <c r="L34" i="5" s="1"/>
  <c r="I8" i="9"/>
  <c r="N16" i="5" s="1"/>
  <c r="F17" i="9"/>
  <c r="E25" i="5" s="1"/>
  <c r="W31" i="9"/>
  <c r="Z31" i="9" s="1"/>
  <c r="G40" i="9"/>
  <c r="L48" i="5" s="1"/>
  <c r="W45" i="9"/>
  <c r="Z45" i="9" s="1"/>
  <c r="DK17" i="10" a="1"/>
  <c r="DK17" i="10" s="1"/>
  <c r="DK22" i="10" a="1"/>
  <c r="DK22" i="10" s="1"/>
  <c r="DK23" i="10" a="1"/>
  <c r="DK23" i="10" s="1"/>
  <c r="DK24" i="10" a="1"/>
  <c r="DK24" i="10" s="1"/>
  <c r="DK25" i="10" a="1"/>
  <c r="DK25" i="10" s="1"/>
  <c r="DK26" i="10" a="1"/>
  <c r="DK26" i="10" s="1"/>
  <c r="DK27" i="10" a="1"/>
  <c r="DK27" i="10" s="1"/>
  <c r="DK49" i="10" a="1"/>
  <c r="DK49" i="10" s="1"/>
  <c r="F9" i="9"/>
  <c r="E17" i="5" s="1"/>
  <c r="AO17" i="5" s="1"/>
  <c r="F43" i="9"/>
  <c r="G9" i="9"/>
  <c r="L17" i="5" s="1"/>
  <c r="W12" i="9"/>
  <c r="Z12" i="9" s="1"/>
  <c r="W13" i="9"/>
  <c r="Z13" i="9" s="1"/>
  <c r="M13" i="9" s="1"/>
  <c r="R21" i="5" s="1"/>
  <c r="Z15" i="9"/>
  <c r="G18" i="9"/>
  <c r="L26" i="5" s="1"/>
  <c r="I23" i="9"/>
  <c r="N31" i="5" s="1"/>
  <c r="F24" i="9"/>
  <c r="E32" i="5" s="1"/>
  <c r="H26" i="9"/>
  <c r="M34" i="5" s="1"/>
  <c r="W32" i="9"/>
  <c r="Z32" i="9" s="1"/>
  <c r="M32" i="9" s="1"/>
  <c r="R40" i="5" s="1"/>
  <c r="U38" i="9"/>
  <c r="Z38" i="9" s="1"/>
  <c r="M38" i="9" s="1"/>
  <c r="R46" i="5" s="1"/>
  <c r="AJ46" i="5" s="1"/>
  <c r="F93" i="9"/>
  <c r="G32" i="4" s="1"/>
  <c r="AG32" i="4" s="1"/>
  <c r="F16" i="9"/>
  <c r="E24" i="5" s="1"/>
  <c r="AE24" i="5" s="1"/>
  <c r="X54" i="9"/>
  <c r="K54" i="9" s="1"/>
  <c r="F80" i="9"/>
  <c r="G19" i="4" s="1"/>
  <c r="X11" i="9"/>
  <c r="G14" i="9"/>
  <c r="L22" i="5" s="1"/>
  <c r="X25" i="9"/>
  <c r="Z25" i="9" s="1"/>
  <c r="M25" i="9" s="1"/>
  <c r="R33" i="5" s="1"/>
  <c r="X27" i="9"/>
  <c r="I31" i="9"/>
  <c r="N39" i="5" s="1"/>
  <c r="F32" i="9"/>
  <c r="E40" i="5" s="1"/>
  <c r="AT40" i="5" s="1"/>
  <c r="G33" i="9"/>
  <c r="L41" i="5" s="1"/>
  <c r="W37" i="9"/>
  <c r="Z37" i="9" s="1"/>
  <c r="M37" i="9" s="1"/>
  <c r="R45" i="5" s="1"/>
  <c r="AJ45" i="5" s="1"/>
  <c r="X44" i="9"/>
  <c r="F87" i="9"/>
  <c r="G26" i="4" s="1"/>
  <c r="DK20" i="10" a="1"/>
  <c r="DK20" i="10" s="1"/>
  <c r="DK50" i="10" a="1"/>
  <c r="DK50" i="10" s="1"/>
  <c r="DK52" i="10" a="1"/>
  <c r="DK52" i="10" s="1"/>
  <c r="H23" i="9"/>
  <c r="M31" i="5" s="1"/>
  <c r="X34" i="9"/>
  <c r="Z34" i="9" s="1"/>
  <c r="M34" i="9" s="1"/>
  <c r="R42" i="5" s="1"/>
  <c r="AI42" i="5" s="1"/>
  <c r="J8" i="9"/>
  <c r="O16" i="5" s="1"/>
  <c r="F15" i="9"/>
  <c r="E23" i="5" s="1"/>
  <c r="X21" i="9"/>
  <c r="X50" i="9"/>
  <c r="X62" i="9"/>
  <c r="F77" i="9"/>
  <c r="G16" i="4" s="1"/>
  <c r="AK16" i="4" s="1"/>
  <c r="AC18" i="3"/>
  <c r="K10" i="9"/>
  <c r="P18" i="5" s="1"/>
  <c r="F12" i="9"/>
  <c r="E20" i="5" s="1"/>
  <c r="K13" i="9"/>
  <c r="P21" i="5" s="1"/>
  <c r="H14" i="9"/>
  <c r="M22" i="5" s="1"/>
  <c r="X19" i="9"/>
  <c r="Z19" i="9" s="1"/>
  <c r="U25" i="9"/>
  <c r="Y25" i="9" s="1"/>
  <c r="L25" i="9" s="1"/>
  <c r="Q33" i="5" s="1"/>
  <c r="J32" i="9"/>
  <c r="O40" i="5" s="1"/>
  <c r="H33" i="9"/>
  <c r="M41" i="5" s="1"/>
  <c r="W44" i="9"/>
  <c r="Y44" i="9" s="1"/>
  <c r="L44" i="9" s="1"/>
  <c r="X53" i="9"/>
  <c r="X56" i="9"/>
  <c r="F91" i="9"/>
  <c r="G30" i="4" s="1"/>
  <c r="DK21" i="10" a="1"/>
  <c r="DK21" i="10" s="1"/>
  <c r="DK51" i="10" a="1"/>
  <c r="DK51" i="10" s="1"/>
  <c r="G17" i="9"/>
  <c r="L25" i="5" s="1"/>
  <c r="Y33" i="9"/>
  <c r="H11" i="9"/>
  <c r="M19" i="5" s="1"/>
  <c r="Z17" i="9"/>
  <c r="H18" i="9"/>
  <c r="M26" i="5" s="1"/>
  <c r="X36" i="9"/>
  <c r="Z36" i="9" s="1"/>
  <c r="J38" i="9"/>
  <c r="O46" i="5" s="1"/>
  <c r="DK8" i="10" a="1"/>
  <c r="DK8" i="10" s="1"/>
  <c r="DK10" i="10" a="1"/>
  <c r="DK10" i="10" s="1"/>
  <c r="DK12" i="10" a="1"/>
  <c r="DK12" i="10" s="1"/>
  <c r="DK14" i="10" a="1"/>
  <c r="DK14" i="10" s="1"/>
  <c r="DK18" i="10" a="1"/>
  <c r="DK18" i="10" s="1"/>
  <c r="Z16" i="9"/>
  <c r="M16" i="9" s="1"/>
  <c r="R24" i="5" s="1"/>
  <c r="M12" i="9"/>
  <c r="R20" i="5" s="1"/>
  <c r="Z14" i="9"/>
  <c r="M14" i="9" s="1"/>
  <c r="R22" i="5" s="1"/>
  <c r="Y14" i="9"/>
  <c r="L14" i="9" s="1"/>
  <c r="Q22" i="5" s="1"/>
  <c r="Y19" i="9"/>
  <c r="L19" i="9" s="1"/>
  <c r="Q27" i="5" s="1"/>
  <c r="J9" i="9"/>
  <c r="O17" i="5" s="1"/>
  <c r="G10" i="9"/>
  <c r="L18" i="5" s="1"/>
  <c r="I12" i="9"/>
  <c r="N20" i="5" s="1"/>
  <c r="F13" i="9"/>
  <c r="E21" i="5" s="1"/>
  <c r="AO21" i="5" s="1"/>
  <c r="K14" i="9"/>
  <c r="P22" i="5" s="1"/>
  <c r="I15" i="9"/>
  <c r="N23" i="5" s="1"/>
  <c r="J17" i="9"/>
  <c r="O25" i="5" s="1"/>
  <c r="M18" i="9"/>
  <c r="R26" i="5" s="1"/>
  <c r="X28" i="9"/>
  <c r="Z28" i="9" s="1"/>
  <c r="J35" i="9"/>
  <c r="O43" i="5" s="1"/>
  <c r="J36" i="9"/>
  <c r="O44" i="5" s="1"/>
  <c r="Z42" i="9"/>
  <c r="M42" i="9" s="1"/>
  <c r="Y42" i="9"/>
  <c r="L42" i="9" s="1"/>
  <c r="M45" i="9"/>
  <c r="K53" i="9"/>
  <c r="Y62" i="9"/>
  <c r="L62" i="9" s="1"/>
  <c r="F8" i="9"/>
  <c r="E16" i="5" s="1"/>
  <c r="T106" i="9"/>
  <c r="G106" i="9" s="1"/>
  <c r="K20" i="3" s="1"/>
  <c r="T102" i="9"/>
  <c r="K9" i="9"/>
  <c r="P17" i="5" s="1"/>
  <c r="H10" i="9"/>
  <c r="M18" i="5" s="1"/>
  <c r="W11" i="9"/>
  <c r="J12" i="9"/>
  <c r="O20" i="5" s="1"/>
  <c r="G13" i="9"/>
  <c r="L21" i="5" s="1"/>
  <c r="K15" i="9"/>
  <c r="P23" i="5" s="1"/>
  <c r="K16" i="9"/>
  <c r="P24" i="5" s="1"/>
  <c r="K17" i="9"/>
  <c r="P25" i="5" s="1"/>
  <c r="Y18" i="9"/>
  <c r="J19" i="9"/>
  <c r="O27" i="5" s="1"/>
  <c r="K21" i="9"/>
  <c r="P29" i="5" s="1"/>
  <c r="W21" i="9"/>
  <c r="J21" i="9" s="1"/>
  <c r="O29" i="5" s="1"/>
  <c r="H22" i="9"/>
  <c r="M30" i="5" s="1"/>
  <c r="J28" i="9"/>
  <c r="O36" i="5" s="1"/>
  <c r="Y28" i="9"/>
  <c r="L28" i="9" s="1"/>
  <c r="Q36" i="5" s="1"/>
  <c r="H54" i="9"/>
  <c r="K62" i="9"/>
  <c r="Y9" i="9"/>
  <c r="W27" i="9"/>
  <c r="I72" i="9"/>
  <c r="F72" i="9"/>
  <c r="G72" i="9"/>
  <c r="H71" i="9"/>
  <c r="K70" i="9"/>
  <c r="F69" i="9"/>
  <c r="I68" i="9"/>
  <c r="H70" i="9"/>
  <c r="F68" i="9"/>
  <c r="I67" i="9"/>
  <c r="G65" i="9"/>
  <c r="J64" i="9"/>
  <c r="M63" i="9"/>
  <c r="H62" i="9"/>
  <c r="K61" i="9"/>
  <c r="J72" i="9"/>
  <c r="J71" i="9"/>
  <c r="H69" i="9"/>
  <c r="F67" i="9"/>
  <c r="I66" i="9"/>
  <c r="G64" i="9"/>
  <c r="J63" i="9"/>
  <c r="K72" i="9"/>
  <c r="F71" i="9"/>
  <c r="F66" i="9"/>
  <c r="F64" i="9"/>
  <c r="K63" i="9"/>
  <c r="F61" i="9"/>
  <c r="H60" i="9"/>
  <c r="F58" i="9"/>
  <c r="I57" i="9"/>
  <c r="G55" i="9"/>
  <c r="J54" i="9"/>
  <c r="M53" i="9"/>
  <c r="H52" i="9"/>
  <c r="J70" i="9"/>
  <c r="I69" i="9"/>
  <c r="G68" i="9"/>
  <c r="H67" i="9"/>
  <c r="M64" i="9"/>
  <c r="G63" i="9"/>
  <c r="J62" i="9"/>
  <c r="H59" i="9"/>
  <c r="K58" i="9"/>
  <c r="F57" i="9"/>
  <c r="I56" i="9"/>
  <c r="I70" i="9"/>
  <c r="G69" i="9"/>
  <c r="G67" i="9"/>
  <c r="F65" i="9"/>
  <c r="F63" i="9"/>
  <c r="I62" i="9"/>
  <c r="G59" i="9"/>
  <c r="G70" i="9"/>
  <c r="J66" i="9"/>
  <c r="K64" i="9"/>
  <c r="G62" i="9"/>
  <c r="J61" i="9"/>
  <c r="K60" i="9"/>
  <c r="F59" i="9"/>
  <c r="I58" i="9"/>
  <c r="G56" i="9"/>
  <c r="J55" i="9"/>
  <c r="H53" i="9"/>
  <c r="I71" i="9"/>
  <c r="F70" i="9"/>
  <c r="I64" i="9"/>
  <c r="F62" i="9"/>
  <c r="I61" i="9"/>
  <c r="J60" i="9"/>
  <c r="H58" i="9"/>
  <c r="F56" i="9"/>
  <c r="I55" i="9"/>
  <c r="J67" i="9"/>
  <c r="G53" i="9"/>
  <c r="K52" i="9"/>
  <c r="M51" i="9"/>
  <c r="H50" i="9"/>
  <c r="F48" i="9"/>
  <c r="I47" i="9"/>
  <c r="G45" i="9"/>
  <c r="H42" i="9"/>
  <c r="F40" i="9"/>
  <c r="E48" i="5" s="1"/>
  <c r="AK48" i="5" s="1"/>
  <c r="I39" i="9"/>
  <c r="N47" i="5" s="1"/>
  <c r="G37" i="9"/>
  <c r="L45" i="5" s="1"/>
  <c r="J65" i="9"/>
  <c r="F53" i="9"/>
  <c r="J52" i="9"/>
  <c r="G50" i="9"/>
  <c r="J49" i="9"/>
  <c r="H47" i="9"/>
  <c r="K46" i="9"/>
  <c r="F45" i="9"/>
  <c r="I44" i="9"/>
  <c r="G42" i="9"/>
  <c r="J41" i="9"/>
  <c r="H68" i="9"/>
  <c r="I60" i="9"/>
  <c r="I59" i="9"/>
  <c r="K55" i="9"/>
  <c r="G52" i="9"/>
  <c r="J51" i="9"/>
  <c r="H49" i="9"/>
  <c r="F47" i="9"/>
  <c r="I46" i="9"/>
  <c r="G44" i="9"/>
  <c r="J43" i="9"/>
  <c r="H41" i="9"/>
  <c r="F39" i="9"/>
  <c r="E47" i="5" s="1"/>
  <c r="AM47" i="5" s="1"/>
  <c r="H72" i="9"/>
  <c r="G66" i="9"/>
  <c r="I63" i="9"/>
  <c r="G60" i="9"/>
  <c r="G57" i="9"/>
  <c r="H55" i="9"/>
  <c r="I54" i="9"/>
  <c r="F52" i="9"/>
  <c r="I51" i="9"/>
  <c r="G49" i="9"/>
  <c r="H46" i="9"/>
  <c r="K45" i="9"/>
  <c r="F44" i="9"/>
  <c r="I43" i="9"/>
  <c r="G41" i="9"/>
  <c r="M67" i="9"/>
  <c r="K56" i="9"/>
  <c r="G54" i="9"/>
  <c r="J53" i="9"/>
  <c r="G51" i="9"/>
  <c r="J50" i="9"/>
  <c r="H48" i="9"/>
  <c r="K47" i="9"/>
  <c r="F46" i="9"/>
  <c r="I45" i="9"/>
  <c r="G43" i="9"/>
  <c r="J42" i="9"/>
  <c r="H40" i="9"/>
  <c r="M48" i="5" s="1"/>
  <c r="J68" i="9"/>
  <c r="I65" i="9"/>
  <c r="J59" i="9"/>
  <c r="G58" i="9"/>
  <c r="F54" i="9"/>
  <c r="I52" i="9"/>
  <c r="H51" i="9"/>
  <c r="I50" i="9"/>
  <c r="F49" i="9"/>
  <c r="I38" i="9"/>
  <c r="N46" i="5" s="1"/>
  <c r="I37" i="9"/>
  <c r="N45" i="5" s="1"/>
  <c r="I36" i="9"/>
  <c r="N44" i="5" s="1"/>
  <c r="G34" i="9"/>
  <c r="L42" i="5" s="1"/>
  <c r="J33" i="9"/>
  <c r="O41" i="5" s="1"/>
  <c r="H31" i="9"/>
  <c r="M39" i="5" s="1"/>
  <c r="K30" i="9"/>
  <c r="P38" i="5" s="1"/>
  <c r="K67" i="9"/>
  <c r="H64" i="9"/>
  <c r="H63" i="9"/>
  <c r="G61" i="9"/>
  <c r="F60" i="9"/>
  <c r="J57" i="9"/>
  <c r="F51" i="9"/>
  <c r="F50" i="9"/>
  <c r="H38" i="9"/>
  <c r="M46" i="5" s="1"/>
  <c r="H37" i="9"/>
  <c r="M45" i="5" s="1"/>
  <c r="H36" i="9"/>
  <c r="M44" i="5" s="1"/>
  <c r="K35" i="9"/>
  <c r="P43" i="5" s="1"/>
  <c r="F34" i="9"/>
  <c r="E42" i="5" s="1"/>
  <c r="I33" i="9"/>
  <c r="N41" i="5" s="1"/>
  <c r="G31" i="9"/>
  <c r="L39" i="5" s="1"/>
  <c r="H28" i="9"/>
  <c r="M36" i="5" s="1"/>
  <c r="K27" i="9"/>
  <c r="P35" i="5" s="1"/>
  <c r="G71" i="9"/>
  <c r="I53" i="9"/>
  <c r="J46" i="9"/>
  <c r="M36" i="9"/>
  <c r="R44" i="5" s="1"/>
  <c r="H35" i="9"/>
  <c r="M43" i="5" s="1"/>
  <c r="K34" i="9"/>
  <c r="P42" i="5" s="1"/>
  <c r="F33" i="9"/>
  <c r="E41" i="5" s="1"/>
  <c r="AE41" i="5" s="1"/>
  <c r="I32" i="9"/>
  <c r="N40" i="5" s="1"/>
  <c r="G30" i="9"/>
  <c r="L38" i="5" s="1"/>
  <c r="J29" i="9"/>
  <c r="O37" i="5" s="1"/>
  <c r="M28" i="9"/>
  <c r="R36" i="5" s="1"/>
  <c r="H27" i="9"/>
  <c r="M35" i="5" s="1"/>
  <c r="K26" i="9"/>
  <c r="P34" i="5" s="1"/>
  <c r="F25" i="9"/>
  <c r="E33" i="5" s="1"/>
  <c r="AF33" i="5" s="1"/>
  <c r="I24" i="9"/>
  <c r="N32" i="5" s="1"/>
  <c r="J56" i="9"/>
  <c r="G47" i="9"/>
  <c r="G46" i="9"/>
  <c r="H45" i="9"/>
  <c r="K44" i="9"/>
  <c r="K43" i="9"/>
  <c r="K42" i="9"/>
  <c r="I41" i="9"/>
  <c r="G35" i="9"/>
  <c r="L43" i="5" s="1"/>
  <c r="J34" i="9"/>
  <c r="O42" i="5" s="1"/>
  <c r="H32" i="9"/>
  <c r="M40" i="5" s="1"/>
  <c r="K31" i="9"/>
  <c r="P39" i="5" s="1"/>
  <c r="F30" i="9"/>
  <c r="E38" i="5" s="1"/>
  <c r="I29" i="9"/>
  <c r="N37" i="5" s="1"/>
  <c r="G27" i="9"/>
  <c r="L35" i="5" s="1"/>
  <c r="H24" i="9"/>
  <c r="M32" i="5" s="1"/>
  <c r="K23" i="9"/>
  <c r="P31" i="5" s="1"/>
  <c r="F22" i="9"/>
  <c r="E30" i="5" s="1"/>
  <c r="AF30" i="5" s="1"/>
  <c r="I21" i="9"/>
  <c r="N29" i="5" s="1"/>
  <c r="G19" i="9"/>
  <c r="L27" i="5" s="1"/>
  <c r="J18" i="9"/>
  <c r="O26" i="5" s="1"/>
  <c r="I48" i="9"/>
  <c r="H44" i="9"/>
  <c r="H43" i="9"/>
  <c r="I42" i="9"/>
  <c r="F41" i="9"/>
  <c r="I40" i="9"/>
  <c r="N48" i="5" s="1"/>
  <c r="K38" i="9"/>
  <c r="P46" i="5" s="1"/>
  <c r="K37" i="9"/>
  <c r="P45" i="5" s="1"/>
  <c r="K36" i="9"/>
  <c r="P44" i="5" s="1"/>
  <c r="F35" i="9"/>
  <c r="E43" i="5" s="1"/>
  <c r="AB43" i="5" s="1"/>
  <c r="I34" i="9"/>
  <c r="N42" i="5" s="1"/>
  <c r="L33" i="9"/>
  <c r="Q41" i="5" s="1"/>
  <c r="G32" i="9"/>
  <c r="L40" i="5" s="1"/>
  <c r="H29" i="9"/>
  <c r="M37" i="5" s="1"/>
  <c r="F27" i="9"/>
  <c r="E35" i="5" s="1"/>
  <c r="AC35" i="5" s="1"/>
  <c r="I26" i="9"/>
  <c r="N34" i="5" s="1"/>
  <c r="G24" i="9"/>
  <c r="L32" i="5" s="1"/>
  <c r="J23" i="9"/>
  <c r="O31" i="5" s="1"/>
  <c r="H21" i="9"/>
  <c r="M29" i="5" s="1"/>
  <c r="K20" i="9"/>
  <c r="P28" i="5" s="1"/>
  <c r="F19" i="9"/>
  <c r="E27" i="5" s="1"/>
  <c r="I18" i="9"/>
  <c r="N26" i="5" s="1"/>
  <c r="L17" i="9"/>
  <c r="Q25" i="5" s="1"/>
  <c r="G16" i="9"/>
  <c r="L24" i="5" s="1"/>
  <c r="J15" i="9"/>
  <c r="O23" i="5" s="1"/>
  <c r="M8" i="9"/>
  <c r="R16" i="5" s="1"/>
  <c r="Z16" i="5" s="1"/>
  <c r="J16" i="9"/>
  <c r="O24" i="5" s="1"/>
  <c r="I19" i="9"/>
  <c r="N27" i="5" s="1"/>
  <c r="Y20" i="9"/>
  <c r="L20" i="9" s="1"/>
  <c r="Q28" i="5" s="1"/>
  <c r="G22" i="9"/>
  <c r="L30" i="5" s="1"/>
  <c r="Y23" i="9"/>
  <c r="L23" i="9" s="1"/>
  <c r="Q31" i="5" s="1"/>
  <c r="I28" i="9"/>
  <c r="N36" i="5" s="1"/>
  <c r="X39" i="9"/>
  <c r="K39" i="9" s="1"/>
  <c r="P47" i="5" s="1"/>
  <c r="W39" i="9"/>
  <c r="X40" i="9"/>
  <c r="K40" i="9" s="1"/>
  <c r="P48" i="5" s="1"/>
  <c r="W40" i="9"/>
  <c r="X47" i="9"/>
  <c r="W47" i="9"/>
  <c r="J47" i="9" s="1"/>
  <c r="G8" i="9"/>
  <c r="L16" i="5" s="1"/>
  <c r="T98" i="9"/>
  <c r="G98" i="9" s="1"/>
  <c r="K37" i="4" s="1"/>
  <c r="T81" i="9"/>
  <c r="T90" i="9"/>
  <c r="T83" i="9"/>
  <c r="T87" i="9"/>
  <c r="T93" i="9"/>
  <c r="G93" i="9" s="1"/>
  <c r="K32" i="4" s="1"/>
  <c r="T91" i="9"/>
  <c r="T84" i="9"/>
  <c r="T96" i="9"/>
  <c r="T88" i="9"/>
  <c r="T86" i="9"/>
  <c r="T85" i="9"/>
  <c r="Y8" i="9"/>
  <c r="L8" i="9" s="1"/>
  <c r="Q16" i="5" s="1"/>
  <c r="L9" i="9"/>
  <c r="Q17" i="5" s="1"/>
  <c r="I10" i="9"/>
  <c r="N18" i="5" s="1"/>
  <c r="F11" i="9"/>
  <c r="E19" i="5" s="1"/>
  <c r="AG19" i="5" s="1"/>
  <c r="K12" i="9"/>
  <c r="P20" i="5" s="1"/>
  <c r="M17" i="9"/>
  <c r="R25" i="5" s="1"/>
  <c r="AC25" i="5" s="1"/>
  <c r="F20" i="9"/>
  <c r="E28" i="5" s="1"/>
  <c r="I22" i="9"/>
  <c r="N30" i="5" s="1"/>
  <c r="F23" i="9"/>
  <c r="E31" i="5" s="1"/>
  <c r="AO31" i="5" s="1"/>
  <c r="G25" i="9"/>
  <c r="L33" i="5" s="1"/>
  <c r="F29" i="9"/>
  <c r="E37" i="5" s="1"/>
  <c r="AQ37" i="5" s="1"/>
  <c r="X29" i="9"/>
  <c r="K29" i="9" s="1"/>
  <c r="P37" i="5" s="1"/>
  <c r="W29" i="9"/>
  <c r="H30" i="9"/>
  <c r="M38" i="5" s="1"/>
  <c r="F38" i="9"/>
  <c r="E46" i="5" s="1"/>
  <c r="G39" i="9"/>
  <c r="L47" i="5" s="1"/>
  <c r="F42" i="9"/>
  <c r="Y43" i="9"/>
  <c r="L43" i="9" s="1"/>
  <c r="Z43" i="9"/>
  <c r="Z44" i="9"/>
  <c r="M44" i="9" s="1"/>
  <c r="M46" i="9"/>
  <c r="F55" i="9"/>
  <c r="U13" i="9"/>
  <c r="M9" i="9"/>
  <c r="R17" i="5" s="1"/>
  <c r="G11" i="9"/>
  <c r="L19" i="5" s="1"/>
  <c r="I13" i="9"/>
  <c r="N21" i="5" s="1"/>
  <c r="F14" i="9"/>
  <c r="E22" i="5" s="1"/>
  <c r="AF22" i="5" s="1"/>
  <c r="M15" i="9"/>
  <c r="R23" i="5" s="1"/>
  <c r="AC23" i="5" s="1"/>
  <c r="Y16" i="9"/>
  <c r="L16" i="9" s="1"/>
  <c r="Q24" i="5" s="1"/>
  <c r="F18" i="9"/>
  <c r="E26" i="5" s="1"/>
  <c r="AS26" i="5" s="1"/>
  <c r="G20" i="9"/>
  <c r="L28" i="5" s="1"/>
  <c r="G23" i="9"/>
  <c r="L31" i="5" s="1"/>
  <c r="H25" i="9"/>
  <c r="M33" i="5" s="1"/>
  <c r="F26" i="9"/>
  <c r="E34" i="5" s="1"/>
  <c r="AD34" i="5" s="1"/>
  <c r="G29" i="9"/>
  <c r="L37" i="5" s="1"/>
  <c r="I30" i="9"/>
  <c r="N38" i="5" s="1"/>
  <c r="X30" i="9"/>
  <c r="W30" i="9"/>
  <c r="F31" i="9"/>
  <c r="E39" i="5" s="1"/>
  <c r="AF39" i="5" s="1"/>
  <c r="G38" i="9"/>
  <c r="L46" i="5" s="1"/>
  <c r="H39" i="9"/>
  <c r="M47" i="5" s="1"/>
  <c r="G48" i="9"/>
  <c r="Y67" i="9"/>
  <c r="L67" i="9" s="1"/>
  <c r="I49" i="9"/>
  <c r="K50" i="9"/>
  <c r="Z52" i="9"/>
  <c r="M52" i="9" s="1"/>
  <c r="Y52" i="9"/>
  <c r="L52" i="9" s="1"/>
  <c r="X22" i="9"/>
  <c r="K22" i="9" s="1"/>
  <c r="P30" i="5" s="1"/>
  <c r="W22" i="9"/>
  <c r="Y15" i="9"/>
  <c r="L15" i="9" s="1"/>
  <c r="Q23" i="5" s="1"/>
  <c r="K8" i="9"/>
  <c r="P16" i="5" s="1"/>
  <c r="U8" i="9"/>
  <c r="H9" i="9"/>
  <c r="M17" i="5" s="1"/>
  <c r="W10" i="9"/>
  <c r="J11" i="9"/>
  <c r="O19" i="5" s="1"/>
  <c r="G12" i="9"/>
  <c r="L20" i="5" s="1"/>
  <c r="Y12" i="9"/>
  <c r="L12" i="9" s="1"/>
  <c r="Q20" i="5" s="1"/>
  <c r="I14" i="9"/>
  <c r="N22" i="5" s="1"/>
  <c r="G15" i="9"/>
  <c r="L23" i="5" s="1"/>
  <c r="H16" i="9"/>
  <c r="M24" i="5" s="1"/>
  <c r="H17" i="9"/>
  <c r="M25" i="5" s="1"/>
  <c r="K18" i="9"/>
  <c r="P26" i="5" s="1"/>
  <c r="J20" i="9"/>
  <c r="O28" i="5" s="1"/>
  <c r="F21" i="9"/>
  <c r="E29" i="5" s="1"/>
  <c r="C29" i="5" s="1"/>
  <c r="M23" i="9"/>
  <c r="R31" i="5" s="1"/>
  <c r="K24" i="9"/>
  <c r="P32" i="5" s="1"/>
  <c r="W24" i="9"/>
  <c r="K25" i="9"/>
  <c r="P33" i="5" s="1"/>
  <c r="W26" i="9"/>
  <c r="F28" i="9"/>
  <c r="E36" i="5" s="1"/>
  <c r="Z36" i="5" s="1"/>
  <c r="K32" i="9"/>
  <c r="P40" i="5" s="1"/>
  <c r="K33" i="9"/>
  <c r="P41" i="5" s="1"/>
  <c r="H34" i="9"/>
  <c r="M42" i="5" s="1"/>
  <c r="X35" i="9"/>
  <c r="Z35" i="9" s="1"/>
  <c r="F36" i="9"/>
  <c r="E44" i="5" s="1"/>
  <c r="J37" i="9"/>
  <c r="O45" i="5" s="1"/>
  <c r="G73" i="9"/>
  <c r="Y70" i="9"/>
  <c r="L70" i="9" s="1"/>
  <c r="Y71" i="9"/>
  <c r="L71" i="9" s="1"/>
  <c r="Y63" i="9"/>
  <c r="L63" i="9" s="1"/>
  <c r="Y69" i="9"/>
  <c r="L69" i="9" s="1"/>
  <c r="Y46" i="9"/>
  <c r="L46" i="9" s="1"/>
  <c r="I73" i="9"/>
  <c r="I9" i="9"/>
  <c r="N17" i="5" s="1"/>
  <c r="F10" i="9"/>
  <c r="E18" i="5" s="1"/>
  <c r="AH18" i="5" s="1"/>
  <c r="K11" i="9"/>
  <c r="P19" i="5" s="1"/>
  <c r="H12" i="9"/>
  <c r="M20" i="5" s="1"/>
  <c r="J14" i="9"/>
  <c r="O22" i="5" s="1"/>
  <c r="H15" i="9"/>
  <c r="M23" i="5" s="1"/>
  <c r="I16" i="9"/>
  <c r="N24" i="5" s="1"/>
  <c r="I17" i="9"/>
  <c r="N25" i="5" s="1"/>
  <c r="L18" i="9"/>
  <c r="Q26" i="5" s="1"/>
  <c r="H19" i="9"/>
  <c r="M27" i="5" s="1"/>
  <c r="M20" i="9"/>
  <c r="R28" i="5" s="1"/>
  <c r="AD28" i="5" s="1"/>
  <c r="G21" i="9"/>
  <c r="L29" i="5" s="1"/>
  <c r="G28" i="9"/>
  <c r="L36" i="5" s="1"/>
  <c r="Y34" i="9"/>
  <c r="L34" i="9" s="1"/>
  <c r="Q42" i="5" s="1"/>
  <c r="I35" i="9"/>
  <c r="N43" i="5" s="1"/>
  <c r="Y35" i="9"/>
  <c r="L35" i="9" s="1"/>
  <c r="Q43" i="5" s="1"/>
  <c r="G36" i="9"/>
  <c r="L44" i="5" s="1"/>
  <c r="Y36" i="9"/>
  <c r="L36" i="9" s="1"/>
  <c r="Q44" i="5" s="1"/>
  <c r="W41" i="9"/>
  <c r="X41" i="9"/>
  <c r="K41" i="9" s="1"/>
  <c r="K51" i="9"/>
  <c r="Y57" i="9"/>
  <c r="L57" i="9" s="1"/>
  <c r="Y32" i="9"/>
  <c r="L32" i="9" s="1"/>
  <c r="Q40" i="5" s="1"/>
  <c r="X57" i="9"/>
  <c r="Z57" i="9" s="1"/>
  <c r="U57" i="9"/>
  <c r="H57" i="9" s="1"/>
  <c r="U61" i="9"/>
  <c r="Y61" i="9" s="1"/>
  <c r="L61" i="9" s="1"/>
  <c r="X61" i="9"/>
  <c r="Y45" i="9"/>
  <c r="L45" i="9" s="1"/>
  <c r="X65" i="9"/>
  <c r="K65" i="9" s="1"/>
  <c r="U65" i="9"/>
  <c r="Y65" i="9" s="1"/>
  <c r="L65" i="9" s="1"/>
  <c r="Y37" i="9"/>
  <c r="L37" i="9" s="1"/>
  <c r="Q45" i="5" s="1"/>
  <c r="X68" i="9"/>
  <c r="K68" i="9" s="1"/>
  <c r="W68" i="9"/>
  <c r="T79" i="9"/>
  <c r="T89" i="9"/>
  <c r="Z49" i="9"/>
  <c r="Y49" i="9"/>
  <c r="L49" i="9" s="1"/>
  <c r="Z50" i="9"/>
  <c r="Y50" i="9"/>
  <c r="L50" i="9" s="1"/>
  <c r="Y51" i="9"/>
  <c r="L51" i="9" s="1"/>
  <c r="X48" i="9"/>
  <c r="K48" i="9" s="1"/>
  <c r="W48" i="9"/>
  <c r="J48" i="9" s="1"/>
  <c r="X49" i="9"/>
  <c r="K49" i="9" s="1"/>
  <c r="Z53" i="9"/>
  <c r="Y56" i="9"/>
  <c r="L56" i="9" s="1"/>
  <c r="Z60" i="9"/>
  <c r="M60" i="9" s="1"/>
  <c r="Y72" i="9"/>
  <c r="L72" i="9" s="1"/>
  <c r="T97" i="9"/>
  <c r="Y53" i="9"/>
  <c r="L53" i="9" s="1"/>
  <c r="X59" i="9"/>
  <c r="K59" i="9" s="1"/>
  <c r="W59" i="9"/>
  <c r="Y60" i="9"/>
  <c r="L60" i="9" s="1"/>
  <c r="Y55" i="9"/>
  <c r="L55" i="9" s="1"/>
  <c r="W58" i="9"/>
  <c r="J58" i="9" s="1"/>
  <c r="Y54" i="9"/>
  <c r="L54" i="9" s="1"/>
  <c r="Z55" i="9"/>
  <c r="M55" i="9" s="1"/>
  <c r="Y64" i="9"/>
  <c r="L64" i="9" s="1"/>
  <c r="X66" i="9"/>
  <c r="Z66" i="9" s="1"/>
  <c r="U66" i="9"/>
  <c r="U56" i="9"/>
  <c r="T92" i="9"/>
  <c r="G92" i="9" s="1"/>
  <c r="K31" i="4" s="1"/>
  <c r="Z70" i="9"/>
  <c r="X71" i="9"/>
  <c r="Z71" i="9" s="1"/>
  <c r="T78" i="9"/>
  <c r="T77" i="9"/>
  <c r="T94" i="9"/>
  <c r="Z62" i="9"/>
  <c r="X69" i="9"/>
  <c r="Z69" i="9" s="1"/>
  <c r="F96" i="9"/>
  <c r="G35" i="4" s="1"/>
  <c r="AO35" i="4" s="1"/>
  <c r="F88" i="9"/>
  <c r="G27" i="4" s="1"/>
  <c r="F98" i="9"/>
  <c r="G37" i="4" s="1"/>
  <c r="F90" i="9"/>
  <c r="G29" i="4" s="1"/>
  <c r="G87" i="9"/>
  <c r="K26" i="4" s="1"/>
  <c r="G88" i="9"/>
  <c r="K27" i="4" s="1"/>
  <c r="F82" i="9"/>
  <c r="G21" i="4" s="1"/>
  <c r="AQ21" i="4" s="1"/>
  <c r="G79" i="9"/>
  <c r="K18" i="4" s="1"/>
  <c r="G90" i="9"/>
  <c r="K29" i="4" s="1"/>
  <c r="F84" i="9"/>
  <c r="G23" i="4" s="1"/>
  <c r="F97" i="9"/>
  <c r="G36" i="4" s="1"/>
  <c r="F81" i="9"/>
  <c r="G20" i="4" s="1"/>
  <c r="AE20" i="4" s="1"/>
  <c r="F89" i="9"/>
  <c r="G28" i="4" s="1"/>
  <c r="AG28" i="4" s="1"/>
  <c r="F83" i="9"/>
  <c r="G22" i="4" s="1"/>
  <c r="AO22" i="4" s="1"/>
  <c r="F78" i="9"/>
  <c r="G17" i="4" s="1"/>
  <c r="T80" i="9"/>
  <c r="F95" i="9"/>
  <c r="G34" i="4" s="1"/>
  <c r="AW34" i="4" s="1"/>
  <c r="V105" i="9"/>
  <c r="V104" i="9"/>
  <c r="T104" i="9"/>
  <c r="G104" i="9" s="1"/>
  <c r="K18" i="3" s="1"/>
  <c r="G83" i="9"/>
  <c r="K22" i="4" s="1"/>
  <c r="G89" i="9"/>
  <c r="K28" i="4" s="1"/>
  <c r="F94" i="9"/>
  <c r="G33" i="4" s="1"/>
  <c r="F92" i="9"/>
  <c r="G31" i="4" s="1"/>
  <c r="T82" i="9"/>
  <c r="V108" i="9"/>
  <c r="T108" i="9"/>
  <c r="G108" i="9" s="1"/>
  <c r="K22" i="3" s="1"/>
  <c r="T95" i="9"/>
  <c r="V102" i="9"/>
  <c r="V107" i="9"/>
  <c r="V103" i="9"/>
  <c r="V106" i="9"/>
  <c r="T103" i="9"/>
  <c r="G103" i="9" s="1"/>
  <c r="K17" i="3" s="1"/>
  <c r="T107" i="9"/>
  <c r="G107" i="9" s="1"/>
  <c r="K21" i="3" s="1"/>
  <c r="T105" i="9"/>
  <c r="G105" i="9" s="1"/>
  <c r="K19" i="3" s="1"/>
  <c r="Z17" i="5"/>
  <c r="Z26" i="5"/>
  <c r="AH16" i="5"/>
  <c r="AQ16" i="5"/>
  <c r="AB17" i="5"/>
  <c r="AJ17" i="5"/>
  <c r="AR17" i="5"/>
  <c r="AH23" i="5"/>
  <c r="AU23" i="5"/>
  <c r="AQ25" i="5"/>
  <c r="AI25" i="5"/>
  <c r="AA25" i="5"/>
  <c r="AN25" i="5"/>
  <c r="AM25" i="5"/>
  <c r="AE25" i="5"/>
  <c r="Z25" i="5"/>
  <c r="AL25" i="5"/>
  <c r="AC26" i="5"/>
  <c r="AP26" i="5"/>
  <c r="AG31" i="5"/>
  <c r="C31" i="5"/>
  <c r="AN31" i="5"/>
  <c r="AF31" i="5"/>
  <c r="AT31" i="5"/>
  <c r="AK31" i="5"/>
  <c r="AC31" i="5"/>
  <c r="Z31" i="5"/>
  <c r="AP31" i="5"/>
  <c r="AL38" i="5"/>
  <c r="AN46" i="5"/>
  <c r="AF46" i="5"/>
  <c r="AU46" i="5"/>
  <c r="AM46" i="5"/>
  <c r="AE46" i="5"/>
  <c r="AT46" i="5"/>
  <c r="AL46" i="5"/>
  <c r="AD46" i="5"/>
  <c r="AS46" i="5"/>
  <c r="AK46" i="5"/>
  <c r="AC46" i="5"/>
  <c r="AR46" i="5"/>
  <c r="AB46" i="5"/>
  <c r="AQ46" i="5"/>
  <c r="AI46" i="5"/>
  <c r="AA46" i="5"/>
  <c r="Z46" i="5"/>
  <c r="AL26" i="5"/>
  <c r="AB34" i="5"/>
  <c r="AF34" i="5"/>
  <c r="AI17" i="5"/>
  <c r="AN21" i="5"/>
  <c r="AB16" i="5"/>
  <c r="AJ16" i="5"/>
  <c r="AR16" i="5"/>
  <c r="AC17" i="5"/>
  <c r="AD21" i="5"/>
  <c r="AD26" i="5"/>
  <c r="AQ26" i="5"/>
  <c r="AU21" i="5"/>
  <c r="AM21" i="5"/>
  <c r="AE21" i="5"/>
  <c r="AR21" i="5"/>
  <c r="AI21" i="5"/>
  <c r="AA21" i="5"/>
  <c r="AC16" i="5"/>
  <c r="AK16" i="5"/>
  <c r="AS16" i="5"/>
  <c r="AD17" i="5"/>
  <c r="AF21" i="5"/>
  <c r="AS21" i="5"/>
  <c r="AE26" i="5"/>
  <c r="AT29" i="5"/>
  <c r="AL29" i="5"/>
  <c r="AR29" i="5"/>
  <c r="AJ29" i="5"/>
  <c r="AA29" i="5"/>
  <c r="Z29" i="5"/>
  <c r="AP29" i="5"/>
  <c r="AK34" i="5"/>
  <c r="AP38" i="5"/>
  <c r="AH46" i="5"/>
  <c r="AR26" i="5"/>
  <c r="AJ26" i="5"/>
  <c r="AB26" i="5"/>
  <c r="AO26" i="5"/>
  <c r="AG26" i="5"/>
  <c r="C26" i="5"/>
  <c r="AN26" i="5"/>
  <c r="AF26" i="5"/>
  <c r="AD16" i="5"/>
  <c r="AL16" i="5"/>
  <c r="AT16" i="5"/>
  <c r="AE17" i="5"/>
  <c r="AM17" i="5"/>
  <c r="AU17" i="5"/>
  <c r="AG21" i="5"/>
  <c r="AT21" i="5"/>
  <c r="AO23" i="5"/>
  <c r="AG23" i="5"/>
  <c r="C23" i="5"/>
  <c r="AT23" i="5"/>
  <c r="AL23" i="5"/>
  <c r="AD23" i="5"/>
  <c r="AS23" i="5"/>
  <c r="AK23" i="5"/>
  <c r="Z23" i="5"/>
  <c r="AM23" i="5"/>
  <c r="AH26" i="5"/>
  <c r="AT26" i="5"/>
  <c r="AS29" i="5"/>
  <c r="C38" i="5"/>
  <c r="AO46" i="5"/>
  <c r="AH17" i="5"/>
  <c r="AA26" i="5"/>
  <c r="AM26" i="5"/>
  <c r="AE16" i="5"/>
  <c r="AM16" i="5"/>
  <c r="AU16" i="5"/>
  <c r="Z19" i="5"/>
  <c r="AH19" i="5"/>
  <c r="AA23" i="5"/>
  <c r="AN23" i="5"/>
  <c r="AI26" i="5"/>
  <c r="AU26" i="5"/>
  <c r="AF29" i="5"/>
  <c r="AP34" i="5"/>
  <c r="AN38" i="5"/>
  <c r="AF38" i="5"/>
  <c r="AE38" i="5"/>
  <c r="AS38" i="5"/>
  <c r="AK38" i="5"/>
  <c r="AC38" i="5"/>
  <c r="AR38" i="5"/>
  <c r="AJ38" i="5"/>
  <c r="AI38" i="5"/>
  <c r="AA38" i="5"/>
  <c r="Z38" i="5"/>
  <c r="AO39" i="5"/>
  <c r="AG39" i="5"/>
  <c r="AT39" i="5"/>
  <c r="AL39" i="5"/>
  <c r="AD39" i="5"/>
  <c r="AS39" i="5"/>
  <c r="AK39" i="5"/>
  <c r="AB39" i="5"/>
  <c r="Z39" i="5"/>
  <c r="AU39" i="5"/>
  <c r="AP46" i="5"/>
  <c r="AP17" i="5"/>
  <c r="AF16" i="5"/>
  <c r="AI19" i="5"/>
  <c r="AC22" i="5"/>
  <c r="AR22" i="5"/>
  <c r="AB23" i="5"/>
  <c r="AP23" i="5"/>
  <c r="AH25" i="5"/>
  <c r="AT25" i="5"/>
  <c r="AK26" i="5"/>
  <c r="AS30" i="5"/>
  <c r="AI31" i="5"/>
  <c r="AD38" i="5"/>
  <c r="AG47" i="5"/>
  <c r="C47" i="5"/>
  <c r="AN47" i="5"/>
  <c r="AF47" i="5"/>
  <c r="AU47" i="5"/>
  <c r="AL47" i="5"/>
  <c r="AD47" i="5"/>
  <c r="AS47" i="5"/>
  <c r="AK47" i="5"/>
  <c r="AC47" i="5"/>
  <c r="Z47" i="5"/>
  <c r="AH37" i="5"/>
  <c r="AP37" i="5"/>
  <c r="AE42" i="5"/>
  <c r="AM42" i="5"/>
  <c r="AG44" i="5"/>
  <c r="AO44" i="5"/>
  <c r="Z45" i="5"/>
  <c r="AH45" i="5"/>
  <c r="AP45" i="5"/>
  <c r="AH20" i="5"/>
  <c r="AP20" i="5"/>
  <c r="AD24" i="5"/>
  <c r="AL24" i="5"/>
  <c r="C27" i="5"/>
  <c r="AG27" i="5"/>
  <c r="AO27" i="5"/>
  <c r="Z28" i="5"/>
  <c r="AH28" i="5"/>
  <c r="AP28" i="5"/>
  <c r="AD32" i="5"/>
  <c r="AL32" i="5"/>
  <c r="AT32" i="5"/>
  <c r="AU33" i="5"/>
  <c r="C35" i="5"/>
  <c r="AG35" i="5"/>
  <c r="AO35" i="5"/>
  <c r="AL40" i="5"/>
  <c r="AF42" i="5"/>
  <c r="AN42" i="5"/>
  <c r="C43" i="5"/>
  <c r="AG43" i="5"/>
  <c r="Z44" i="5"/>
  <c r="AP44" i="5"/>
  <c r="AA45" i="5"/>
  <c r="AI45" i="5"/>
  <c r="AQ45" i="5"/>
  <c r="AD48" i="5"/>
  <c r="AQ20" i="5"/>
  <c r="AM24" i="5"/>
  <c r="AU24" i="5"/>
  <c r="Z27" i="5"/>
  <c r="AH27" i="5"/>
  <c r="AP27" i="5"/>
  <c r="AA28" i="5"/>
  <c r="AI28" i="5"/>
  <c r="AQ28" i="5"/>
  <c r="AM32" i="5"/>
  <c r="AU32" i="5"/>
  <c r="AH35" i="5"/>
  <c r="AP35" i="5"/>
  <c r="AA36" i="5"/>
  <c r="AI36" i="5"/>
  <c r="AF41" i="5"/>
  <c r="AN41" i="5"/>
  <c r="C42" i="5"/>
  <c r="AH43" i="5"/>
  <c r="AP43" i="5"/>
  <c r="AA44" i="5"/>
  <c r="AI44" i="5"/>
  <c r="AQ44" i="5"/>
  <c r="AB45" i="5"/>
  <c r="AR45" i="5"/>
  <c r="AE48" i="5"/>
  <c r="AM48" i="5"/>
  <c r="AU48" i="5"/>
  <c r="Z42" i="5"/>
  <c r="AH42" i="5"/>
  <c r="AH33" i="5"/>
  <c r="AP33" i="5"/>
  <c r="AD37" i="5"/>
  <c r="AL37" i="5"/>
  <c r="AP41" i="5"/>
  <c r="AA42" i="5"/>
  <c r="AQ42" i="5"/>
  <c r="AC44" i="5"/>
  <c r="AK44" i="5"/>
  <c r="AS44" i="5"/>
  <c r="AD45" i="5"/>
  <c r="AL45" i="5"/>
  <c r="AT45" i="5"/>
  <c r="AD20" i="5"/>
  <c r="AL20" i="5"/>
  <c r="Z24" i="5"/>
  <c r="AK27" i="5"/>
  <c r="AL28" i="5"/>
  <c r="Z32" i="5"/>
  <c r="AH32" i="5"/>
  <c r="AA33" i="5"/>
  <c r="AI33" i="5"/>
  <c r="AM37" i="5"/>
  <c r="Z40" i="5"/>
  <c r="AJ42" i="5"/>
  <c r="AC43" i="5"/>
  <c r="AK43" i="5"/>
  <c r="AD44" i="5"/>
  <c r="AL44" i="5"/>
  <c r="AE45" i="5"/>
  <c r="AM45" i="5"/>
  <c r="AT22" i="4"/>
  <c r="AI20" i="4"/>
  <c r="AL22" i="4"/>
  <c r="AL34" i="4"/>
  <c r="AC34" i="4"/>
  <c r="AR34" i="4"/>
  <c r="AJ34" i="4"/>
  <c r="AB34" i="4"/>
  <c r="AP34" i="4"/>
  <c r="AV34" i="4"/>
  <c r="AN34" i="4"/>
  <c r="AF34" i="4"/>
  <c r="AS16" i="4"/>
  <c r="AU16" i="4"/>
  <c r="AM16" i="4"/>
  <c r="AJ21" i="4"/>
  <c r="AB21" i="4"/>
  <c r="AU21" i="4"/>
  <c r="AN22" i="4"/>
  <c r="AO25" i="4"/>
  <c r="AO26" i="4"/>
  <c r="AP31" i="4"/>
  <c r="AH31" i="4"/>
  <c r="AV31" i="4"/>
  <c r="AN31" i="4"/>
  <c r="AF31" i="4"/>
  <c r="AL31" i="4"/>
  <c r="AU31" i="4"/>
  <c r="AE31" i="4"/>
  <c r="AT31" i="4"/>
  <c r="AD31" i="4"/>
  <c r="AR31" i="4"/>
  <c r="AJ31" i="4"/>
  <c r="AB31" i="4"/>
  <c r="AG31" i="4"/>
  <c r="AT20" i="4"/>
  <c r="AL20" i="4"/>
  <c r="AF22" i="4"/>
  <c r="AO28" i="4"/>
  <c r="AV33" i="4"/>
  <c r="AN33" i="4"/>
  <c r="AF33" i="4"/>
  <c r="AT33" i="4"/>
  <c r="AL33" i="4"/>
  <c r="AD33" i="4"/>
  <c r="AR33" i="4"/>
  <c r="AJ33" i="4"/>
  <c r="AB33" i="4"/>
  <c r="AK33" i="4"/>
  <c r="AC33" i="4"/>
  <c r="AP33" i="4"/>
  <c r="AH33" i="4"/>
  <c r="AG33" i="4"/>
  <c r="AM34" i="4"/>
  <c r="AD16" i="4"/>
  <c r="AM33" i="4"/>
  <c r="AU34" i="4"/>
  <c r="AS22" i="4"/>
  <c r="AK22" i="4"/>
  <c r="AC22" i="4"/>
  <c r="AU22" i="4"/>
  <c r="AM22" i="4"/>
  <c r="AE22" i="4"/>
  <c r="AB22" i="4"/>
  <c r="AR22" i="4"/>
  <c r="AV22" i="4"/>
  <c r="AL28" i="4"/>
  <c r="AP28" i="4"/>
  <c r="AG22" i="4"/>
  <c r="AW22" i="4"/>
  <c r="AP25" i="4"/>
  <c r="AH25" i="4"/>
  <c r="AV25" i="4"/>
  <c r="AN25" i="4"/>
  <c r="AF25" i="4"/>
  <c r="AD25" i="4"/>
  <c r="AU25" i="4"/>
  <c r="AM25" i="4"/>
  <c r="AE25" i="4"/>
  <c r="AT25" i="4"/>
  <c r="AL25" i="4"/>
  <c r="AR25" i="4"/>
  <c r="AJ25" i="4"/>
  <c r="AB25" i="4"/>
  <c r="AG25" i="4"/>
  <c r="AV26" i="4"/>
  <c r="AN26" i="4"/>
  <c r="AF26" i="4"/>
  <c r="AT26" i="4"/>
  <c r="AJ26" i="4"/>
  <c r="AS26" i="4"/>
  <c r="AK26" i="4"/>
  <c r="AC26" i="4"/>
  <c r="AR26" i="4"/>
  <c r="AB26" i="4"/>
  <c r="AP26" i="4"/>
  <c r="AG26" i="4"/>
  <c r="AW33" i="4"/>
  <c r="AE34" i="4"/>
  <c r="AN16" i="4"/>
  <c r="AI25" i="4"/>
  <c r="AI26" i="4"/>
  <c r="AW31" i="4"/>
  <c r="AE33" i="4"/>
  <c r="AT17" i="4"/>
  <c r="AC18" i="4"/>
  <c r="AK18" i="4"/>
  <c r="AS18" i="4"/>
  <c r="AI19" i="4"/>
  <c r="AQ19" i="4"/>
  <c r="AD23" i="4"/>
  <c r="AL23" i="4"/>
  <c r="AT23" i="4"/>
  <c r="AC24" i="4"/>
  <c r="AK24" i="4"/>
  <c r="AS24" i="4"/>
  <c r="AG27" i="4"/>
  <c r="AO27" i="4"/>
  <c r="AE29" i="4"/>
  <c r="AM29" i="4"/>
  <c r="AU29" i="4"/>
  <c r="AD30" i="4"/>
  <c r="AL30" i="4"/>
  <c r="AT30" i="4"/>
  <c r="AD36" i="4"/>
  <c r="AL36" i="4"/>
  <c r="AT36" i="4"/>
  <c r="AC37" i="4"/>
  <c r="AK37" i="4"/>
  <c r="AS37" i="4"/>
  <c r="AG29" i="4"/>
  <c r="AW29" i="4"/>
  <c r="AG17" i="4"/>
  <c r="AO17" i="4"/>
  <c r="AW17" i="4"/>
  <c r="AF18" i="4"/>
  <c r="AN18" i="4"/>
  <c r="AV18" i="4"/>
  <c r="AG23" i="4"/>
  <c r="AO23" i="4"/>
  <c r="AW23" i="4"/>
  <c r="AF24" i="4"/>
  <c r="AN24" i="4"/>
  <c r="AV24" i="4"/>
  <c r="AH29" i="4"/>
  <c r="AP29" i="4"/>
  <c r="AG30" i="4"/>
  <c r="AO30" i="4"/>
  <c r="AW30" i="4"/>
  <c r="AW36" i="4"/>
  <c r="AF37" i="4"/>
  <c r="AN37" i="4"/>
  <c r="AV37" i="4"/>
  <c r="AH17" i="4"/>
  <c r="AP17" i="4"/>
  <c r="AG18" i="4"/>
  <c r="AO18" i="4"/>
  <c r="AW18" i="4"/>
  <c r="AH23" i="4"/>
  <c r="AP23" i="4"/>
  <c r="AG24" i="4"/>
  <c r="AO24" i="4"/>
  <c r="AW24" i="4"/>
  <c r="AQ29" i="4"/>
  <c r="AH30" i="4"/>
  <c r="AH36" i="4"/>
  <c r="AP36" i="4"/>
  <c r="AG37" i="4"/>
  <c r="AO37" i="4"/>
  <c r="AJ17" i="4"/>
  <c r="AI18" i="4"/>
  <c r="AG19" i="4"/>
  <c r="AO19" i="4"/>
  <c r="AB23" i="4"/>
  <c r="AJ23" i="4"/>
  <c r="AI24" i="4"/>
  <c r="AC29" i="4"/>
  <c r="AK29" i="4"/>
  <c r="AB30" i="4"/>
  <c r="AJ30" i="4"/>
  <c r="AB36" i="4"/>
  <c r="AJ36" i="4"/>
  <c r="AI37" i="4"/>
  <c r="AB20" i="3"/>
  <c r="AC16" i="3"/>
  <c r="AG18" i="3"/>
  <c r="AC20" i="3"/>
  <c r="AG22" i="3"/>
  <c r="AG20" i="3"/>
  <c r="AH20" i="3"/>
  <c r="AG17" i="3"/>
  <c r="AD16" i="3"/>
  <c r="AB17" i="3"/>
  <c r="AH18" i="3"/>
  <c r="AF19" i="3"/>
  <c r="AD20" i="3"/>
  <c r="AB21" i="3"/>
  <c r="AG16" i="3"/>
  <c r="AH17" i="3"/>
  <c r="AH21" i="3"/>
  <c r="AG19" i="3"/>
  <c r="AE20" i="3"/>
  <c r="AC21" i="3"/>
  <c r="AH16" i="3"/>
  <c r="AE16" i="3"/>
  <c r="DM26" i="10" l="1"/>
  <c r="L40" i="7" s="1"/>
  <c r="Z40" i="7" s="1"/>
  <c r="DL26" i="10"/>
  <c r="J40" i="7" s="1"/>
  <c r="D40" i="7"/>
  <c r="D35" i="7"/>
  <c r="DM21" i="10"/>
  <c r="L35" i="7" s="1"/>
  <c r="Z35" i="7" s="1"/>
  <c r="DL21" i="10"/>
  <c r="J35" i="7" s="1"/>
  <c r="AO32" i="4"/>
  <c r="AP35" i="4"/>
  <c r="AI32" i="4"/>
  <c r="AG34" i="4"/>
  <c r="AW20" i="4"/>
  <c r="AF28" i="4"/>
  <c r="AR28" i="4"/>
  <c r="AC28" i="4"/>
  <c r="AQ22" i="4"/>
  <c r="AM20" i="4"/>
  <c r="AS20" i="4"/>
  <c r="AI21" i="4"/>
  <c r="AR16" i="4"/>
  <c r="AC16" i="4"/>
  <c r="AH34" i="4"/>
  <c r="AD34" i="4"/>
  <c r="AA41" i="5"/>
  <c r="AG40" i="5"/>
  <c r="AB37" i="5"/>
  <c r="AT48" i="5"/>
  <c r="AH36" i="5"/>
  <c r="AR47" i="5"/>
  <c r="AC30" i="5"/>
  <c r="AG29" i="5"/>
  <c r="AB22" i="5"/>
  <c r="AK21" i="5"/>
  <c r="AC39" i="5"/>
  <c r="C39" i="5"/>
  <c r="AH21" i="5"/>
  <c r="Z34" i="5"/>
  <c r="AP39" i="5"/>
  <c r="AB29" i="5"/>
  <c r="AU29" i="5"/>
  <c r="AJ21" i="5"/>
  <c r="AM34" i="5"/>
  <c r="AI34" i="5"/>
  <c r="AI39" i="5"/>
  <c r="AL31" i="5"/>
  <c r="AL19" i="5"/>
  <c r="AR17" i="4"/>
  <c r="AV17" i="4"/>
  <c r="AF17" i="4"/>
  <c r="AQ17" i="4"/>
  <c r="AU17" i="4"/>
  <c r="AE17" i="4"/>
  <c r="AN17" i="4"/>
  <c r="AS17" i="4"/>
  <c r="AK17" i="4"/>
  <c r="AM17" i="4"/>
  <c r="AI17" i="4"/>
  <c r="AU27" i="4"/>
  <c r="AS27" i="4"/>
  <c r="AI27" i="4"/>
  <c r="AD27" i="4"/>
  <c r="AR27" i="4"/>
  <c r="AH27" i="4"/>
  <c r="AQ27" i="4"/>
  <c r="AF27" i="4"/>
  <c r="AP27" i="4"/>
  <c r="AC27" i="4"/>
  <c r="AN27" i="4"/>
  <c r="AV27" i="4"/>
  <c r="AK27" i="4"/>
  <c r="AJ27" i="4"/>
  <c r="AB27" i="4"/>
  <c r="AT27" i="4"/>
  <c r="AL27" i="4"/>
  <c r="G97" i="9"/>
  <c r="K36" i="4" s="1"/>
  <c r="R37" i="6"/>
  <c r="BU5" i="10"/>
  <c r="Y38" i="9"/>
  <c r="L38" i="9" s="1"/>
  <c r="Q46" i="5" s="1"/>
  <c r="K19" i="9"/>
  <c r="P27" i="5" s="1"/>
  <c r="G86" i="9"/>
  <c r="K25" i="4" s="1"/>
  <c r="BJ5" i="10"/>
  <c r="R26" i="6"/>
  <c r="BN5" i="10"/>
  <c r="R30" i="6"/>
  <c r="J31" i="9"/>
  <c r="O39" i="5" s="1"/>
  <c r="AT38" i="5"/>
  <c r="AO38" i="5"/>
  <c r="AH38" i="5"/>
  <c r="AR42" i="5"/>
  <c r="AS42" i="5"/>
  <c r="AL42" i="5"/>
  <c r="AD42" i="5"/>
  <c r="AK42" i="5"/>
  <c r="AC42" i="5"/>
  <c r="AT42" i="5"/>
  <c r="Y31" i="9"/>
  <c r="L31" i="9" s="1"/>
  <c r="Q39" i="5" s="1"/>
  <c r="Y13" i="9"/>
  <c r="L13" i="9" s="1"/>
  <c r="Q21" i="5" s="1"/>
  <c r="AN16" i="5"/>
  <c r="C16" i="5"/>
  <c r="AO16" i="5"/>
  <c r="AG16" i="5"/>
  <c r="DM14" i="10"/>
  <c r="L28" i="7" s="1"/>
  <c r="Z28" i="7" s="1"/>
  <c r="DL14" i="10"/>
  <c r="J28" i="7" s="1"/>
  <c r="D28" i="7"/>
  <c r="AT20" i="5"/>
  <c r="AR20" i="5"/>
  <c r="AE20" i="5"/>
  <c r="AO20" i="5"/>
  <c r="AC20" i="5"/>
  <c r="AM20" i="5"/>
  <c r="AN20" i="5"/>
  <c r="AB20" i="5"/>
  <c r="C20" i="5"/>
  <c r="AK20" i="5"/>
  <c r="AU20" i="5"/>
  <c r="AG20" i="5"/>
  <c r="AS20" i="5"/>
  <c r="AJ20" i="5"/>
  <c r="AF20" i="5"/>
  <c r="AP32" i="5"/>
  <c r="AK32" i="5"/>
  <c r="C32" i="5"/>
  <c r="AS32" i="5"/>
  <c r="AJ32" i="5"/>
  <c r="AF32" i="5"/>
  <c r="AI32" i="5"/>
  <c r="AG32" i="5"/>
  <c r="AR32" i="5"/>
  <c r="AO32" i="5"/>
  <c r="AB32" i="5"/>
  <c r="AQ32" i="5"/>
  <c r="AN32" i="5"/>
  <c r="AA32" i="5"/>
  <c r="AC32" i="5"/>
  <c r="DM17" i="10"/>
  <c r="L31" i="7" s="1"/>
  <c r="Z31" i="7" s="1"/>
  <c r="DL17" i="10"/>
  <c r="J31" i="7" s="1"/>
  <c r="D31" i="7"/>
  <c r="DM65" i="10"/>
  <c r="DL65" i="10"/>
  <c r="DM30" i="10"/>
  <c r="L44" i="7" s="1"/>
  <c r="Z44" i="7" s="1"/>
  <c r="DL30" i="10"/>
  <c r="J44" i="7" s="1"/>
  <c r="D44" i="7"/>
  <c r="DM62" i="10"/>
  <c r="DL62" i="10"/>
  <c r="DM43" i="10"/>
  <c r="DL43" i="10"/>
  <c r="DM19" i="10"/>
  <c r="L33" i="7" s="1"/>
  <c r="Z33" i="7" s="1"/>
  <c r="D33" i="7"/>
  <c r="DL19" i="10"/>
  <c r="J33" i="7" s="1"/>
  <c r="DL52" i="10"/>
  <c r="DM52" i="10"/>
  <c r="AI35" i="4"/>
  <c r="AQ28" i="4"/>
  <c r="AH20" i="4"/>
  <c r="AN20" i="4"/>
  <c r="AE21" i="4"/>
  <c r="AR21" i="4"/>
  <c r="AH16" i="4"/>
  <c r="AM40" i="5"/>
  <c r="Z37" i="5"/>
  <c r="Z30" i="5"/>
  <c r="AM30" i="5"/>
  <c r="AK22" i="5"/>
  <c r="AP19" i="5"/>
  <c r="AL34" i="5"/>
  <c r="AN19" i="5"/>
  <c r="AM19" i="5"/>
  <c r="C34" i="5"/>
  <c r="AR34" i="5"/>
  <c r="R66" i="9"/>
  <c r="K24" i="3"/>
  <c r="K39" i="4"/>
  <c r="G91" i="9"/>
  <c r="K30" i="4" s="1"/>
  <c r="R31" i="6"/>
  <c r="BO5" i="10"/>
  <c r="AS43" i="5"/>
  <c r="AM43" i="5"/>
  <c r="AF43" i="5"/>
  <c r="AL43" i="5"/>
  <c r="AI43" i="5"/>
  <c r="AU43" i="5"/>
  <c r="AT43" i="5"/>
  <c r="AD43" i="5"/>
  <c r="AE43" i="5"/>
  <c r="AQ43" i="5"/>
  <c r="AA43" i="5"/>
  <c r="AN43" i="5"/>
  <c r="AP48" i="5"/>
  <c r="AI48" i="5"/>
  <c r="AF48" i="5"/>
  <c r="AA48" i="5"/>
  <c r="AB48" i="5"/>
  <c r="AR48" i="5"/>
  <c r="AQ48" i="5"/>
  <c r="AN48" i="5"/>
  <c r="AH35" i="4"/>
  <c r="AG20" i="4"/>
  <c r="AV28" i="4"/>
  <c r="AD28" i="4"/>
  <c r="AT16" i="4"/>
  <c r="AD20" i="4"/>
  <c r="AE16" i="4"/>
  <c r="AH40" i="5"/>
  <c r="AH24" i="5"/>
  <c r="AT37" i="5"/>
  <c r="AQ36" i="5"/>
  <c r="AL48" i="5"/>
  <c r="AO43" i="5"/>
  <c r="AT24" i="5"/>
  <c r="AC48" i="5"/>
  <c r="AS34" i="5"/>
  <c r="AK30" i="5"/>
  <c r="AJ22" i="5"/>
  <c r="AR19" i="5"/>
  <c r="AQ19" i="5"/>
  <c r="AU34" i="5"/>
  <c r="AQ34" i="5"/>
  <c r="AD19" i="5"/>
  <c r="AO29" i="5"/>
  <c r="AK29" i="5"/>
  <c r="AH29" i="5"/>
  <c r="BL5" i="10"/>
  <c r="R28" i="6"/>
  <c r="R21" i="6"/>
  <c r="BE5" i="10"/>
  <c r="AQ33" i="5"/>
  <c r="AS33" i="5"/>
  <c r="AC33" i="5"/>
  <c r="AL33" i="5"/>
  <c r="AR33" i="5"/>
  <c r="AB33" i="5"/>
  <c r="AK33" i="5"/>
  <c r="AO33" i="5"/>
  <c r="C33" i="5"/>
  <c r="AG33" i="5"/>
  <c r="AT33" i="5"/>
  <c r="AJ33" i="5"/>
  <c r="AD33" i="5"/>
  <c r="AQ41" i="5"/>
  <c r="AO41" i="5"/>
  <c r="C41" i="5"/>
  <c r="AL41" i="5"/>
  <c r="AJ41" i="5"/>
  <c r="AK41" i="5"/>
  <c r="AG41" i="5"/>
  <c r="AD41" i="5"/>
  <c r="AT41" i="5"/>
  <c r="AS41" i="5"/>
  <c r="AC41" i="5"/>
  <c r="AR41" i="5"/>
  <c r="AB41" i="5"/>
  <c r="D26" i="7"/>
  <c r="AW19" i="4"/>
  <c r="AP19" i="4"/>
  <c r="AD19" i="4"/>
  <c r="AN19" i="4"/>
  <c r="AC19" i="4"/>
  <c r="AM19" i="4"/>
  <c r="AB19" i="4"/>
  <c r="AV19" i="4"/>
  <c r="AL19" i="4"/>
  <c r="AU19" i="4"/>
  <c r="AK19" i="4"/>
  <c r="AS19" i="4"/>
  <c r="AH19" i="4"/>
  <c r="AR19" i="4"/>
  <c r="AT19" i="4"/>
  <c r="AJ19" i="4"/>
  <c r="AF19" i="4"/>
  <c r="DM49" i="10"/>
  <c r="DL49" i="10"/>
  <c r="DM57" i="10"/>
  <c r="DL57" i="10"/>
  <c r="DM29" i="10"/>
  <c r="L43" i="7" s="1"/>
  <c r="Z43" i="7" s="1"/>
  <c r="DL29" i="10"/>
  <c r="J43" i="7" s="1"/>
  <c r="D43" i="7"/>
  <c r="DM61" i="10"/>
  <c r="DL61" i="10"/>
  <c r="DM42" i="10"/>
  <c r="DL42" i="10"/>
  <c r="DM64" i="10"/>
  <c r="DL64" i="10"/>
  <c r="DM27" i="10"/>
  <c r="L41" i="7" s="1"/>
  <c r="Z41" i="7" s="1"/>
  <c r="DL27" i="10"/>
  <c r="J41" i="7" s="1"/>
  <c r="D41" i="7"/>
  <c r="DM48" i="10"/>
  <c r="DL48" i="10"/>
  <c r="DM28" i="10"/>
  <c r="L42" i="7" s="1"/>
  <c r="Z42" i="7" s="1"/>
  <c r="DL28" i="10"/>
  <c r="J42" i="7" s="1"/>
  <c r="D42" i="7"/>
  <c r="DM60" i="10"/>
  <c r="DL60" i="10"/>
  <c r="DM41" i="10"/>
  <c r="DL41" i="10"/>
  <c r="DM55" i="10"/>
  <c r="DL55" i="10"/>
  <c r="Z72" i="9"/>
  <c r="M72" i="9" s="1"/>
  <c r="DM35" i="10"/>
  <c r="L49" i="7" s="1"/>
  <c r="Z49" i="7" s="1"/>
  <c r="DL35" i="10"/>
  <c r="J49" i="7" s="1"/>
  <c r="D49" i="7"/>
  <c r="DM16" i="10"/>
  <c r="L30" i="7" s="1"/>
  <c r="Z30" i="7" s="1"/>
  <c r="DL16" i="10"/>
  <c r="J30" i="7" s="1"/>
  <c r="D30" i="7"/>
  <c r="DM59" i="10"/>
  <c r="DL59" i="10"/>
  <c r="DM40" i="10"/>
  <c r="DL40" i="10"/>
  <c r="DM45" i="10"/>
  <c r="DL45" i="10"/>
  <c r="D22" i="7"/>
  <c r="AV16" i="4"/>
  <c r="AO16" i="4"/>
  <c r="AG16" i="4"/>
  <c r="AL16" i="4"/>
  <c r="AJ16" i="4"/>
  <c r="AW16" i="4"/>
  <c r="AF16" i="4"/>
  <c r="AE37" i="5"/>
  <c r="DM25" i="10"/>
  <c r="L39" i="7" s="1"/>
  <c r="Z39" i="7" s="1"/>
  <c r="DL25" i="10"/>
  <c r="J39" i="7" s="1"/>
  <c r="D39" i="7"/>
  <c r="AG25" i="5"/>
  <c r="AR25" i="5"/>
  <c r="AD25" i="5"/>
  <c r="C25" i="5"/>
  <c r="AS25" i="5"/>
  <c r="AB25" i="5"/>
  <c r="AP25" i="5"/>
  <c r="AK25" i="5"/>
  <c r="AJ25" i="5"/>
  <c r="AO25" i="5"/>
  <c r="DM34" i="10"/>
  <c r="L48" i="7" s="1"/>
  <c r="Z48" i="7" s="1"/>
  <c r="DL34" i="10"/>
  <c r="J48" i="7" s="1"/>
  <c r="D48" i="7"/>
  <c r="DM15" i="10"/>
  <c r="L29" i="7" s="1"/>
  <c r="Z29" i="7" s="1"/>
  <c r="DL15" i="10"/>
  <c r="J29" i="7" s="1"/>
  <c r="D29" i="7"/>
  <c r="DM58" i="10"/>
  <c r="DL58" i="10"/>
  <c r="DM39" i="10"/>
  <c r="DL39" i="10"/>
  <c r="AQ18" i="4"/>
  <c r="AH18" i="4"/>
  <c r="AR18" i="4"/>
  <c r="AU18" i="4"/>
  <c r="AE18" i="4"/>
  <c r="AT18" i="4"/>
  <c r="AB18" i="4"/>
  <c r="AP18" i="4"/>
  <c r="AL18" i="4"/>
  <c r="AM18" i="4"/>
  <c r="AJ18" i="4"/>
  <c r="AU37" i="5"/>
  <c r="AF37" i="5"/>
  <c r="AC37" i="5"/>
  <c r="AS37" i="5"/>
  <c r="C37" i="5"/>
  <c r="AN37" i="5"/>
  <c r="AO37" i="5"/>
  <c r="AK37" i="5"/>
  <c r="AP24" i="5"/>
  <c r="AN24" i="5"/>
  <c r="AA24" i="5"/>
  <c r="AK24" i="5"/>
  <c r="C24" i="5"/>
  <c r="AI24" i="5"/>
  <c r="AS24" i="5"/>
  <c r="AJ24" i="5"/>
  <c r="AG24" i="5"/>
  <c r="AQ24" i="5"/>
  <c r="AC24" i="5"/>
  <c r="AO24" i="5"/>
  <c r="AR24" i="5"/>
  <c r="AF24" i="5"/>
  <c r="AB24" i="5"/>
  <c r="DM24" i="10"/>
  <c r="L38" i="7" s="1"/>
  <c r="Z38" i="7" s="1"/>
  <c r="DL24" i="10"/>
  <c r="J38" i="7" s="1"/>
  <c r="D38" i="7"/>
  <c r="DM56" i="10"/>
  <c r="DL56" i="10"/>
  <c r="DM38" i="10"/>
  <c r="DL38" i="10"/>
  <c r="DM54" i="10"/>
  <c r="DL54" i="10"/>
  <c r="D24" i="7"/>
  <c r="AP40" i="5"/>
  <c r="AF40" i="5"/>
  <c r="AQ40" i="5"/>
  <c r="AA40" i="5"/>
  <c r="AS40" i="5"/>
  <c r="AC40" i="5"/>
  <c r="AN40" i="5"/>
  <c r="AR40" i="5"/>
  <c r="AB40" i="5"/>
  <c r="AK40" i="5"/>
  <c r="C40" i="5"/>
  <c r="AJ40" i="5"/>
  <c r="AI40" i="5"/>
  <c r="AM28" i="4"/>
  <c r="AI28" i="4"/>
  <c r="AU40" i="5"/>
  <c r="AD40" i="5"/>
  <c r="AP30" i="5"/>
  <c r="AE30" i="5"/>
  <c r="AN34" i="5"/>
  <c r="AJ34" i="5"/>
  <c r="AS21" i="4"/>
  <c r="AO21" i="4"/>
  <c r="AM21" i="4"/>
  <c r="AK21" i="4"/>
  <c r="AH21" i="4"/>
  <c r="AC21" i="4"/>
  <c r="AP18" i="5"/>
  <c r="AN18" i="5"/>
  <c r="AE18" i="5"/>
  <c r="AK18" i="5"/>
  <c r="AM18" i="5"/>
  <c r="AD18" i="5"/>
  <c r="AT18" i="5"/>
  <c r="AU18" i="5"/>
  <c r="AL18" i="5"/>
  <c r="AC18" i="5"/>
  <c r="AB18" i="5"/>
  <c r="AS18" i="5"/>
  <c r="AA18" i="5"/>
  <c r="AJ18" i="5"/>
  <c r="AQ18" i="5"/>
  <c r="AG18" i="5"/>
  <c r="AF18" i="5"/>
  <c r="C18" i="5"/>
  <c r="AR18" i="5"/>
  <c r="AO18" i="5"/>
  <c r="AI18" i="5"/>
  <c r="AT36" i="5"/>
  <c r="AM36" i="5"/>
  <c r="C36" i="5"/>
  <c r="AK36" i="5"/>
  <c r="AU36" i="5"/>
  <c r="AG36" i="5"/>
  <c r="AJ36" i="5"/>
  <c r="AS36" i="5"/>
  <c r="AF36" i="5"/>
  <c r="AO36" i="5"/>
  <c r="AC36" i="5"/>
  <c r="AN36" i="5"/>
  <c r="AE36" i="5"/>
  <c r="AB36" i="5"/>
  <c r="AR36" i="5"/>
  <c r="G84" i="9"/>
  <c r="K23" i="4" s="1"/>
  <c r="R24" i="6"/>
  <c r="BH5" i="10"/>
  <c r="DL50" i="10"/>
  <c r="DM50" i="10"/>
  <c r="AW35" i="4"/>
  <c r="AH28" i="4"/>
  <c r="AP20" i="4"/>
  <c r="AF21" i="4"/>
  <c r="AP16" i="4"/>
  <c r="AH48" i="5"/>
  <c r="Z43" i="5"/>
  <c r="AE40" i="5"/>
  <c r="AU30" i="5"/>
  <c r="AR36" i="4"/>
  <c r="AQ36" i="4"/>
  <c r="AK36" i="4"/>
  <c r="AN36" i="4"/>
  <c r="AI36" i="4"/>
  <c r="AM36" i="4"/>
  <c r="AU36" i="4"/>
  <c r="AE36" i="4"/>
  <c r="AS36" i="4"/>
  <c r="AF36" i="4"/>
  <c r="AC36" i="4"/>
  <c r="Z54" i="9"/>
  <c r="M54" i="9" s="1"/>
  <c r="R33" i="6"/>
  <c r="BQ5" i="10"/>
  <c r="AS35" i="5"/>
  <c r="AJ35" i="5"/>
  <c r="AR35" i="5"/>
  <c r="AU35" i="5"/>
  <c r="AI35" i="5"/>
  <c r="AE35" i="5"/>
  <c r="AT35" i="5"/>
  <c r="AD35" i="5"/>
  <c r="AQ35" i="5"/>
  <c r="AM35" i="5"/>
  <c r="AA35" i="5"/>
  <c r="AN35" i="5"/>
  <c r="AL35" i="5"/>
  <c r="AB35" i="5"/>
  <c r="AA47" i="5"/>
  <c r="AP47" i="5"/>
  <c r="AQ47" i="5"/>
  <c r="AI47" i="5"/>
  <c r="AH47" i="5"/>
  <c r="DL20" i="10"/>
  <c r="J34" i="7" s="1"/>
  <c r="D34" i="7"/>
  <c r="DM20" i="10"/>
  <c r="L34" i="7" s="1"/>
  <c r="Z34" i="7" s="1"/>
  <c r="DM33" i="10"/>
  <c r="L47" i="7" s="1"/>
  <c r="Z47" i="7" s="1"/>
  <c r="DL33" i="10"/>
  <c r="J47" i="7" s="1"/>
  <c r="D47" i="7"/>
  <c r="AE27" i="4"/>
  <c r="AO36" i="4"/>
  <c r="AJ22" i="4"/>
  <c r="AE28" i="4"/>
  <c r="AU28" i="4"/>
  <c r="AD22" i="4"/>
  <c r="AN21" i="4"/>
  <c r="AI16" i="4"/>
  <c r="AI34" i="4"/>
  <c r="AK34" i="4"/>
  <c r="Z48" i="5"/>
  <c r="AB42" i="5"/>
  <c r="AD36" i="5"/>
  <c r="AR43" i="5"/>
  <c r="Z41" i="5"/>
  <c r="Z33" i="5"/>
  <c r="AO42" i="5"/>
  <c r="AR37" i="5"/>
  <c r="Z35" i="5"/>
  <c r="AI20" i="5"/>
  <c r="AU41" i="5"/>
  <c r="AA37" i="5"/>
  <c r="AM33" i="5"/>
  <c r="Z20" i="5"/>
  <c r="AB47" i="5"/>
  <c r="AT47" i="5"/>
  <c r="AO47" i="5"/>
  <c r="AJ30" i="5"/>
  <c r="AM22" i="5"/>
  <c r="AG17" i="5"/>
  <c r="AJ39" i="5"/>
  <c r="AQ38" i="5"/>
  <c r="AM38" i="5"/>
  <c r="AN17" i="5"/>
  <c r="Z21" i="5"/>
  <c r="AC29" i="5"/>
  <c r="AQ17" i="5"/>
  <c r="AI29" i="5"/>
  <c r="AE29" i="5"/>
  <c r="AT17" i="5"/>
  <c r="AQ21" i="5"/>
  <c r="AT34" i="5"/>
  <c r="AS17" i="5"/>
  <c r="AP16" i="5"/>
  <c r="AO34" i="5"/>
  <c r="AS31" i="5"/>
  <c r="AU25" i="5"/>
  <c r="AI16" i="5"/>
  <c r="AS31" i="4"/>
  <c r="AO31" i="4"/>
  <c r="AK31" i="4"/>
  <c r="AI31" i="4"/>
  <c r="AC31" i="4"/>
  <c r="AS29" i="4"/>
  <c r="AJ29" i="4"/>
  <c r="AV29" i="4"/>
  <c r="AF29" i="4"/>
  <c r="AT29" i="4"/>
  <c r="AD29" i="4"/>
  <c r="AB29" i="4"/>
  <c r="AN29" i="4"/>
  <c r="AR29" i="4"/>
  <c r="AL29" i="4"/>
  <c r="R29" i="6"/>
  <c r="BM5" i="10"/>
  <c r="AT44" i="5"/>
  <c r="AF44" i="5"/>
  <c r="C44" i="5"/>
  <c r="AE44" i="5"/>
  <c r="AU44" i="5"/>
  <c r="AB44" i="5"/>
  <c r="AR44" i="5"/>
  <c r="AN44" i="5"/>
  <c r="AM44" i="5"/>
  <c r="AJ44" i="5"/>
  <c r="R25" i="9"/>
  <c r="Z65" i="9"/>
  <c r="K28" i="9"/>
  <c r="P36" i="5" s="1"/>
  <c r="J44" i="9"/>
  <c r="DM23" i="10"/>
  <c r="L37" i="7" s="1"/>
  <c r="Z37" i="7" s="1"/>
  <c r="DL23" i="10"/>
  <c r="J37" i="7" s="1"/>
  <c r="D37" i="7"/>
  <c r="D25" i="7"/>
  <c r="DM47" i="10"/>
  <c r="DL47" i="10"/>
  <c r="DM37" i="10"/>
  <c r="DL37" i="10"/>
  <c r="DM46" i="10"/>
  <c r="DL46" i="10"/>
  <c r="G95" i="9"/>
  <c r="K34" i="4" s="1"/>
  <c r="R35" i="6"/>
  <c r="BS5" i="10"/>
  <c r="AS35" i="4"/>
  <c r="AN35" i="4"/>
  <c r="AG35" i="4"/>
  <c r="AL35" i="4"/>
  <c r="AF35" i="4"/>
  <c r="AJ35" i="4"/>
  <c r="AT35" i="4"/>
  <c r="AB35" i="4"/>
  <c r="AD35" i="4"/>
  <c r="AR35" i="4"/>
  <c r="AV35" i="4"/>
  <c r="R32" i="6"/>
  <c r="BP5" i="10"/>
  <c r="G96" i="9"/>
  <c r="K35" i="4" s="1"/>
  <c r="BT5" i="10"/>
  <c r="R36" i="6"/>
  <c r="BV5" i="10"/>
  <c r="R38" i="6"/>
  <c r="AG30" i="5"/>
  <c r="AQ30" i="5"/>
  <c r="C30" i="5"/>
  <c r="AT30" i="5"/>
  <c r="AA30" i="5"/>
  <c r="AO30" i="5"/>
  <c r="AI30" i="5"/>
  <c r="AH30" i="5"/>
  <c r="AL30" i="5"/>
  <c r="AQ35" i="4"/>
  <c r="AT28" i="4"/>
  <c r="AC34" i="5"/>
  <c r="AJ20" i="4"/>
  <c r="AQ20" i="4"/>
  <c r="AO20" i="4"/>
  <c r="AT22" i="5"/>
  <c r="AE22" i="5"/>
  <c r="AO22" i="5"/>
  <c r="AQ22" i="5"/>
  <c r="AD22" i="5"/>
  <c r="C22" i="5"/>
  <c r="AP22" i="5"/>
  <c r="AA22" i="5"/>
  <c r="AL22" i="5"/>
  <c r="AH22" i="5"/>
  <c r="AI22" i="5"/>
  <c r="AG22" i="5"/>
  <c r="AU22" i="5"/>
  <c r="AO19" i="5"/>
  <c r="AC19" i="5"/>
  <c r="AB19" i="5"/>
  <c r="AU19" i="5"/>
  <c r="AK19" i="5"/>
  <c r="AT19" i="5"/>
  <c r="AJ19" i="5"/>
  <c r="DM51" i="10"/>
  <c r="DL51" i="10"/>
  <c r="AW32" i="4"/>
  <c r="AN32" i="4"/>
  <c r="AD32" i="4"/>
  <c r="AV32" i="4"/>
  <c r="AK32" i="4"/>
  <c r="AM32" i="4"/>
  <c r="AC32" i="4"/>
  <c r="AJ32" i="4"/>
  <c r="AL32" i="4"/>
  <c r="AB32" i="4"/>
  <c r="AU32" i="4"/>
  <c r="AS32" i="4"/>
  <c r="AF32" i="4"/>
  <c r="AT32" i="4"/>
  <c r="AP32" i="4"/>
  <c r="AE32" i="4"/>
  <c r="AH32" i="4"/>
  <c r="AM35" i="4"/>
  <c r="AK28" i="4"/>
  <c r="AU20" i="4"/>
  <c r="AB20" i="4"/>
  <c r="AV20" i="4"/>
  <c r="AD21" i="4"/>
  <c r="AL36" i="5"/>
  <c r="AO48" i="5"/>
  <c r="AI37" i="5"/>
  <c r="AB30" i="5"/>
  <c r="AS22" i="5"/>
  <c r="AS19" i="5"/>
  <c r="AF19" i="5"/>
  <c r="AE19" i="5"/>
  <c r="AG34" i="5"/>
  <c r="BF5" i="10"/>
  <c r="R22" i="6"/>
  <c r="G94" i="9"/>
  <c r="K33" i="4" s="1"/>
  <c r="BR5" i="10"/>
  <c r="R34" i="6"/>
  <c r="M39" i="4"/>
  <c r="M24" i="3"/>
  <c r="AQ39" i="5"/>
  <c r="AM39" i="5"/>
  <c r="AE39" i="5"/>
  <c r="AB31" i="5"/>
  <c r="AU31" i="5"/>
  <c r="AA31" i="5"/>
  <c r="AQ31" i="5"/>
  <c r="AR31" i="5"/>
  <c r="AM31" i="5"/>
  <c r="AH31" i="5"/>
  <c r="AE31" i="5"/>
  <c r="AJ31" i="5"/>
  <c r="AP21" i="5"/>
  <c r="AL21" i="5"/>
  <c r="C21" i="5"/>
  <c r="D27" i="7"/>
  <c r="AK35" i="4"/>
  <c r="AB17" i="4"/>
  <c r="AE35" i="4"/>
  <c r="AL17" i="4"/>
  <c r="AB28" i="4"/>
  <c r="AP22" i="4"/>
  <c r="AC20" i="4"/>
  <c r="AL21" i="4"/>
  <c r="AG48" i="5"/>
  <c r="G82" i="9"/>
  <c r="K21" i="4" s="1"/>
  <c r="G81" i="9"/>
  <c r="K20" i="4" s="1"/>
  <c r="R17" i="6"/>
  <c r="BA5" i="10"/>
  <c r="R27" i="6"/>
  <c r="BK5" i="10"/>
  <c r="AR30" i="4"/>
  <c r="AM30" i="4"/>
  <c r="AV30" i="4"/>
  <c r="AK30" i="4"/>
  <c r="AU30" i="4"/>
  <c r="AI30" i="4"/>
  <c r="AF30" i="4"/>
  <c r="AE30" i="4"/>
  <c r="AQ30" i="4"/>
  <c r="AS30" i="4"/>
  <c r="AN30" i="4"/>
  <c r="AC30" i="4"/>
  <c r="AQ26" i="4"/>
  <c r="AU26" i="4"/>
  <c r="AW26" i="4"/>
  <c r="AE26" i="4"/>
  <c r="AM26" i="4"/>
  <c r="DM32" i="10"/>
  <c r="L46" i="7" s="1"/>
  <c r="Z46" i="7" s="1"/>
  <c r="DL32" i="10"/>
  <c r="J46" i="7" s="1"/>
  <c r="D46" i="7"/>
  <c r="AC35" i="4"/>
  <c r="AI29" i="4"/>
  <c r="AG36" i="4"/>
  <c r="AQ32" i="4"/>
  <c r="AW27" i="4"/>
  <c r="AD17" i="4"/>
  <c r="AP21" i="4"/>
  <c r="AH26" i="4"/>
  <c r="AD26" i="4"/>
  <c r="AR20" i="4"/>
  <c r="AJ28" i="4"/>
  <c r="AW28" i="4"/>
  <c r="AI22" i="4"/>
  <c r="AW21" i="4"/>
  <c r="AK20" i="4"/>
  <c r="AO34" i="4"/>
  <c r="AM31" i="4"/>
  <c r="AS28" i="4"/>
  <c r="AV21" i="4"/>
  <c r="AT21" i="4"/>
  <c r="AQ16" i="4"/>
  <c r="AQ34" i="4"/>
  <c r="AS34" i="4"/>
  <c r="AI41" i="5"/>
  <c r="AK35" i="5"/>
  <c r="C48" i="5"/>
  <c r="AJ43" i="5"/>
  <c r="AO40" i="5"/>
  <c r="AP42" i="5"/>
  <c r="AG42" i="5"/>
  <c r="AJ37" i="5"/>
  <c r="AN33" i="5"/>
  <c r="AA20" i="5"/>
  <c r="AH44" i="5"/>
  <c r="AM41" i="5"/>
  <c r="AP36" i="5"/>
  <c r="AE33" i="5"/>
  <c r="AS48" i="5"/>
  <c r="AU42" i="5"/>
  <c r="AE47" i="5"/>
  <c r="AA39" i="5"/>
  <c r="AR30" i="5"/>
  <c r="AN30" i="5"/>
  <c r="Z22" i="5"/>
  <c r="AN22" i="5"/>
  <c r="C17" i="5"/>
  <c r="AR39" i="5"/>
  <c r="AN39" i="5"/>
  <c r="AB38" i="5"/>
  <c r="AU38" i="5"/>
  <c r="AF17" i="5"/>
  <c r="AA17" i="5"/>
  <c r="C19" i="5"/>
  <c r="AQ29" i="5"/>
  <c r="AM29" i="5"/>
  <c r="AL17" i="5"/>
  <c r="AB21" i="5"/>
  <c r="AH34" i="5"/>
  <c r="AK17" i="5"/>
  <c r="AA34" i="5"/>
  <c r="AD31" i="5"/>
  <c r="AN29" i="5"/>
  <c r="AF25" i="5"/>
  <c r="AC21" i="5"/>
  <c r="AA16" i="5"/>
  <c r="AI33" i="4"/>
  <c r="AQ33" i="4"/>
  <c r="AU33" i="4"/>
  <c r="AO33" i="4"/>
  <c r="G80" i="9"/>
  <c r="K19" i="4" s="1"/>
  <c r="BD5" i="10"/>
  <c r="R20" i="6"/>
  <c r="AR23" i="4"/>
  <c r="AN23" i="4"/>
  <c r="AM23" i="4"/>
  <c r="AV23" i="4"/>
  <c r="AK23" i="4"/>
  <c r="AF23" i="4"/>
  <c r="AE23" i="4"/>
  <c r="AS23" i="4"/>
  <c r="AQ23" i="4"/>
  <c r="AC23" i="4"/>
  <c r="AU23" i="4"/>
  <c r="AQ37" i="4"/>
  <c r="AR37" i="4"/>
  <c r="AB37" i="4"/>
  <c r="AL37" i="4"/>
  <c r="AP37" i="4"/>
  <c r="AM37" i="4"/>
  <c r="AJ37" i="4"/>
  <c r="AU37" i="4"/>
  <c r="AE37" i="4"/>
  <c r="AT37" i="4"/>
  <c r="AH37" i="4"/>
  <c r="AD37" i="4"/>
  <c r="G78" i="9"/>
  <c r="K17" i="4" s="1"/>
  <c r="BB5" i="10"/>
  <c r="R18" i="6"/>
  <c r="R19" i="6"/>
  <c r="BC5" i="10"/>
  <c r="Z61" i="9"/>
  <c r="M61" i="9" s="1"/>
  <c r="AG46" i="5"/>
  <c r="C46" i="5"/>
  <c r="AT28" i="5"/>
  <c r="AR28" i="5"/>
  <c r="AE28" i="5"/>
  <c r="C28" i="5"/>
  <c r="AO28" i="5"/>
  <c r="AC28" i="5"/>
  <c r="AM28" i="5"/>
  <c r="AN28" i="5"/>
  <c r="AB28" i="5"/>
  <c r="AK28" i="5"/>
  <c r="AU28" i="5"/>
  <c r="AG28" i="5"/>
  <c r="AS28" i="5"/>
  <c r="AJ28" i="5"/>
  <c r="AF28" i="5"/>
  <c r="G85" i="9"/>
  <c r="K24" i="4" s="1"/>
  <c r="R25" i="6"/>
  <c r="BI5" i="10"/>
  <c r="R23" i="6"/>
  <c r="BG5" i="10"/>
  <c r="AS27" i="5"/>
  <c r="AN27" i="5"/>
  <c r="AB27" i="5"/>
  <c r="AJ27" i="5"/>
  <c r="AM27" i="5"/>
  <c r="AA27" i="5"/>
  <c r="AI27" i="5"/>
  <c r="AL27" i="5"/>
  <c r="AU27" i="5"/>
  <c r="AR27" i="5"/>
  <c r="AE27" i="5"/>
  <c r="AQ27" i="5"/>
  <c r="AF27" i="5"/>
  <c r="AD27" i="5"/>
  <c r="AT27" i="5"/>
  <c r="J45" i="9"/>
  <c r="DM18" i="10"/>
  <c r="L32" i="7" s="1"/>
  <c r="Z32" i="7" s="1"/>
  <c r="DL18" i="10"/>
  <c r="J32" i="7" s="1"/>
  <c r="D32" i="7"/>
  <c r="AI23" i="5"/>
  <c r="AR23" i="5"/>
  <c r="AQ23" i="5"/>
  <c r="AJ23" i="5"/>
  <c r="AE23" i="5"/>
  <c r="AF23" i="5"/>
  <c r="J13" i="9"/>
  <c r="O21" i="5" s="1"/>
  <c r="DM22" i="10"/>
  <c r="L36" i="7" s="1"/>
  <c r="Z36" i="7" s="1"/>
  <c r="DL22" i="10"/>
  <c r="J36" i="7" s="1"/>
  <c r="D36" i="7"/>
  <c r="DM31" i="10"/>
  <c r="L45" i="7" s="1"/>
  <c r="Z45" i="7" s="1"/>
  <c r="DL31" i="10"/>
  <c r="J45" i="7" s="1"/>
  <c r="D45" i="7"/>
  <c r="DM63" i="10"/>
  <c r="DL63" i="10"/>
  <c r="DM44" i="10"/>
  <c r="DL44" i="10"/>
  <c r="DM36" i="10"/>
  <c r="DL36" i="10"/>
  <c r="M35" i="9"/>
  <c r="R43" i="5" s="1"/>
  <c r="M71" i="9"/>
  <c r="M69" i="9"/>
  <c r="R41" i="9"/>
  <c r="I102" i="9"/>
  <c r="M16" i="3" s="1"/>
  <c r="W108" i="9"/>
  <c r="Y22" i="3" s="1"/>
  <c r="W104" i="9"/>
  <c r="Y18" i="3" s="1"/>
  <c r="W107" i="9"/>
  <c r="Y21" i="3" s="1"/>
  <c r="W103" i="9"/>
  <c r="Y17" i="3" s="1"/>
  <c r="X102" i="9"/>
  <c r="K102" i="9" s="1"/>
  <c r="O16" i="3" s="1"/>
  <c r="W106" i="9"/>
  <c r="Y20" i="3" s="1"/>
  <c r="W102" i="9"/>
  <c r="Y16" i="3" s="1"/>
  <c r="W105" i="9"/>
  <c r="Y19" i="3" s="1"/>
  <c r="R68" i="9"/>
  <c r="R47" i="9"/>
  <c r="R67" i="9"/>
  <c r="R62" i="9"/>
  <c r="R39" i="9"/>
  <c r="Y66" i="9"/>
  <c r="L66" i="9" s="1"/>
  <c r="R26" i="9"/>
  <c r="Z29" i="9"/>
  <c r="Y29" i="9"/>
  <c r="L29" i="9" s="1"/>
  <c r="Q37" i="5" s="1"/>
  <c r="R49" i="9"/>
  <c r="R32" i="9"/>
  <c r="R17" i="9"/>
  <c r="Z39" i="9"/>
  <c r="Y39" i="9"/>
  <c r="L39" i="9" s="1"/>
  <c r="Q47" i="5" s="1"/>
  <c r="M65" i="9"/>
  <c r="R22" i="9"/>
  <c r="R46" i="9"/>
  <c r="R65" i="9"/>
  <c r="Z26" i="9"/>
  <c r="Y26" i="9"/>
  <c r="L26" i="9" s="1"/>
  <c r="Q34" i="5" s="1"/>
  <c r="Z22" i="9"/>
  <c r="Y22" i="9"/>
  <c r="L22" i="9" s="1"/>
  <c r="Q30" i="5" s="1"/>
  <c r="R53" i="9"/>
  <c r="R45" i="9"/>
  <c r="R44" i="9"/>
  <c r="U105" i="9"/>
  <c r="X19" i="3" s="1"/>
  <c r="G102" i="9"/>
  <c r="K16" i="3" s="1"/>
  <c r="U108" i="9"/>
  <c r="X22" i="3" s="1"/>
  <c r="U104" i="9"/>
  <c r="X18" i="3" s="1"/>
  <c r="U107" i="9"/>
  <c r="X21" i="3" s="1"/>
  <c r="U103" i="9"/>
  <c r="X17" i="3" s="1"/>
  <c r="U102" i="9"/>
  <c r="X16" i="3" s="1"/>
  <c r="U106" i="9"/>
  <c r="X20" i="3" s="1"/>
  <c r="I105" i="9"/>
  <c r="M19" i="3" s="1"/>
  <c r="X105" i="9"/>
  <c r="K105" i="9" s="1"/>
  <c r="O19" i="3" s="1"/>
  <c r="Z59" i="9"/>
  <c r="Y59" i="9"/>
  <c r="L59" i="9" s="1"/>
  <c r="R43" i="9"/>
  <c r="R61" i="9"/>
  <c r="Y10" i="9"/>
  <c r="L10" i="9" s="1"/>
  <c r="Q18" i="5" s="1"/>
  <c r="Z10" i="9"/>
  <c r="Q66" i="9" s="1"/>
  <c r="J10" i="9"/>
  <c r="O18" i="5" s="1"/>
  <c r="J26" i="9"/>
  <c r="O34" i="5" s="1"/>
  <c r="M43" i="9"/>
  <c r="H66" i="9"/>
  <c r="K71" i="9"/>
  <c r="H65" i="9"/>
  <c r="Z27" i="9"/>
  <c r="Y27" i="9"/>
  <c r="L27" i="9" s="1"/>
  <c r="Q35" i="5" s="1"/>
  <c r="J27" i="9"/>
  <c r="O35" i="5" s="1"/>
  <c r="R50" i="9"/>
  <c r="Z21" i="9"/>
  <c r="Y21" i="9"/>
  <c r="L21" i="9" s="1"/>
  <c r="Q29" i="5" s="1"/>
  <c r="R19" i="9"/>
  <c r="X107" i="9"/>
  <c r="K107" i="9" s="1"/>
  <c r="O21" i="3" s="1"/>
  <c r="I107" i="9"/>
  <c r="M21" i="3" s="1"/>
  <c r="R40" i="9"/>
  <c r="R51" i="9"/>
  <c r="K69" i="9"/>
  <c r="X108" i="9"/>
  <c r="K108" i="9" s="1"/>
  <c r="O22" i="3" s="1"/>
  <c r="I108" i="9"/>
  <c r="M22" i="3" s="1"/>
  <c r="U96" i="9"/>
  <c r="U95" i="9"/>
  <c r="U92" i="9"/>
  <c r="U94" i="9"/>
  <c r="U86" i="9"/>
  <c r="U93" i="9"/>
  <c r="U78" i="9"/>
  <c r="U87" i="9"/>
  <c r="U80" i="9"/>
  <c r="U85" i="9"/>
  <c r="U77" i="9"/>
  <c r="U98" i="9"/>
  <c r="U97" i="9"/>
  <c r="U91" i="9"/>
  <c r="U79" i="9"/>
  <c r="U88" i="9"/>
  <c r="U81" i="9"/>
  <c r="U84" i="9"/>
  <c r="U90" i="9"/>
  <c r="U89" i="9"/>
  <c r="G77" i="9"/>
  <c r="K16" i="4" s="1"/>
  <c r="U82" i="9"/>
  <c r="U83" i="9"/>
  <c r="R71" i="9"/>
  <c r="Y68" i="9"/>
  <c r="L68" i="9" s="1"/>
  <c r="Z68" i="9"/>
  <c r="R63" i="9"/>
  <c r="R60" i="9"/>
  <c r="Z47" i="9"/>
  <c r="Y47" i="9"/>
  <c r="L47" i="9" s="1"/>
  <c r="M49" i="9"/>
  <c r="K57" i="9"/>
  <c r="K66" i="9"/>
  <c r="M66" i="9"/>
  <c r="H61" i="9"/>
  <c r="R38" i="9"/>
  <c r="R10" i="9"/>
  <c r="R14" i="9"/>
  <c r="R16" i="9"/>
  <c r="Z58" i="9"/>
  <c r="Y58" i="9"/>
  <c r="L58" i="9" s="1"/>
  <c r="Y30" i="9"/>
  <c r="L30" i="9" s="1"/>
  <c r="Q38" i="5" s="1"/>
  <c r="Z30" i="9"/>
  <c r="R72" i="9"/>
  <c r="R56" i="9"/>
  <c r="Z56" i="9"/>
  <c r="R59" i="9"/>
  <c r="R57" i="9"/>
  <c r="Z24" i="9"/>
  <c r="Y24" i="9"/>
  <c r="L24" i="9" s="1"/>
  <c r="Q32" i="5" s="1"/>
  <c r="J24" i="9"/>
  <c r="O32" i="5" s="1"/>
  <c r="R36" i="9"/>
  <c r="H8" i="9"/>
  <c r="M16" i="5" s="1"/>
  <c r="J30" i="9"/>
  <c r="O38" i="5" s="1"/>
  <c r="M62" i="9"/>
  <c r="M70" i="9"/>
  <c r="R37" i="9"/>
  <c r="I106" i="9"/>
  <c r="M20" i="3" s="1"/>
  <c r="X106" i="9"/>
  <c r="K106" i="9" s="1"/>
  <c r="O20" i="3" s="1"/>
  <c r="R55" i="9"/>
  <c r="R58" i="9"/>
  <c r="R21" i="9"/>
  <c r="M19" i="9"/>
  <c r="R27" i="5" s="1"/>
  <c r="AC27" i="5" s="1"/>
  <c r="R70" i="9"/>
  <c r="R64" i="9"/>
  <c r="R54" i="9"/>
  <c r="R15" i="9"/>
  <c r="R48" i="9"/>
  <c r="R28" i="9"/>
  <c r="R35" i="9"/>
  <c r="R23" i="9"/>
  <c r="R31" i="9"/>
  <c r="R8" i="9"/>
  <c r="R30" i="9"/>
  <c r="R42" i="9"/>
  <c r="R11" i="9"/>
  <c r="R33" i="9"/>
  <c r="R13" i="9"/>
  <c r="H13" i="9"/>
  <c r="M21" i="5" s="1"/>
  <c r="Z40" i="9"/>
  <c r="Y40" i="9"/>
  <c r="L40" i="9" s="1"/>
  <c r="Q48" i="5" s="1"/>
  <c r="J39" i="9"/>
  <c r="O47" i="5" s="1"/>
  <c r="J40" i="9"/>
  <c r="O48" i="5" s="1"/>
  <c r="M50" i="9"/>
  <c r="H56" i="9"/>
  <c r="M31" i="9"/>
  <c r="R39" i="5" s="1"/>
  <c r="AH39" i="5" s="1"/>
  <c r="Y11" i="9"/>
  <c r="L11" i="9" s="1"/>
  <c r="Q19" i="5" s="1"/>
  <c r="Z11" i="9"/>
  <c r="R27" i="9"/>
  <c r="R12" i="9"/>
  <c r="X103" i="9"/>
  <c r="K103" i="9" s="1"/>
  <c r="O17" i="3" s="1"/>
  <c r="I103" i="9"/>
  <c r="M17" i="3" s="1"/>
  <c r="X104" i="9"/>
  <c r="K104" i="9" s="1"/>
  <c r="O18" i="3" s="1"/>
  <c r="I104" i="9"/>
  <c r="M18" i="3" s="1"/>
  <c r="R69" i="9"/>
  <c r="Z48" i="9"/>
  <c r="Y48" i="9"/>
  <c r="L48" i="9" s="1"/>
  <c r="R52" i="9"/>
  <c r="Z41" i="9"/>
  <c r="Y41" i="9"/>
  <c r="L41" i="9" s="1"/>
  <c r="R18" i="9"/>
  <c r="R34" i="9"/>
  <c r="J22" i="9"/>
  <c r="O30" i="5" s="1"/>
  <c r="M57" i="9"/>
  <c r="R24" i="9"/>
  <c r="R29" i="9"/>
  <c r="R20" i="9"/>
  <c r="Q14" i="9"/>
  <c r="R9" i="9"/>
  <c r="Q54" i="9" l="1"/>
  <c r="S28" i="6"/>
  <c r="Y27" i="4"/>
  <c r="S27" i="6"/>
  <c r="Y26" i="4"/>
  <c r="BC874" i="10"/>
  <c r="BC872" i="10"/>
  <c r="BC870" i="10"/>
  <c r="BC868" i="10"/>
  <c r="BC873" i="10"/>
  <c r="BC871" i="10"/>
  <c r="BC869" i="10"/>
  <c r="BC867" i="10"/>
  <c r="BC860" i="10"/>
  <c r="BC863" i="10"/>
  <c r="BC861" i="10"/>
  <c r="BC851" i="10"/>
  <c r="BC854" i="10"/>
  <c r="BC865" i="10"/>
  <c r="BC849" i="10"/>
  <c r="BC847" i="10"/>
  <c r="BC845" i="10"/>
  <c r="BC843" i="10"/>
  <c r="BC841" i="10"/>
  <c r="BC859" i="10"/>
  <c r="BC831" i="10"/>
  <c r="BC864" i="10"/>
  <c r="BC855" i="10"/>
  <c r="BC838" i="10"/>
  <c r="BC837" i="10"/>
  <c r="BC832" i="10"/>
  <c r="BC846" i="10"/>
  <c r="BC842" i="10"/>
  <c r="BC862" i="10"/>
  <c r="BC856" i="10"/>
  <c r="BC836" i="10"/>
  <c r="BC835" i="10"/>
  <c r="BC811" i="10"/>
  <c r="BC809" i="10"/>
  <c r="BC850" i="10"/>
  <c r="BC844" i="10"/>
  <c r="BC852" i="10"/>
  <c r="BC828" i="10"/>
  <c r="BC858" i="10"/>
  <c r="BC853" i="10"/>
  <c r="BC840" i="10"/>
  <c r="BC834" i="10"/>
  <c r="BC827" i="10"/>
  <c r="BC823" i="10"/>
  <c r="BC829" i="10"/>
  <c r="BC824" i="10"/>
  <c r="BC822" i="10"/>
  <c r="BC820" i="10"/>
  <c r="BC833" i="10"/>
  <c r="BC826" i="10"/>
  <c r="BC825" i="10"/>
  <c r="BC808" i="10"/>
  <c r="BC806" i="10"/>
  <c r="BC804" i="10"/>
  <c r="BC781" i="10"/>
  <c r="BC817" i="10"/>
  <c r="BC813" i="10"/>
  <c r="BC795" i="10"/>
  <c r="BC792" i="10"/>
  <c r="BC797" i="10"/>
  <c r="BC794" i="10"/>
  <c r="BC818" i="10"/>
  <c r="BC814" i="10"/>
  <c r="BC799" i="10"/>
  <c r="BC819" i="10"/>
  <c r="BC810" i="10"/>
  <c r="BC801" i="10"/>
  <c r="BC798" i="10"/>
  <c r="BC815" i="10"/>
  <c r="BC800" i="10"/>
  <c r="BC807" i="10"/>
  <c r="BC805" i="10"/>
  <c r="BC791" i="10"/>
  <c r="BC788" i="10"/>
  <c r="BC782" i="10"/>
  <c r="BC780" i="10"/>
  <c r="BC763" i="10"/>
  <c r="BC816" i="10"/>
  <c r="BC793" i="10"/>
  <c r="BC790" i="10"/>
  <c r="BC785" i="10"/>
  <c r="BC771" i="10"/>
  <c r="BC769" i="10"/>
  <c r="BC767" i="10"/>
  <c r="BC746" i="10"/>
  <c r="BC744" i="10"/>
  <c r="BC742" i="10"/>
  <c r="BC740" i="10"/>
  <c r="BC796" i="10"/>
  <c r="BC758" i="10"/>
  <c r="BC750" i="10"/>
  <c r="BC749" i="10"/>
  <c r="BC777" i="10"/>
  <c r="BC774" i="10"/>
  <c r="BC789" i="10"/>
  <c r="BC770" i="10"/>
  <c r="BC768" i="10"/>
  <c r="BC776" i="10"/>
  <c r="BC775" i="10"/>
  <c r="BC772" i="10"/>
  <c r="BC787" i="10"/>
  <c r="BC764" i="10"/>
  <c r="BC762" i="10"/>
  <c r="BC755" i="10"/>
  <c r="BC752" i="10"/>
  <c r="BC745" i="10"/>
  <c r="BC743" i="10"/>
  <c r="BC741" i="10"/>
  <c r="BC739" i="10"/>
  <c r="BC766" i="10"/>
  <c r="BC756" i="10"/>
  <c r="BC736" i="10"/>
  <c r="BC753" i="10"/>
  <c r="BC759" i="10"/>
  <c r="BC754" i="10"/>
  <c r="BC748" i="10"/>
  <c r="BC726" i="10"/>
  <c r="BC725" i="10"/>
  <c r="BC760" i="10"/>
  <c r="BC751" i="10"/>
  <c r="BC728" i="10"/>
  <c r="BC727" i="10"/>
  <c r="BC733" i="10"/>
  <c r="BC729" i="10"/>
  <c r="BC734" i="10"/>
  <c r="BC730" i="10"/>
  <c r="BC720" i="10"/>
  <c r="BC719" i="10"/>
  <c r="BC737" i="10"/>
  <c r="BC721" i="10"/>
  <c r="BC735" i="10"/>
  <c r="BC731" i="10"/>
  <c r="BC722" i="10"/>
  <c r="BC716" i="10"/>
  <c r="BC714" i="10"/>
  <c r="BC715" i="10"/>
  <c r="BC732" i="10"/>
  <c r="BC723" i="10"/>
  <c r="BC738" i="10"/>
  <c r="BC717" i="10"/>
  <c r="BC704" i="10"/>
  <c r="BC703" i="10"/>
  <c r="BC724" i="10"/>
  <c r="BC718" i="10"/>
  <c r="BC706" i="10"/>
  <c r="BC705" i="10"/>
  <c r="BC713" i="10"/>
  <c r="BC709" i="10"/>
  <c r="BC700" i="10"/>
  <c r="BC694" i="10"/>
  <c r="BC692" i="10"/>
  <c r="BC689" i="10"/>
  <c r="BC687" i="10"/>
  <c r="BC685" i="10"/>
  <c r="BC683" i="10"/>
  <c r="BC681" i="10"/>
  <c r="BC679" i="10"/>
  <c r="BC696" i="10"/>
  <c r="BC690" i="10"/>
  <c r="BC710" i="10"/>
  <c r="BC701" i="10"/>
  <c r="BC695" i="10"/>
  <c r="BC693" i="10"/>
  <c r="BC702" i="10"/>
  <c r="BC688" i="10"/>
  <c r="BC686" i="10"/>
  <c r="BC711" i="10"/>
  <c r="BC707" i="10"/>
  <c r="BC712" i="10"/>
  <c r="BC708" i="10"/>
  <c r="BC698" i="10"/>
  <c r="BC697" i="10"/>
  <c r="BC699" i="10"/>
  <c r="BC676" i="10"/>
  <c r="BC677" i="10"/>
  <c r="BC680" i="10"/>
  <c r="BC675" i="10"/>
  <c r="BC673" i="10"/>
  <c r="BC671" i="10"/>
  <c r="BC669" i="10"/>
  <c r="BC667" i="10"/>
  <c r="BC674" i="10"/>
  <c r="BC672" i="10"/>
  <c r="BC670" i="10"/>
  <c r="BC668" i="10"/>
  <c r="BC665" i="10"/>
  <c r="BC657" i="10"/>
  <c r="BC653" i="10"/>
  <c r="BC651" i="10"/>
  <c r="BC649" i="10"/>
  <c r="BC684" i="10"/>
  <c r="BC663" i="10"/>
  <c r="BC682" i="10"/>
  <c r="BC661" i="10"/>
  <c r="BC658" i="10"/>
  <c r="BC654" i="10"/>
  <c r="BC646" i="10"/>
  <c r="BC644" i="10"/>
  <c r="BC642" i="10"/>
  <c r="BC640" i="10"/>
  <c r="BC638" i="10"/>
  <c r="BC659" i="10"/>
  <c r="BC643" i="10"/>
  <c r="BC627" i="10"/>
  <c r="BC625" i="10"/>
  <c r="BC652" i="10"/>
  <c r="BC637" i="10"/>
  <c r="BC614" i="10"/>
  <c r="BC612" i="10"/>
  <c r="BC610" i="10"/>
  <c r="BC666" i="10"/>
  <c r="BC641" i="10"/>
  <c r="BC635" i="10"/>
  <c r="BC634" i="10"/>
  <c r="BC628" i="10"/>
  <c r="BC626" i="10"/>
  <c r="BC660" i="10"/>
  <c r="BC631" i="10"/>
  <c r="BC664" i="10"/>
  <c r="BC655" i="10"/>
  <c r="BC633" i="10"/>
  <c r="BC606" i="10"/>
  <c r="BC604" i="10"/>
  <c r="BC602" i="10"/>
  <c r="BC662" i="10"/>
  <c r="BC650" i="10"/>
  <c r="BC647" i="10"/>
  <c r="BC639" i="10"/>
  <c r="BC615" i="10"/>
  <c r="BC601" i="10"/>
  <c r="BC593" i="10"/>
  <c r="BC584" i="10"/>
  <c r="BC620" i="10"/>
  <c r="BC603" i="10"/>
  <c r="BC595" i="10"/>
  <c r="BC592" i="10"/>
  <c r="BC645" i="10"/>
  <c r="BC619" i="10"/>
  <c r="BC609" i="10"/>
  <c r="BC600" i="10"/>
  <c r="BC618" i="10"/>
  <c r="BC605" i="10"/>
  <c r="BC656" i="10"/>
  <c r="BC588" i="10"/>
  <c r="BC622" i="10"/>
  <c r="BC611" i="10"/>
  <c r="BC599" i="10"/>
  <c r="BC594" i="10"/>
  <c r="BC630" i="10"/>
  <c r="BC572" i="10"/>
  <c r="BC571" i="10"/>
  <c r="BC559" i="10"/>
  <c r="BC621" i="10"/>
  <c r="BC590" i="10"/>
  <c r="BC582" i="10"/>
  <c r="BC576" i="10"/>
  <c r="BC575" i="10"/>
  <c r="BC581" i="10"/>
  <c r="BC578" i="10"/>
  <c r="BC573" i="10"/>
  <c r="BC568" i="10"/>
  <c r="BC566" i="10"/>
  <c r="BC564" i="10"/>
  <c r="BC562" i="10"/>
  <c r="BC617" i="10"/>
  <c r="BC597" i="10"/>
  <c r="BC580" i="10"/>
  <c r="BC574" i="10"/>
  <c r="BC569" i="10"/>
  <c r="BC567" i="10"/>
  <c r="BC565" i="10"/>
  <c r="BC563" i="10"/>
  <c r="BC561" i="10"/>
  <c r="BC556" i="10"/>
  <c r="BC613" i="10"/>
  <c r="BC579" i="10"/>
  <c r="BC570" i="10"/>
  <c r="BC558" i="10"/>
  <c r="BC543" i="10"/>
  <c r="BC541" i="10"/>
  <c r="BC539" i="10"/>
  <c r="BC537" i="10"/>
  <c r="BC535" i="10"/>
  <c r="BC533" i="10"/>
  <c r="BC531" i="10"/>
  <c r="BC529" i="10"/>
  <c r="BC527" i="10"/>
  <c r="BC525" i="10"/>
  <c r="BC521" i="10"/>
  <c r="BC517" i="10"/>
  <c r="BC583" i="10"/>
  <c r="BC547" i="10"/>
  <c r="BC596" i="10"/>
  <c r="BC544" i="10"/>
  <c r="BC542" i="10"/>
  <c r="BC540" i="10"/>
  <c r="BC538" i="10"/>
  <c r="BC577" i="10"/>
  <c r="BC548" i="10"/>
  <c r="BC546" i="10"/>
  <c r="BC589" i="10"/>
  <c r="BC555" i="10"/>
  <c r="BC550" i="10"/>
  <c r="BC536" i="10"/>
  <c r="BC534" i="10"/>
  <c r="BC532" i="10"/>
  <c r="BC530" i="10"/>
  <c r="BC522" i="10"/>
  <c r="BC520" i="10"/>
  <c r="BC552" i="10"/>
  <c r="BC554" i="10"/>
  <c r="BC551" i="10"/>
  <c r="BC526" i="10"/>
  <c r="BC524" i="10"/>
  <c r="BC518" i="10"/>
  <c r="BC515" i="10"/>
  <c r="BC598" i="10"/>
  <c r="BC516" i="10"/>
  <c r="BC585" i="10"/>
  <c r="BC510" i="10"/>
  <c r="BC500" i="10"/>
  <c r="BC492" i="10"/>
  <c r="BC505" i="10"/>
  <c r="BC497" i="10"/>
  <c r="BC485" i="10"/>
  <c r="BC483" i="10"/>
  <c r="BC481" i="10"/>
  <c r="BC479" i="10"/>
  <c r="BC477" i="10"/>
  <c r="BC475" i="10"/>
  <c r="BC473" i="10"/>
  <c r="BC471" i="10"/>
  <c r="BC469" i="10"/>
  <c r="BC467" i="10"/>
  <c r="BC465" i="10"/>
  <c r="BC463" i="10"/>
  <c r="BC461" i="10"/>
  <c r="BC459" i="10"/>
  <c r="BC512" i="10"/>
  <c r="BC502" i="10"/>
  <c r="BC494" i="10"/>
  <c r="BC487" i="10"/>
  <c r="BC509" i="10"/>
  <c r="BC499" i="10"/>
  <c r="BC491" i="10"/>
  <c r="BC489" i="10"/>
  <c r="BC432" i="10"/>
  <c r="BC430" i="10"/>
  <c r="BC428" i="10"/>
  <c r="BC426" i="10"/>
  <c r="BC424" i="10"/>
  <c r="BC422" i="10"/>
  <c r="BC420" i="10"/>
  <c r="BC508" i="10"/>
  <c r="BC498" i="10"/>
  <c r="BC490" i="10"/>
  <c r="BC486" i="10"/>
  <c r="BC513" i="10"/>
  <c r="BC503" i="10"/>
  <c r="BC495" i="10"/>
  <c r="BC431" i="10"/>
  <c r="BC429" i="10"/>
  <c r="BC427" i="10"/>
  <c r="BC514" i="10"/>
  <c r="BC504" i="10"/>
  <c r="BC496" i="10"/>
  <c r="BC457" i="10"/>
  <c r="BC443" i="10"/>
  <c r="BC435" i="10"/>
  <c r="BC425" i="10"/>
  <c r="BC423" i="10"/>
  <c r="BC421" i="10"/>
  <c r="BC399" i="10"/>
  <c r="BC397" i="10"/>
  <c r="BC395" i="10"/>
  <c r="BC393" i="10"/>
  <c r="BC391" i="10"/>
  <c r="BC389" i="10"/>
  <c r="BC484" i="10"/>
  <c r="BC476" i="10"/>
  <c r="BC468" i="10"/>
  <c r="BC460" i="10"/>
  <c r="BC452" i="10"/>
  <c r="BC451" i="10"/>
  <c r="BC448" i="10"/>
  <c r="BC440" i="10"/>
  <c r="BC419" i="10"/>
  <c r="BC407" i="10"/>
  <c r="BC405" i="10"/>
  <c r="BC403" i="10"/>
  <c r="BC488" i="10"/>
  <c r="BC455" i="10"/>
  <c r="BC445" i="10"/>
  <c r="BC437" i="10"/>
  <c r="BC511" i="10"/>
  <c r="BC501" i="10"/>
  <c r="BC493" i="10"/>
  <c r="BC478" i="10"/>
  <c r="BC470" i="10"/>
  <c r="BC462" i="10"/>
  <c r="BC442" i="10"/>
  <c r="BC434" i="10"/>
  <c r="BC386" i="10"/>
  <c r="BC384" i="10"/>
  <c r="BC382" i="10"/>
  <c r="BC380" i="10"/>
  <c r="BC378" i="10"/>
  <c r="BC376" i="10"/>
  <c r="BC374" i="10"/>
  <c r="BC453" i="10"/>
  <c r="BC450" i="10"/>
  <c r="BC447" i="10"/>
  <c r="BC439" i="10"/>
  <c r="BC400" i="10"/>
  <c r="BC398" i="10"/>
  <c r="BC396" i="10"/>
  <c r="BC394" i="10"/>
  <c r="BC392" i="10"/>
  <c r="BC480" i="10"/>
  <c r="BC472" i="10"/>
  <c r="BC464" i="10"/>
  <c r="BC456" i="10"/>
  <c r="BC444" i="10"/>
  <c r="BC436" i="10"/>
  <c r="BC408" i="10"/>
  <c r="BC406" i="10"/>
  <c r="BC404" i="10"/>
  <c r="BC402" i="10"/>
  <c r="BC441" i="10"/>
  <c r="BC416" i="10"/>
  <c r="BC414" i="10"/>
  <c r="BC412" i="10"/>
  <c r="BC410" i="10"/>
  <c r="BC367" i="10"/>
  <c r="BC365" i="10"/>
  <c r="BC363" i="10"/>
  <c r="BC361" i="10"/>
  <c r="BC359" i="10"/>
  <c r="BC357" i="10"/>
  <c r="BC482" i="10"/>
  <c r="BC474" i="10"/>
  <c r="BC466" i="10"/>
  <c r="BC458" i="10"/>
  <c r="BC454" i="10"/>
  <c r="BC446" i="10"/>
  <c r="BC438" i="10"/>
  <c r="BC415" i="10"/>
  <c r="BC388" i="10"/>
  <c r="BC379" i="10"/>
  <c r="BC366" i="10"/>
  <c r="BC362" i="10"/>
  <c r="BC358" i="10"/>
  <c r="BC381" i="10"/>
  <c r="BC369" i="10"/>
  <c r="BC383" i="10"/>
  <c r="BC385" i="10"/>
  <c r="BC370" i="10"/>
  <c r="BC411" i="10"/>
  <c r="BC364" i="10"/>
  <c r="BC360" i="10"/>
  <c r="BC356" i="10"/>
  <c r="BC347" i="10"/>
  <c r="BC336" i="10"/>
  <c r="BC334" i="10"/>
  <c r="BC372" i="10"/>
  <c r="BC371" i="10"/>
  <c r="BC413" i="10"/>
  <c r="BC390" i="10"/>
  <c r="BC375" i="10"/>
  <c r="BC353" i="10"/>
  <c r="BC351" i="10"/>
  <c r="BC344" i="10"/>
  <c r="BC331" i="10"/>
  <c r="BC329" i="10"/>
  <c r="BC315" i="10"/>
  <c r="BC313" i="10"/>
  <c r="BC311" i="10"/>
  <c r="BC330" i="10"/>
  <c r="BC302" i="10"/>
  <c r="BC300" i="10"/>
  <c r="BC298" i="10"/>
  <c r="BC281" i="10"/>
  <c r="BC279" i="10"/>
  <c r="BC277" i="10"/>
  <c r="BC275" i="10"/>
  <c r="BC273" i="10"/>
  <c r="BC234" i="10"/>
  <c r="BC232" i="10"/>
  <c r="BC230" i="10"/>
  <c r="BC228" i="10"/>
  <c r="BC224" i="10"/>
  <c r="BC219" i="10"/>
  <c r="BC418" i="10"/>
  <c r="BC308" i="10"/>
  <c r="BC306" i="10"/>
  <c r="BC304" i="10"/>
  <c r="BC348" i="10"/>
  <c r="BC341" i="10"/>
  <c r="BC339" i="10"/>
  <c r="BC322" i="10"/>
  <c r="BC320" i="10"/>
  <c r="BC318" i="10"/>
  <c r="BC316" i="10"/>
  <c r="BC314" i="10"/>
  <c r="BC312" i="10"/>
  <c r="BC289" i="10"/>
  <c r="BC287" i="10"/>
  <c r="BC285" i="10"/>
  <c r="BC260" i="10"/>
  <c r="BC258" i="10"/>
  <c r="BC377" i="10"/>
  <c r="BC354" i="10"/>
  <c r="BC335" i="10"/>
  <c r="BC326" i="10"/>
  <c r="BC301" i="10"/>
  <c r="BC299" i="10"/>
  <c r="BC297" i="10"/>
  <c r="BC282" i="10"/>
  <c r="BC280" i="10"/>
  <c r="BC373" i="10"/>
  <c r="BC352" i="10"/>
  <c r="BC337" i="10"/>
  <c r="BC325" i="10"/>
  <c r="BC309" i="10"/>
  <c r="BC307" i="10"/>
  <c r="BC321" i="10"/>
  <c r="BC319" i="10"/>
  <c r="BC291" i="10"/>
  <c r="BC257" i="10"/>
  <c r="BC225" i="10"/>
  <c r="BC305" i="10"/>
  <c r="BC293" i="10"/>
  <c r="BC288" i="10"/>
  <c r="BC259" i="10"/>
  <c r="BC342" i="10"/>
  <c r="BC340" i="10"/>
  <c r="BC295" i="10"/>
  <c r="BC255" i="10"/>
  <c r="BC253" i="10"/>
  <c r="BC251" i="10"/>
  <c r="BC249" i="10"/>
  <c r="BC247" i="10"/>
  <c r="BC245" i="10"/>
  <c r="BC243" i="10"/>
  <c r="BC333" i="10"/>
  <c r="BC272" i="10"/>
  <c r="BC254" i="10"/>
  <c r="BC252" i="10"/>
  <c r="BC250" i="10"/>
  <c r="BC248" i="10"/>
  <c r="BC246" i="10"/>
  <c r="BC244" i="10"/>
  <c r="BC242" i="10"/>
  <c r="BC240" i="10"/>
  <c r="BC274" i="10"/>
  <c r="BC233" i="10"/>
  <c r="BC218" i="10"/>
  <c r="BC183" i="10"/>
  <c r="BC164" i="10"/>
  <c r="BC145" i="10"/>
  <c r="BC143" i="10"/>
  <c r="BC292" i="10"/>
  <c r="BC276" i="10"/>
  <c r="BC235" i="10"/>
  <c r="BC227" i="10"/>
  <c r="BC220" i="10"/>
  <c r="BC197" i="10"/>
  <c r="BC190" i="10"/>
  <c r="BC187" i="10"/>
  <c r="BC170" i="10"/>
  <c r="BC168" i="10"/>
  <c r="BC166" i="10"/>
  <c r="BC294" i="10"/>
  <c r="BC278" i="10"/>
  <c r="BC270" i="10"/>
  <c r="BC268" i="10"/>
  <c r="BC266" i="10"/>
  <c r="BC264" i="10"/>
  <c r="BC262" i="10"/>
  <c r="BC237" i="10"/>
  <c r="BC211" i="10"/>
  <c r="BC208" i="10"/>
  <c r="BC204" i="10"/>
  <c r="BC196" i="10"/>
  <c r="BC184" i="10"/>
  <c r="BC182" i="10"/>
  <c r="BC163" i="10"/>
  <c r="BC158" i="10"/>
  <c r="BC154" i="10"/>
  <c r="BC127" i="10"/>
  <c r="BC125" i="10"/>
  <c r="BC123" i="10"/>
  <c r="BC106" i="10"/>
  <c r="BC104" i="10"/>
  <c r="BC213" i="10"/>
  <c r="BC210" i="10"/>
  <c r="BC176" i="10"/>
  <c r="BC137" i="10"/>
  <c r="BC135" i="10"/>
  <c r="BC133" i="10"/>
  <c r="BC131" i="10"/>
  <c r="BC129" i="10"/>
  <c r="BC110" i="10"/>
  <c r="BC108" i="10"/>
  <c r="BC93" i="10"/>
  <c r="BC91" i="10"/>
  <c r="BC89" i="10"/>
  <c r="BC76" i="10"/>
  <c r="BC215" i="10"/>
  <c r="BC212" i="10"/>
  <c r="BC178" i="10"/>
  <c r="BC175" i="10"/>
  <c r="BC172" i="10"/>
  <c r="BC144" i="10"/>
  <c r="BC97" i="10"/>
  <c r="BC95" i="10"/>
  <c r="BC80" i="10"/>
  <c r="BC286" i="10"/>
  <c r="BC238" i="10"/>
  <c r="BC214" i="10"/>
  <c r="BC180" i="10"/>
  <c r="BC177" i="10"/>
  <c r="BC173" i="10"/>
  <c r="BC141" i="10"/>
  <c r="BC120" i="10"/>
  <c r="BC118" i="10"/>
  <c r="BC116" i="10"/>
  <c r="BC114" i="10"/>
  <c r="BC101" i="10"/>
  <c r="BC99" i="10"/>
  <c r="BC86" i="10"/>
  <c r="BC84" i="10"/>
  <c r="BC239" i="10"/>
  <c r="BC179" i="10"/>
  <c r="BC161" i="10"/>
  <c r="BC126" i="10"/>
  <c r="BC124" i="10"/>
  <c r="BC122" i="10"/>
  <c r="BC105" i="10"/>
  <c r="BC103" i="10"/>
  <c r="BC199" i="10"/>
  <c r="BC169" i="10"/>
  <c r="BC167" i="10"/>
  <c r="BC149" i="10"/>
  <c r="BC148" i="10"/>
  <c r="BC138" i="10"/>
  <c r="BC136" i="10"/>
  <c r="BC134" i="10"/>
  <c r="BC132" i="10"/>
  <c r="BC130" i="10"/>
  <c r="BC111" i="10"/>
  <c r="BC109" i="10"/>
  <c r="BC92" i="10"/>
  <c r="BC90" i="10"/>
  <c r="BC77" i="10"/>
  <c r="BC75" i="10"/>
  <c r="BC269" i="10"/>
  <c r="BC267" i="10"/>
  <c r="BC265" i="10"/>
  <c r="BC263" i="10"/>
  <c r="BC241" i="10"/>
  <c r="BC231" i="10"/>
  <c r="BC222" i="10"/>
  <c r="BC207" i="10"/>
  <c r="BC201" i="10"/>
  <c r="BC200" i="10"/>
  <c r="BC191" i="10"/>
  <c r="BC157" i="10"/>
  <c r="BC151" i="10"/>
  <c r="BC150" i="10"/>
  <c r="BC96" i="10"/>
  <c r="BC81" i="10"/>
  <c r="BC79" i="10"/>
  <c r="BC223" i="10"/>
  <c r="BC217" i="10"/>
  <c r="BC209" i="10"/>
  <c r="BC206" i="10"/>
  <c r="BC203" i="10"/>
  <c r="BC202" i="10"/>
  <c r="BC192" i="10"/>
  <c r="BC189" i="10"/>
  <c r="BC188" i="10"/>
  <c r="BC159" i="10"/>
  <c r="BC156" i="10"/>
  <c r="BC153" i="10"/>
  <c r="BC152" i="10"/>
  <c r="BC142" i="10"/>
  <c r="BC119" i="10"/>
  <c r="BC117" i="10"/>
  <c r="BC115" i="10"/>
  <c r="BC100" i="10"/>
  <c r="BC85" i="10"/>
  <c r="BC83" i="10"/>
  <c r="BC19" i="10"/>
  <c r="BC8" i="10"/>
  <c r="BC68" i="10"/>
  <c r="BC53" i="10"/>
  <c r="BC51" i="10"/>
  <c r="BC10" i="10"/>
  <c r="BC71" i="10"/>
  <c r="BC50" i="10"/>
  <c r="BC21" i="10"/>
  <c r="BC73" i="10"/>
  <c r="BC66" i="10"/>
  <c r="BC49" i="10"/>
  <c r="BC27" i="10"/>
  <c r="BC26" i="10"/>
  <c r="BC25" i="10"/>
  <c r="BC24" i="10"/>
  <c r="BC23" i="10"/>
  <c r="BC18" i="10"/>
  <c r="BC14" i="10"/>
  <c r="BC12" i="10"/>
  <c r="BC69" i="10"/>
  <c r="BC57" i="10"/>
  <c r="BC48" i="10"/>
  <c r="BC35" i="10"/>
  <c r="BC34" i="10"/>
  <c r="BC33" i="10"/>
  <c r="BC32" i="10"/>
  <c r="BC31" i="10"/>
  <c r="BC30" i="10"/>
  <c r="BC29" i="10"/>
  <c r="BC65" i="10"/>
  <c r="BC63" i="10"/>
  <c r="BC62" i="10"/>
  <c r="BC61" i="10"/>
  <c r="BC60" i="10"/>
  <c r="BC59" i="10"/>
  <c r="BC56" i="10"/>
  <c r="BC44" i="10"/>
  <c r="BC43" i="10"/>
  <c r="BC42" i="10"/>
  <c r="BC41" i="10"/>
  <c r="BC40" i="10"/>
  <c r="BC39" i="10"/>
  <c r="BC38" i="10"/>
  <c r="BC37" i="10"/>
  <c r="BC20" i="10"/>
  <c r="BC67" i="10"/>
  <c r="BC55" i="10"/>
  <c r="BC47" i="10"/>
  <c r="BC9" i="10"/>
  <c r="BC70" i="10"/>
  <c r="BC54" i="10"/>
  <c r="BC15" i="10"/>
  <c r="BC13" i="10"/>
  <c r="BC11" i="10"/>
  <c r="BJ874" i="10"/>
  <c r="BJ873" i="10"/>
  <c r="BJ871" i="10"/>
  <c r="BJ869" i="10"/>
  <c r="BJ867" i="10"/>
  <c r="BJ864" i="10"/>
  <c r="BJ863" i="10"/>
  <c r="BJ865" i="10"/>
  <c r="BJ860" i="10"/>
  <c r="BJ858" i="10"/>
  <c r="BJ861" i="10"/>
  <c r="BJ856" i="10"/>
  <c r="BJ837" i="10"/>
  <c r="BJ835" i="10"/>
  <c r="BJ833" i="10"/>
  <c r="BJ849" i="10"/>
  <c r="BJ847" i="10"/>
  <c r="BJ845" i="10"/>
  <c r="BJ843" i="10"/>
  <c r="BJ841" i="10"/>
  <c r="BJ872" i="10"/>
  <c r="BJ868" i="10"/>
  <c r="BJ836" i="10"/>
  <c r="BJ829" i="10"/>
  <c r="BJ827" i="10"/>
  <c r="BJ825" i="10"/>
  <c r="BJ823" i="10"/>
  <c r="BJ850" i="10"/>
  <c r="BJ838" i="10"/>
  <c r="BJ854" i="10"/>
  <c r="BJ853" i="10"/>
  <c r="BJ852" i="10"/>
  <c r="BJ834" i="10"/>
  <c r="BJ870" i="10"/>
  <c r="BJ862" i="10"/>
  <c r="BJ846" i="10"/>
  <c r="BJ842" i="10"/>
  <c r="BJ828" i="10"/>
  <c r="BJ822" i="10"/>
  <c r="BJ824" i="10"/>
  <c r="BJ859" i="10"/>
  <c r="BJ855" i="10"/>
  <c r="BJ826" i="10"/>
  <c r="BJ844" i="10"/>
  <c r="BJ831" i="10"/>
  <c r="BJ851" i="10"/>
  <c r="BJ832" i="10"/>
  <c r="BJ819" i="10"/>
  <c r="BJ818" i="10"/>
  <c r="BJ811" i="10"/>
  <c r="BJ810" i="10"/>
  <c r="BJ809" i="10"/>
  <c r="BJ800" i="10"/>
  <c r="BJ798" i="10"/>
  <c r="BJ796" i="10"/>
  <c r="BJ794" i="10"/>
  <c r="BJ792" i="10"/>
  <c r="BJ790" i="10"/>
  <c r="BJ788" i="10"/>
  <c r="BJ777" i="10"/>
  <c r="BJ775" i="10"/>
  <c r="BJ840" i="10"/>
  <c r="BJ820" i="10"/>
  <c r="BJ807" i="10"/>
  <c r="BJ806" i="10"/>
  <c r="BJ805" i="10"/>
  <c r="BJ804" i="10"/>
  <c r="BJ789" i="10"/>
  <c r="BJ815" i="10"/>
  <c r="BJ808" i="10"/>
  <c r="BJ791" i="10"/>
  <c r="BJ782" i="10"/>
  <c r="BJ781" i="10"/>
  <c r="BJ780" i="10"/>
  <c r="BJ816" i="10"/>
  <c r="BJ797" i="10"/>
  <c r="BJ817" i="10"/>
  <c r="BJ813" i="10"/>
  <c r="BJ799" i="10"/>
  <c r="BJ801" i="10"/>
  <c r="BJ776" i="10"/>
  <c r="BJ759" i="10"/>
  <c r="BJ814" i="10"/>
  <c r="BJ787" i="10"/>
  <c r="BJ763" i="10"/>
  <c r="BJ774" i="10"/>
  <c r="BJ771" i="10"/>
  <c r="BJ772" i="10"/>
  <c r="BJ795" i="10"/>
  <c r="BJ793" i="10"/>
  <c r="BJ785" i="10"/>
  <c r="BJ754" i="10"/>
  <c r="BJ753" i="10"/>
  <c r="BJ746" i="10"/>
  <c r="BJ745" i="10"/>
  <c r="BJ744" i="10"/>
  <c r="BJ743" i="10"/>
  <c r="BJ742" i="10"/>
  <c r="BJ741" i="10"/>
  <c r="BJ740" i="10"/>
  <c r="BJ739" i="10"/>
  <c r="BJ770" i="10"/>
  <c r="BJ769" i="10"/>
  <c r="BJ768" i="10"/>
  <c r="BJ767" i="10"/>
  <c r="BJ766" i="10"/>
  <c r="BJ756" i="10"/>
  <c r="BJ755" i="10"/>
  <c r="BJ758" i="10"/>
  <c r="BJ752" i="10"/>
  <c r="BJ749" i="10"/>
  <c r="BJ750" i="10"/>
  <c r="BJ764" i="10"/>
  <c r="BJ748" i="10"/>
  <c r="BJ762" i="10"/>
  <c r="BJ760" i="10"/>
  <c r="BJ751" i="10"/>
  <c r="BJ736" i="10"/>
  <c r="BJ735" i="10"/>
  <c r="BJ720" i="10"/>
  <c r="BJ719" i="10"/>
  <c r="BJ738" i="10"/>
  <c r="BJ737" i="10"/>
  <c r="BJ722" i="10"/>
  <c r="BJ721" i="10"/>
  <c r="BJ731" i="10"/>
  <c r="BJ723" i="10"/>
  <c r="BJ716" i="10"/>
  <c r="BJ732" i="10"/>
  <c r="BJ727" i="10"/>
  <c r="BJ724" i="10"/>
  <c r="BJ728" i="10"/>
  <c r="BJ717" i="10"/>
  <c r="BJ718" i="10"/>
  <c r="BJ733" i="10"/>
  <c r="BJ729" i="10"/>
  <c r="BJ725" i="10"/>
  <c r="BJ734" i="10"/>
  <c r="BJ730" i="10"/>
  <c r="BJ714" i="10"/>
  <c r="BJ713" i="10"/>
  <c r="BJ698" i="10"/>
  <c r="BJ697" i="10"/>
  <c r="BJ695" i="10"/>
  <c r="BJ726" i="10"/>
  <c r="BJ715" i="10"/>
  <c r="BJ700" i="10"/>
  <c r="BJ699" i="10"/>
  <c r="BJ706" i="10"/>
  <c r="BJ677" i="10"/>
  <c r="BJ689" i="10"/>
  <c r="BJ687" i="10"/>
  <c r="BJ685" i="10"/>
  <c r="BJ683" i="10"/>
  <c r="BJ681" i="10"/>
  <c r="BJ679" i="10"/>
  <c r="BJ711" i="10"/>
  <c r="BJ707" i="10"/>
  <c r="BJ703" i="10"/>
  <c r="BJ692" i="10"/>
  <c r="BJ712" i="10"/>
  <c r="BJ708" i="10"/>
  <c r="BJ694" i="10"/>
  <c r="BJ690" i="10"/>
  <c r="BJ704" i="10"/>
  <c r="BJ696" i="10"/>
  <c r="BJ709" i="10"/>
  <c r="BJ701" i="10"/>
  <c r="BJ693" i="10"/>
  <c r="BJ688" i="10"/>
  <c r="BJ686" i="10"/>
  <c r="BJ710" i="10"/>
  <c r="BJ705" i="10"/>
  <c r="BJ702" i="10"/>
  <c r="BJ684" i="10"/>
  <c r="BJ674" i="10"/>
  <c r="BJ672" i="10"/>
  <c r="BJ670" i="10"/>
  <c r="BJ668" i="10"/>
  <c r="BJ666" i="10"/>
  <c r="BJ664" i="10"/>
  <c r="BJ662" i="10"/>
  <c r="BJ660" i="10"/>
  <c r="BJ658" i="10"/>
  <c r="BJ656" i="10"/>
  <c r="BJ654" i="10"/>
  <c r="BJ652" i="10"/>
  <c r="BJ676" i="10"/>
  <c r="BJ673" i="10"/>
  <c r="BJ671" i="10"/>
  <c r="BJ669" i="10"/>
  <c r="BJ667" i="10"/>
  <c r="BJ665" i="10"/>
  <c r="BJ675" i="10"/>
  <c r="BJ682" i="10"/>
  <c r="BJ647" i="10"/>
  <c r="BJ645" i="10"/>
  <c r="BJ643" i="10"/>
  <c r="BJ641" i="10"/>
  <c r="BJ651" i="10"/>
  <c r="BJ649" i="10"/>
  <c r="BJ663" i="10"/>
  <c r="BJ633" i="10"/>
  <c r="BJ606" i="10"/>
  <c r="BJ604" i="10"/>
  <c r="BJ602" i="10"/>
  <c r="BJ600" i="10"/>
  <c r="BJ598" i="10"/>
  <c r="BJ596" i="10"/>
  <c r="BJ594" i="10"/>
  <c r="BJ592" i="10"/>
  <c r="BJ644" i="10"/>
  <c r="BJ627" i="10"/>
  <c r="BJ625" i="10"/>
  <c r="BJ680" i="10"/>
  <c r="BJ630" i="10"/>
  <c r="BJ655" i="10"/>
  <c r="BJ642" i="10"/>
  <c r="BJ638" i="10"/>
  <c r="BJ637" i="10"/>
  <c r="BJ634" i="10"/>
  <c r="BJ605" i="10"/>
  <c r="BJ603" i="10"/>
  <c r="BJ601" i="10"/>
  <c r="BJ653" i="10"/>
  <c r="BJ650" i="10"/>
  <c r="BJ646" i="10"/>
  <c r="BJ635" i="10"/>
  <c r="BJ661" i="10"/>
  <c r="BJ657" i="10"/>
  <c r="BJ631" i="10"/>
  <c r="BJ621" i="10"/>
  <c r="BJ619" i="10"/>
  <c r="BJ617" i="10"/>
  <c r="BJ639" i="10"/>
  <c r="BJ622" i="10"/>
  <c r="BJ614" i="10"/>
  <c r="BJ618" i="10"/>
  <c r="BJ613" i="10"/>
  <c r="BJ659" i="10"/>
  <c r="BJ615" i="10"/>
  <c r="BJ620" i="10"/>
  <c r="BJ599" i="10"/>
  <c r="BJ595" i="10"/>
  <c r="BJ628" i="10"/>
  <c r="BJ626" i="10"/>
  <c r="BJ612" i="10"/>
  <c r="BJ597" i="10"/>
  <c r="BJ590" i="10"/>
  <c r="BJ588" i="10"/>
  <c r="BJ584" i="10"/>
  <c r="BJ640" i="10"/>
  <c r="BJ593" i="10"/>
  <c r="BJ589" i="10"/>
  <c r="BJ580" i="10"/>
  <c r="BJ570" i="10"/>
  <c r="BJ569" i="10"/>
  <c r="BJ567" i="10"/>
  <c r="BJ565" i="10"/>
  <c r="BJ563" i="10"/>
  <c r="BJ561" i="10"/>
  <c r="BJ583" i="10"/>
  <c r="BJ611" i="10"/>
  <c r="BJ576" i="10"/>
  <c r="BJ572" i="10"/>
  <c r="BJ585" i="10"/>
  <c r="BJ556" i="10"/>
  <c r="BJ554" i="10"/>
  <c r="BJ568" i="10"/>
  <c r="BJ566" i="10"/>
  <c r="BJ564" i="10"/>
  <c r="BJ562" i="10"/>
  <c r="BJ543" i="10"/>
  <c r="BJ541" i="10"/>
  <c r="BJ539" i="10"/>
  <c r="BJ537" i="10"/>
  <c r="BJ535" i="10"/>
  <c r="BJ533" i="10"/>
  <c r="BJ531" i="10"/>
  <c r="BJ529" i="10"/>
  <c r="BJ527" i="10"/>
  <c r="BJ525" i="10"/>
  <c r="BJ521" i="10"/>
  <c r="BJ517" i="10"/>
  <c r="BJ515" i="10"/>
  <c r="BJ609" i="10"/>
  <c r="BJ582" i="10"/>
  <c r="BJ581" i="10"/>
  <c r="BJ559" i="10"/>
  <c r="BJ555" i="10"/>
  <c r="BJ610" i="10"/>
  <c r="BJ579" i="10"/>
  <c r="BJ575" i="10"/>
  <c r="BJ571" i="10"/>
  <c r="BJ544" i="10"/>
  <c r="BJ542" i="10"/>
  <c r="BJ540" i="10"/>
  <c r="BJ538" i="10"/>
  <c r="BJ536" i="10"/>
  <c r="BJ552" i="10"/>
  <c r="BJ547" i="10"/>
  <c r="BJ526" i="10"/>
  <c r="BJ524" i="10"/>
  <c r="BJ574" i="10"/>
  <c r="BJ551" i="10"/>
  <c r="BJ577" i="10"/>
  <c r="BJ550" i="10"/>
  <c r="BJ558" i="10"/>
  <c r="BJ573" i="10"/>
  <c r="BJ516" i="10"/>
  <c r="BJ509" i="10"/>
  <c r="BJ499" i="10"/>
  <c r="BJ491" i="10"/>
  <c r="BJ488" i="10"/>
  <c r="BJ486" i="10"/>
  <c r="BJ514" i="10"/>
  <c r="BJ504" i="10"/>
  <c r="BJ496" i="10"/>
  <c r="BJ511" i="10"/>
  <c r="BJ501" i="10"/>
  <c r="BJ493" i="10"/>
  <c r="BJ485" i="10"/>
  <c r="BJ483" i="10"/>
  <c r="BJ481" i="10"/>
  <c r="BJ479" i="10"/>
  <c r="BJ477" i="10"/>
  <c r="BJ475" i="10"/>
  <c r="BJ473" i="10"/>
  <c r="BJ471" i="10"/>
  <c r="BJ469" i="10"/>
  <c r="BJ467" i="10"/>
  <c r="BJ465" i="10"/>
  <c r="BJ463" i="10"/>
  <c r="BJ461" i="10"/>
  <c r="BJ459" i="10"/>
  <c r="BJ457" i="10"/>
  <c r="BJ455" i="10"/>
  <c r="BJ453" i="10"/>
  <c r="BJ451" i="10"/>
  <c r="BJ578" i="10"/>
  <c r="BJ508" i="10"/>
  <c r="BJ498" i="10"/>
  <c r="BJ490" i="10"/>
  <c r="BJ548" i="10"/>
  <c r="BJ534" i="10"/>
  <c r="BJ532" i="10"/>
  <c r="BJ530" i="10"/>
  <c r="BJ520" i="10"/>
  <c r="BJ518" i="10"/>
  <c r="BJ505" i="10"/>
  <c r="BJ497" i="10"/>
  <c r="BJ484" i="10"/>
  <c r="BJ482" i="10"/>
  <c r="BJ480" i="10"/>
  <c r="BJ478" i="10"/>
  <c r="BJ476" i="10"/>
  <c r="BJ474" i="10"/>
  <c r="BJ472" i="10"/>
  <c r="BJ470" i="10"/>
  <c r="BJ468" i="10"/>
  <c r="BJ466" i="10"/>
  <c r="BJ464" i="10"/>
  <c r="BJ462" i="10"/>
  <c r="BJ460" i="10"/>
  <c r="BJ458" i="10"/>
  <c r="BJ456" i="10"/>
  <c r="BJ454" i="10"/>
  <c r="BJ452" i="10"/>
  <c r="BJ450" i="10"/>
  <c r="BJ546" i="10"/>
  <c r="BJ512" i="10"/>
  <c r="BJ502" i="10"/>
  <c r="BJ494" i="10"/>
  <c r="BJ489" i="10"/>
  <c r="BJ513" i="10"/>
  <c r="BJ503" i="10"/>
  <c r="BJ495" i="10"/>
  <c r="BJ442" i="10"/>
  <c r="BJ434" i="10"/>
  <c r="BJ385" i="10"/>
  <c r="BJ383" i="10"/>
  <c r="BJ381" i="10"/>
  <c r="BJ379" i="10"/>
  <c r="BJ377" i="10"/>
  <c r="BJ375" i="10"/>
  <c r="BJ373" i="10"/>
  <c r="BJ447" i="10"/>
  <c r="BJ439" i="10"/>
  <c r="BJ418" i="10"/>
  <c r="BJ399" i="10"/>
  <c r="BJ397" i="10"/>
  <c r="BJ395" i="10"/>
  <c r="BJ393" i="10"/>
  <c r="BJ391" i="10"/>
  <c r="BJ389" i="10"/>
  <c r="BJ444" i="10"/>
  <c r="BJ436" i="10"/>
  <c r="BJ431" i="10"/>
  <c r="BJ429" i="10"/>
  <c r="BJ522" i="10"/>
  <c r="BJ510" i="10"/>
  <c r="BJ500" i="10"/>
  <c r="BJ492" i="10"/>
  <c r="BJ441" i="10"/>
  <c r="BJ425" i="10"/>
  <c r="BJ424" i="10"/>
  <c r="BJ423" i="10"/>
  <c r="BJ422" i="10"/>
  <c r="BJ421" i="10"/>
  <c r="BJ420" i="10"/>
  <c r="BJ419" i="10"/>
  <c r="BJ415" i="10"/>
  <c r="BJ413" i="10"/>
  <c r="BJ411" i="10"/>
  <c r="BJ446" i="10"/>
  <c r="BJ438" i="10"/>
  <c r="BJ443" i="10"/>
  <c r="BJ435" i="10"/>
  <c r="BJ400" i="10"/>
  <c r="BJ398" i="10"/>
  <c r="BJ396" i="10"/>
  <c r="BJ394" i="10"/>
  <c r="BJ392" i="10"/>
  <c r="BJ390" i="10"/>
  <c r="BJ487" i="10"/>
  <c r="BJ448" i="10"/>
  <c r="BJ440" i="10"/>
  <c r="BJ432" i="10"/>
  <c r="BJ430" i="10"/>
  <c r="BJ428" i="10"/>
  <c r="BJ426" i="10"/>
  <c r="BJ408" i="10"/>
  <c r="BJ406" i="10"/>
  <c r="BJ404" i="10"/>
  <c r="BJ402" i="10"/>
  <c r="BJ445" i="10"/>
  <c r="BJ437" i="10"/>
  <c r="BJ380" i="10"/>
  <c r="BJ372" i="10"/>
  <c r="BJ371" i="10"/>
  <c r="BJ365" i="10"/>
  <c r="BJ361" i="10"/>
  <c r="BJ357" i="10"/>
  <c r="BJ427" i="10"/>
  <c r="BJ410" i="10"/>
  <c r="BJ403" i="10"/>
  <c r="BJ382" i="10"/>
  <c r="BJ405" i="10"/>
  <c r="BJ384" i="10"/>
  <c r="BJ366" i="10"/>
  <c r="BJ412" i="10"/>
  <c r="BJ407" i="10"/>
  <c r="BJ386" i="10"/>
  <c r="BJ369" i="10"/>
  <c r="BJ367" i="10"/>
  <c r="BJ363" i="10"/>
  <c r="BJ359" i="10"/>
  <c r="BJ330" i="10"/>
  <c r="BJ321" i="10"/>
  <c r="BJ319" i="10"/>
  <c r="BJ414" i="10"/>
  <c r="BJ388" i="10"/>
  <c r="BJ374" i="10"/>
  <c r="BJ370" i="10"/>
  <c r="BJ376" i="10"/>
  <c r="BJ364" i="10"/>
  <c r="BJ360" i="10"/>
  <c r="BJ356" i="10"/>
  <c r="BJ342" i="10"/>
  <c r="BJ340" i="10"/>
  <c r="BJ325" i="10"/>
  <c r="BJ333" i="10"/>
  <c r="BJ309" i="10"/>
  <c r="BJ307" i="10"/>
  <c r="BJ305" i="10"/>
  <c r="BJ362" i="10"/>
  <c r="BJ351" i="10"/>
  <c r="BJ335" i="10"/>
  <c r="BJ334" i="10"/>
  <c r="BJ326" i="10"/>
  <c r="BJ315" i="10"/>
  <c r="BJ313" i="10"/>
  <c r="BJ311" i="10"/>
  <c r="BJ358" i="10"/>
  <c r="BJ354" i="10"/>
  <c r="BJ353" i="10"/>
  <c r="BJ352" i="10"/>
  <c r="BJ337" i="10"/>
  <c r="BJ336" i="10"/>
  <c r="BJ294" i="10"/>
  <c r="BJ292" i="10"/>
  <c r="BJ269" i="10"/>
  <c r="BJ267" i="10"/>
  <c r="BJ265" i="10"/>
  <c r="BJ263" i="10"/>
  <c r="BJ416" i="10"/>
  <c r="BJ331" i="10"/>
  <c r="BJ329" i="10"/>
  <c r="BJ302" i="10"/>
  <c r="BJ300" i="10"/>
  <c r="BJ298" i="10"/>
  <c r="BJ281" i="10"/>
  <c r="BJ344" i="10"/>
  <c r="BJ308" i="10"/>
  <c r="BJ306" i="10"/>
  <c r="BJ304" i="10"/>
  <c r="BJ254" i="10"/>
  <c r="BJ252" i="10"/>
  <c r="BJ250" i="10"/>
  <c r="BJ248" i="10"/>
  <c r="BJ246" i="10"/>
  <c r="BJ244" i="10"/>
  <c r="BJ242" i="10"/>
  <c r="BJ240" i="10"/>
  <c r="BJ238" i="10"/>
  <c r="BJ295" i="10"/>
  <c r="BJ293" i="10"/>
  <c r="BJ291" i="10"/>
  <c r="BJ378" i="10"/>
  <c r="BJ348" i="10"/>
  <c r="BJ347" i="10"/>
  <c r="BJ341" i="10"/>
  <c r="BJ339" i="10"/>
  <c r="BJ322" i="10"/>
  <c r="BJ320" i="10"/>
  <c r="BJ318" i="10"/>
  <c r="BJ301" i="10"/>
  <c r="BJ282" i="10"/>
  <c r="BJ276" i="10"/>
  <c r="BJ275" i="10"/>
  <c r="BJ235" i="10"/>
  <c r="BJ234" i="10"/>
  <c r="BJ227" i="10"/>
  <c r="BJ220" i="10"/>
  <c r="BJ219" i="10"/>
  <c r="BJ287" i="10"/>
  <c r="BJ278" i="10"/>
  <c r="BJ277" i="10"/>
  <c r="BJ270" i="10"/>
  <c r="BJ268" i="10"/>
  <c r="BJ266" i="10"/>
  <c r="BJ264" i="10"/>
  <c r="BJ262" i="10"/>
  <c r="BJ228" i="10"/>
  <c r="BJ279" i="10"/>
  <c r="BJ316" i="10"/>
  <c r="BJ299" i="10"/>
  <c r="BJ289" i="10"/>
  <c r="BJ258" i="10"/>
  <c r="BJ257" i="10"/>
  <c r="BJ286" i="10"/>
  <c r="BJ260" i="10"/>
  <c r="BJ259" i="10"/>
  <c r="BJ224" i="10"/>
  <c r="BJ214" i="10"/>
  <c r="BJ212" i="10"/>
  <c r="BJ210" i="10"/>
  <c r="BJ208" i="10"/>
  <c r="BJ206" i="10"/>
  <c r="BJ192" i="10"/>
  <c r="BJ179" i="10"/>
  <c r="BJ177" i="10"/>
  <c r="BJ175" i="10"/>
  <c r="BJ158" i="10"/>
  <c r="BJ156" i="10"/>
  <c r="BJ314" i="10"/>
  <c r="BJ255" i="10"/>
  <c r="BJ253" i="10"/>
  <c r="BJ251" i="10"/>
  <c r="BJ249" i="10"/>
  <c r="BJ247" i="10"/>
  <c r="BJ245" i="10"/>
  <c r="BJ243" i="10"/>
  <c r="BJ241" i="10"/>
  <c r="BJ239" i="10"/>
  <c r="BJ237" i="10"/>
  <c r="BJ223" i="10"/>
  <c r="BJ222" i="10"/>
  <c r="BJ183" i="10"/>
  <c r="BJ164" i="10"/>
  <c r="BJ145" i="10"/>
  <c r="BJ143" i="10"/>
  <c r="BJ297" i="10"/>
  <c r="BJ288" i="10"/>
  <c r="BJ272" i="10"/>
  <c r="BJ285" i="10"/>
  <c r="BJ232" i="10"/>
  <c r="BJ225" i="10"/>
  <c r="BJ199" i="10"/>
  <c r="BJ170" i="10"/>
  <c r="BJ169" i="10"/>
  <c r="BJ168" i="10"/>
  <c r="BJ167" i="10"/>
  <c r="BJ166" i="10"/>
  <c r="BJ149" i="10"/>
  <c r="BJ148" i="10"/>
  <c r="BJ142" i="10"/>
  <c r="BJ119" i="10"/>
  <c r="BJ117" i="10"/>
  <c r="BJ115" i="10"/>
  <c r="BJ100" i="10"/>
  <c r="BJ85" i="10"/>
  <c r="BJ83" i="10"/>
  <c r="BJ218" i="10"/>
  <c r="BJ207" i="10"/>
  <c r="BJ201" i="10"/>
  <c r="BJ200" i="10"/>
  <c r="BJ191" i="10"/>
  <c r="BJ190" i="10"/>
  <c r="BJ157" i="10"/>
  <c r="BJ151" i="10"/>
  <c r="BJ150" i="10"/>
  <c r="BJ127" i="10"/>
  <c r="BJ125" i="10"/>
  <c r="BJ123" i="10"/>
  <c r="BJ106" i="10"/>
  <c r="BJ104" i="10"/>
  <c r="BJ312" i="10"/>
  <c r="BJ217" i="10"/>
  <c r="BJ209" i="10"/>
  <c r="BJ203" i="10"/>
  <c r="BJ202" i="10"/>
  <c r="BJ189" i="10"/>
  <c r="BJ188" i="10"/>
  <c r="BJ159" i="10"/>
  <c r="BJ153" i="10"/>
  <c r="BJ152" i="10"/>
  <c r="BJ137" i="10"/>
  <c r="BJ135" i="10"/>
  <c r="BJ133" i="10"/>
  <c r="BJ131" i="10"/>
  <c r="BJ129" i="10"/>
  <c r="BJ110" i="10"/>
  <c r="BJ108" i="10"/>
  <c r="BJ93" i="10"/>
  <c r="BJ91" i="10"/>
  <c r="BJ89" i="10"/>
  <c r="BJ76" i="10"/>
  <c r="BJ233" i="10"/>
  <c r="BJ231" i="10"/>
  <c r="BJ211" i="10"/>
  <c r="BJ204" i="10"/>
  <c r="BJ197" i="10"/>
  <c r="BJ196" i="10"/>
  <c r="BJ184" i="10"/>
  <c r="BJ182" i="10"/>
  <c r="BJ163" i="10"/>
  <c r="BJ154" i="10"/>
  <c r="BJ97" i="10"/>
  <c r="BJ95" i="10"/>
  <c r="BJ80" i="10"/>
  <c r="BJ273" i="10"/>
  <c r="BJ213" i="10"/>
  <c r="BJ187" i="10"/>
  <c r="BJ176" i="10"/>
  <c r="BJ141" i="10"/>
  <c r="BJ120" i="10"/>
  <c r="BJ118" i="10"/>
  <c r="BJ116" i="10"/>
  <c r="BJ114" i="10"/>
  <c r="BJ101" i="10"/>
  <c r="BJ99" i="10"/>
  <c r="BJ86" i="10"/>
  <c r="BJ84" i="10"/>
  <c r="BJ274" i="10"/>
  <c r="BJ215" i="10"/>
  <c r="BJ178" i="10"/>
  <c r="BJ172" i="10"/>
  <c r="BJ144" i="10"/>
  <c r="BJ126" i="10"/>
  <c r="BJ124" i="10"/>
  <c r="BJ122" i="10"/>
  <c r="BJ105" i="10"/>
  <c r="BJ103" i="10"/>
  <c r="BJ180" i="10"/>
  <c r="BJ173" i="10"/>
  <c r="BJ138" i="10"/>
  <c r="BJ136" i="10"/>
  <c r="BJ134" i="10"/>
  <c r="BJ132" i="10"/>
  <c r="BJ130" i="10"/>
  <c r="BJ111" i="10"/>
  <c r="BJ109" i="10"/>
  <c r="BJ92" i="10"/>
  <c r="BJ90" i="10"/>
  <c r="BJ77" i="10"/>
  <c r="BJ280" i="10"/>
  <c r="BJ230" i="10"/>
  <c r="BJ161" i="10"/>
  <c r="BJ96" i="10"/>
  <c r="BJ70" i="10"/>
  <c r="BJ54" i="10"/>
  <c r="BJ15" i="10"/>
  <c r="BJ13" i="10"/>
  <c r="BJ11" i="10"/>
  <c r="BJ9" i="10"/>
  <c r="BJ19" i="10"/>
  <c r="BJ75" i="10"/>
  <c r="BJ68" i="10"/>
  <c r="BJ53" i="10"/>
  <c r="BJ51" i="10"/>
  <c r="BJ71" i="10"/>
  <c r="BJ50" i="10"/>
  <c r="BJ21" i="10"/>
  <c r="BJ81" i="10"/>
  <c r="BJ73" i="10"/>
  <c r="BJ66" i="10"/>
  <c r="BJ49" i="10"/>
  <c r="BJ27" i="10"/>
  <c r="BJ26" i="10"/>
  <c r="BJ25" i="10"/>
  <c r="BJ24" i="10"/>
  <c r="BJ23" i="10"/>
  <c r="BJ18" i="10"/>
  <c r="BJ14" i="10"/>
  <c r="BJ12" i="10"/>
  <c r="BJ10" i="10"/>
  <c r="BJ69" i="10"/>
  <c r="BJ57" i="10"/>
  <c r="BJ48" i="10"/>
  <c r="BJ35" i="10"/>
  <c r="BJ34" i="10"/>
  <c r="BJ33" i="10"/>
  <c r="BJ32" i="10"/>
  <c r="BJ31" i="10"/>
  <c r="BJ30" i="10"/>
  <c r="BJ29" i="10"/>
  <c r="BJ8" i="10"/>
  <c r="BJ79" i="10"/>
  <c r="BJ65" i="10"/>
  <c r="BJ63" i="10"/>
  <c r="BJ62" i="10"/>
  <c r="BJ61" i="10"/>
  <c r="BJ60" i="10"/>
  <c r="BJ59" i="10"/>
  <c r="BJ56" i="10"/>
  <c r="BJ44" i="10"/>
  <c r="BJ43" i="10"/>
  <c r="BJ42" i="10"/>
  <c r="BJ41" i="10"/>
  <c r="BJ40" i="10"/>
  <c r="BJ39" i="10"/>
  <c r="BJ38" i="10"/>
  <c r="BJ37" i="10"/>
  <c r="BJ20" i="10"/>
  <c r="BJ67" i="10"/>
  <c r="BJ55" i="10"/>
  <c r="BJ47" i="10"/>
  <c r="Y28" i="4"/>
  <c r="S29" i="6"/>
  <c r="BS874" i="10"/>
  <c r="BS872" i="10"/>
  <c r="BS870" i="10"/>
  <c r="BS868" i="10"/>
  <c r="BS871" i="10"/>
  <c r="BS869" i="10"/>
  <c r="BS867" i="10"/>
  <c r="BS863" i="10"/>
  <c r="BS860" i="10"/>
  <c r="BS858" i="10"/>
  <c r="BS856" i="10"/>
  <c r="BS851" i="10"/>
  <c r="BS854" i="10"/>
  <c r="BS873" i="10"/>
  <c r="BS864" i="10"/>
  <c r="BS862" i="10"/>
  <c r="BS861" i="10"/>
  <c r="BS853" i="10"/>
  <c r="BS852" i="10"/>
  <c r="BS849" i="10"/>
  <c r="BS847" i="10"/>
  <c r="BS845" i="10"/>
  <c r="BS843" i="10"/>
  <c r="BS841" i="10"/>
  <c r="BS834" i="10"/>
  <c r="BS855" i="10"/>
  <c r="BS836" i="10"/>
  <c r="BS833" i="10"/>
  <c r="BS832" i="10"/>
  <c r="BS850" i="10"/>
  <c r="BS846" i="10"/>
  <c r="BS842" i="10"/>
  <c r="BS859" i="10"/>
  <c r="BS838" i="10"/>
  <c r="BS837" i="10"/>
  <c r="BS826" i="10"/>
  <c r="BS823" i="10"/>
  <c r="BS865" i="10"/>
  <c r="BS831" i="10"/>
  <c r="BS828" i="10"/>
  <c r="BS825" i="10"/>
  <c r="BS822" i="10"/>
  <c r="BS811" i="10"/>
  <c r="BS809" i="10"/>
  <c r="BS827" i="10"/>
  <c r="BS820" i="10"/>
  <c r="BS829" i="10"/>
  <c r="BS824" i="10"/>
  <c r="BS844" i="10"/>
  <c r="BS835" i="10"/>
  <c r="BS840" i="10"/>
  <c r="BS817" i="10"/>
  <c r="BS816" i="10"/>
  <c r="BS819" i="10"/>
  <c r="BS818" i="10"/>
  <c r="BS810" i="10"/>
  <c r="BS806" i="10"/>
  <c r="BS804" i="10"/>
  <c r="BS781" i="10"/>
  <c r="BS813" i="10"/>
  <c r="BS800" i="10"/>
  <c r="BS787" i="10"/>
  <c r="BS807" i="10"/>
  <c r="BS805" i="10"/>
  <c r="BS789" i="10"/>
  <c r="BS777" i="10"/>
  <c r="BS814" i="10"/>
  <c r="BS808" i="10"/>
  <c r="BS815" i="10"/>
  <c r="BS799" i="10"/>
  <c r="BS796" i="10"/>
  <c r="BS774" i="10"/>
  <c r="BS763" i="10"/>
  <c r="BS801" i="10"/>
  <c r="BS798" i="10"/>
  <c r="BS776" i="10"/>
  <c r="BS769" i="10"/>
  <c r="BS767" i="10"/>
  <c r="BS746" i="10"/>
  <c r="BS744" i="10"/>
  <c r="BS742" i="10"/>
  <c r="BS740" i="10"/>
  <c r="BS797" i="10"/>
  <c r="BS795" i="10"/>
  <c r="BS790" i="10"/>
  <c r="BS770" i="10"/>
  <c r="BS768" i="10"/>
  <c r="BS766" i="10"/>
  <c r="BS756" i="10"/>
  <c r="BS755" i="10"/>
  <c r="BS793" i="10"/>
  <c r="BS791" i="10"/>
  <c r="BS785" i="10"/>
  <c r="BS788" i="10"/>
  <c r="BS775" i="10"/>
  <c r="BS772" i="10"/>
  <c r="BS782" i="10"/>
  <c r="BS794" i="10"/>
  <c r="BS760" i="10"/>
  <c r="BS752" i="10"/>
  <c r="BS751" i="10"/>
  <c r="BS792" i="10"/>
  <c r="BS780" i="10"/>
  <c r="BS759" i="10"/>
  <c r="BS754" i="10"/>
  <c r="BS753" i="10"/>
  <c r="BS745" i="10"/>
  <c r="BS743" i="10"/>
  <c r="BS741" i="10"/>
  <c r="BS739" i="10"/>
  <c r="BS738" i="10"/>
  <c r="BS764" i="10"/>
  <c r="BS771" i="10"/>
  <c r="BS762" i="10"/>
  <c r="BS749" i="10"/>
  <c r="BS758" i="10"/>
  <c r="BS748" i="10"/>
  <c r="BS734" i="10"/>
  <c r="BS733" i="10"/>
  <c r="BS718" i="10"/>
  <c r="BS717" i="10"/>
  <c r="BS750" i="10"/>
  <c r="BS736" i="10"/>
  <c r="BS735" i="10"/>
  <c r="BS720" i="10"/>
  <c r="BS719" i="10"/>
  <c r="BS729" i="10"/>
  <c r="BS725" i="10"/>
  <c r="BS721" i="10"/>
  <c r="BS730" i="10"/>
  <c r="BS722" i="10"/>
  <c r="BS726" i="10"/>
  <c r="BS731" i="10"/>
  <c r="BS723" i="10"/>
  <c r="BS716" i="10"/>
  <c r="BS737" i="10"/>
  <c r="BS732" i="10"/>
  <c r="BS727" i="10"/>
  <c r="BS724" i="10"/>
  <c r="BS728" i="10"/>
  <c r="BS712" i="10"/>
  <c r="BS711" i="10"/>
  <c r="BS714" i="10"/>
  <c r="BS713" i="10"/>
  <c r="BS698" i="10"/>
  <c r="BS697" i="10"/>
  <c r="BS709" i="10"/>
  <c r="BS701" i="10"/>
  <c r="BS687" i="10"/>
  <c r="BS685" i="10"/>
  <c r="BS683" i="10"/>
  <c r="BS681" i="10"/>
  <c r="BS679" i="10"/>
  <c r="BS689" i="10"/>
  <c r="BS710" i="10"/>
  <c r="BS705" i="10"/>
  <c r="BS702" i="10"/>
  <c r="BS692" i="10"/>
  <c r="BS706" i="10"/>
  <c r="BS690" i="10"/>
  <c r="BS715" i="10"/>
  <c r="BS694" i="10"/>
  <c r="BS688" i="10"/>
  <c r="BS686" i="10"/>
  <c r="BS707" i="10"/>
  <c r="BS703" i="10"/>
  <c r="BS699" i="10"/>
  <c r="BS696" i="10"/>
  <c r="BS693" i="10"/>
  <c r="BS708" i="10"/>
  <c r="BS700" i="10"/>
  <c r="BS695" i="10"/>
  <c r="BS704" i="10"/>
  <c r="BS682" i="10"/>
  <c r="BS673" i="10"/>
  <c r="BS671" i="10"/>
  <c r="BS669" i="10"/>
  <c r="BS667" i="10"/>
  <c r="BS676" i="10"/>
  <c r="BS684" i="10"/>
  <c r="BS680" i="10"/>
  <c r="BS675" i="10"/>
  <c r="BS677" i="10"/>
  <c r="BS674" i="10"/>
  <c r="BS672" i="10"/>
  <c r="BS670" i="10"/>
  <c r="BS668" i="10"/>
  <c r="BS651" i="10"/>
  <c r="BS649" i="10"/>
  <c r="BS663" i="10"/>
  <c r="BS661" i="10"/>
  <c r="BS656" i="10"/>
  <c r="BS652" i="10"/>
  <c r="BS660" i="10"/>
  <c r="BS646" i="10"/>
  <c r="BS644" i="10"/>
  <c r="BS642" i="10"/>
  <c r="BS640" i="10"/>
  <c r="BS638" i="10"/>
  <c r="BS666" i="10"/>
  <c r="BS662" i="10"/>
  <c r="BS659" i="10"/>
  <c r="BS650" i="10"/>
  <c r="BS647" i="10"/>
  <c r="BS627" i="10"/>
  <c r="BS625" i="10"/>
  <c r="BS653" i="10"/>
  <c r="BS641" i="10"/>
  <c r="BS614" i="10"/>
  <c r="BS612" i="10"/>
  <c r="BS610" i="10"/>
  <c r="BS664" i="10"/>
  <c r="BS645" i="10"/>
  <c r="BS634" i="10"/>
  <c r="BS665" i="10"/>
  <c r="BS628" i="10"/>
  <c r="BS626" i="10"/>
  <c r="BS658" i="10"/>
  <c r="BS643" i="10"/>
  <c r="BS639" i="10"/>
  <c r="BS631" i="10"/>
  <c r="BS655" i="10"/>
  <c r="BS635" i="10"/>
  <c r="BS633" i="10"/>
  <c r="BS606" i="10"/>
  <c r="BS604" i="10"/>
  <c r="BS602" i="10"/>
  <c r="BS657" i="10"/>
  <c r="BS615" i="10"/>
  <c r="BS601" i="10"/>
  <c r="BS598" i="10"/>
  <c r="BS584" i="10"/>
  <c r="BS620" i="10"/>
  <c r="BS603" i="10"/>
  <c r="BS600" i="10"/>
  <c r="BS654" i="10"/>
  <c r="BS637" i="10"/>
  <c r="BS619" i="10"/>
  <c r="BS609" i="10"/>
  <c r="BS622" i="10"/>
  <c r="BS611" i="10"/>
  <c r="BS593" i="10"/>
  <c r="BS618" i="10"/>
  <c r="BS605" i="10"/>
  <c r="BS595" i="10"/>
  <c r="BS594" i="10"/>
  <c r="BS588" i="10"/>
  <c r="BS630" i="10"/>
  <c r="BS621" i="10"/>
  <c r="BS596" i="10"/>
  <c r="BS559" i="10"/>
  <c r="BS582" i="10"/>
  <c r="BS580" i="10"/>
  <c r="BS589" i="10"/>
  <c r="BS585" i="10"/>
  <c r="BS578" i="10"/>
  <c r="BS574" i="10"/>
  <c r="BS570" i="10"/>
  <c r="BS613" i="10"/>
  <c r="BS599" i="10"/>
  <c r="BS581" i="10"/>
  <c r="BS556" i="10"/>
  <c r="BS592" i="10"/>
  <c r="BS579" i="10"/>
  <c r="BS575" i="10"/>
  <c r="BS571" i="10"/>
  <c r="BS543" i="10"/>
  <c r="BS541" i="10"/>
  <c r="BS539" i="10"/>
  <c r="BS537" i="10"/>
  <c r="BS535" i="10"/>
  <c r="BS533" i="10"/>
  <c r="BS531" i="10"/>
  <c r="BS529" i="10"/>
  <c r="BS527" i="10"/>
  <c r="BS525" i="10"/>
  <c r="BS521" i="10"/>
  <c r="BS517" i="10"/>
  <c r="BS590" i="10"/>
  <c r="BS547" i="10"/>
  <c r="BS558" i="10"/>
  <c r="BS544" i="10"/>
  <c r="BS542" i="10"/>
  <c r="BS540" i="10"/>
  <c r="BS538" i="10"/>
  <c r="BS617" i="10"/>
  <c r="BS597" i="10"/>
  <c r="BS577" i="10"/>
  <c r="BS573" i="10"/>
  <c r="BS548" i="10"/>
  <c r="BS546" i="10"/>
  <c r="BS554" i="10"/>
  <c r="BS536" i="10"/>
  <c r="BS550" i="10"/>
  <c r="BS526" i="10"/>
  <c r="BS524" i="10"/>
  <c r="BS518" i="10"/>
  <c r="BS516" i="10"/>
  <c r="BS583" i="10"/>
  <c r="BS569" i="10"/>
  <c r="BS567" i="10"/>
  <c r="BS565" i="10"/>
  <c r="BS563" i="10"/>
  <c r="BS561" i="10"/>
  <c r="BS552" i="10"/>
  <c r="BS568" i="10"/>
  <c r="BS566" i="10"/>
  <c r="BS564" i="10"/>
  <c r="BS562" i="10"/>
  <c r="BS551" i="10"/>
  <c r="BS534" i="10"/>
  <c r="BS532" i="10"/>
  <c r="BS530" i="10"/>
  <c r="BS522" i="10"/>
  <c r="BS520" i="10"/>
  <c r="BS576" i="10"/>
  <c r="BS510" i="10"/>
  <c r="BS500" i="10"/>
  <c r="BS492" i="10"/>
  <c r="BS486" i="10"/>
  <c r="BS505" i="10"/>
  <c r="BS497" i="10"/>
  <c r="BS489" i="10"/>
  <c r="BS485" i="10"/>
  <c r="BS483" i="10"/>
  <c r="BS481" i="10"/>
  <c r="BS479" i="10"/>
  <c r="BS477" i="10"/>
  <c r="BS475" i="10"/>
  <c r="BS473" i="10"/>
  <c r="BS471" i="10"/>
  <c r="BS469" i="10"/>
  <c r="BS467" i="10"/>
  <c r="BS465" i="10"/>
  <c r="BS463" i="10"/>
  <c r="BS461" i="10"/>
  <c r="BS459" i="10"/>
  <c r="BS457" i="10"/>
  <c r="BS512" i="10"/>
  <c r="BS502" i="10"/>
  <c r="BS494" i="10"/>
  <c r="BS488" i="10"/>
  <c r="BS555" i="10"/>
  <c r="BS509" i="10"/>
  <c r="BS499" i="10"/>
  <c r="BS491" i="10"/>
  <c r="BS432" i="10"/>
  <c r="BS430" i="10"/>
  <c r="BS428" i="10"/>
  <c r="BS426" i="10"/>
  <c r="BS424" i="10"/>
  <c r="BS422" i="10"/>
  <c r="BS420" i="10"/>
  <c r="BS572" i="10"/>
  <c r="BS508" i="10"/>
  <c r="BS498" i="10"/>
  <c r="BS490" i="10"/>
  <c r="BS487" i="10"/>
  <c r="BS513" i="10"/>
  <c r="BS503" i="10"/>
  <c r="BS495" i="10"/>
  <c r="BS431" i="10"/>
  <c r="BS429" i="10"/>
  <c r="BS427" i="10"/>
  <c r="BS443" i="10"/>
  <c r="BS435" i="10"/>
  <c r="BS399" i="10"/>
  <c r="BS397" i="10"/>
  <c r="BS395" i="10"/>
  <c r="BS393" i="10"/>
  <c r="BS391" i="10"/>
  <c r="BS389" i="10"/>
  <c r="BS511" i="10"/>
  <c r="BS501" i="10"/>
  <c r="BS493" i="10"/>
  <c r="BS480" i="10"/>
  <c r="BS472" i="10"/>
  <c r="BS464" i="10"/>
  <c r="BS454" i="10"/>
  <c r="BS451" i="10"/>
  <c r="BS448" i="10"/>
  <c r="BS440" i="10"/>
  <c r="BS418" i="10"/>
  <c r="BS407" i="10"/>
  <c r="BS405" i="10"/>
  <c r="BS403" i="10"/>
  <c r="BS445" i="10"/>
  <c r="BS437" i="10"/>
  <c r="BS482" i="10"/>
  <c r="BS474" i="10"/>
  <c r="BS466" i="10"/>
  <c r="BS458" i="10"/>
  <c r="BS452" i="10"/>
  <c r="BS442" i="10"/>
  <c r="BS434" i="10"/>
  <c r="BS386" i="10"/>
  <c r="BS384" i="10"/>
  <c r="BS382" i="10"/>
  <c r="BS380" i="10"/>
  <c r="BS378" i="10"/>
  <c r="BS376" i="10"/>
  <c r="BS374" i="10"/>
  <c r="BS455" i="10"/>
  <c r="BS450" i="10"/>
  <c r="BS447" i="10"/>
  <c r="BS439" i="10"/>
  <c r="BS425" i="10"/>
  <c r="BS423" i="10"/>
  <c r="BS421" i="10"/>
  <c r="BS419" i="10"/>
  <c r="BS400" i="10"/>
  <c r="BS398" i="10"/>
  <c r="BS396" i="10"/>
  <c r="BS394" i="10"/>
  <c r="BS392" i="10"/>
  <c r="BS484" i="10"/>
  <c r="BS476" i="10"/>
  <c r="BS468" i="10"/>
  <c r="BS460" i="10"/>
  <c r="BS444" i="10"/>
  <c r="BS436" i="10"/>
  <c r="BS408" i="10"/>
  <c r="BS406" i="10"/>
  <c r="BS404" i="10"/>
  <c r="BS402" i="10"/>
  <c r="BS504" i="10"/>
  <c r="BS496" i="10"/>
  <c r="BS453" i="10"/>
  <c r="BS441" i="10"/>
  <c r="BS416" i="10"/>
  <c r="BS414" i="10"/>
  <c r="BS412" i="10"/>
  <c r="BS410" i="10"/>
  <c r="BS367" i="10"/>
  <c r="BS365" i="10"/>
  <c r="BS363" i="10"/>
  <c r="BS361" i="10"/>
  <c r="BS359" i="10"/>
  <c r="BS357" i="10"/>
  <c r="BS515" i="10"/>
  <c r="BS514" i="10"/>
  <c r="BS478" i="10"/>
  <c r="BS470" i="10"/>
  <c r="BS462" i="10"/>
  <c r="BS456" i="10"/>
  <c r="BS446" i="10"/>
  <c r="BS438" i="10"/>
  <c r="BS411" i="10"/>
  <c r="BS390" i="10"/>
  <c r="BS388" i="10"/>
  <c r="BS379" i="10"/>
  <c r="BS381" i="10"/>
  <c r="BS372" i="10"/>
  <c r="BS371" i="10"/>
  <c r="BS413" i="10"/>
  <c r="BS383" i="10"/>
  <c r="BS366" i="10"/>
  <c r="BS385" i="10"/>
  <c r="BS369" i="10"/>
  <c r="BS415" i="10"/>
  <c r="BS347" i="10"/>
  <c r="BS336" i="10"/>
  <c r="BS334" i="10"/>
  <c r="BS373" i="10"/>
  <c r="BS370" i="10"/>
  <c r="BS375" i="10"/>
  <c r="BS364" i="10"/>
  <c r="BS360" i="10"/>
  <c r="BS356" i="10"/>
  <c r="BS353" i="10"/>
  <c r="BS351" i="10"/>
  <c r="BS344" i="10"/>
  <c r="BS316" i="10"/>
  <c r="BS348" i="10"/>
  <c r="BS341" i="10"/>
  <c r="BS339" i="10"/>
  <c r="BS322" i="10"/>
  <c r="BS320" i="10"/>
  <c r="BS318" i="10"/>
  <c r="BS315" i="10"/>
  <c r="BS313" i="10"/>
  <c r="BS311" i="10"/>
  <c r="BS342" i="10"/>
  <c r="BS340" i="10"/>
  <c r="BS333" i="10"/>
  <c r="BS321" i="10"/>
  <c r="BS319" i="10"/>
  <c r="BS335" i="10"/>
  <c r="BS326" i="10"/>
  <c r="BS302" i="10"/>
  <c r="BS300" i="10"/>
  <c r="BS298" i="10"/>
  <c r="BS281" i="10"/>
  <c r="BS279" i="10"/>
  <c r="BS277" i="10"/>
  <c r="BS275" i="10"/>
  <c r="BS273" i="10"/>
  <c r="BS234" i="10"/>
  <c r="BS232" i="10"/>
  <c r="BS230" i="10"/>
  <c r="BS228" i="10"/>
  <c r="BS224" i="10"/>
  <c r="BS219" i="10"/>
  <c r="BS352" i="10"/>
  <c r="BS337" i="10"/>
  <c r="BS325" i="10"/>
  <c r="BS308" i="10"/>
  <c r="BS306" i="10"/>
  <c r="BS304" i="10"/>
  <c r="BS331" i="10"/>
  <c r="BS329" i="10"/>
  <c r="BS314" i="10"/>
  <c r="BS312" i="10"/>
  <c r="BS289" i="10"/>
  <c r="BS287" i="10"/>
  <c r="BS285" i="10"/>
  <c r="BS260" i="10"/>
  <c r="BS258" i="10"/>
  <c r="BS362" i="10"/>
  <c r="BS358" i="10"/>
  <c r="BS301" i="10"/>
  <c r="BS299" i="10"/>
  <c r="BS297" i="10"/>
  <c r="BS282" i="10"/>
  <c r="BS280" i="10"/>
  <c r="BS309" i="10"/>
  <c r="BS307" i="10"/>
  <c r="BS377" i="10"/>
  <c r="BS291" i="10"/>
  <c r="BS274" i="10"/>
  <c r="BS233" i="10"/>
  <c r="BS218" i="10"/>
  <c r="BS293" i="10"/>
  <c r="BS288" i="10"/>
  <c r="BS276" i="10"/>
  <c r="BS235" i="10"/>
  <c r="BS227" i="10"/>
  <c r="BS220" i="10"/>
  <c r="BS278" i="10"/>
  <c r="BS270" i="10"/>
  <c r="BS268" i="10"/>
  <c r="BS266" i="10"/>
  <c r="BS264" i="10"/>
  <c r="BS262" i="10"/>
  <c r="BS269" i="10"/>
  <c r="BS267" i="10"/>
  <c r="BS265" i="10"/>
  <c r="BS263" i="10"/>
  <c r="BS295" i="10"/>
  <c r="BS257" i="10"/>
  <c r="BS225" i="10"/>
  <c r="BS183" i="10"/>
  <c r="BS164" i="10"/>
  <c r="BS145" i="10"/>
  <c r="BS143" i="10"/>
  <c r="BS354" i="10"/>
  <c r="BS330" i="10"/>
  <c r="BS305" i="10"/>
  <c r="BS292" i="10"/>
  <c r="BS259" i="10"/>
  <c r="BS197" i="10"/>
  <c r="BS190" i="10"/>
  <c r="BS187" i="10"/>
  <c r="BS170" i="10"/>
  <c r="BS168" i="10"/>
  <c r="BS166" i="10"/>
  <c r="BS294" i="10"/>
  <c r="BS255" i="10"/>
  <c r="BS253" i="10"/>
  <c r="BS251" i="10"/>
  <c r="BS249" i="10"/>
  <c r="BS247" i="10"/>
  <c r="BS231" i="10"/>
  <c r="BS222" i="10"/>
  <c r="BS179" i="10"/>
  <c r="BS161" i="10"/>
  <c r="BS127" i="10"/>
  <c r="BS125" i="10"/>
  <c r="BS123" i="10"/>
  <c r="BS106" i="10"/>
  <c r="BS104" i="10"/>
  <c r="BS254" i="10"/>
  <c r="BS252" i="10"/>
  <c r="BS250" i="10"/>
  <c r="BS248" i="10"/>
  <c r="BS246" i="10"/>
  <c r="BS242" i="10"/>
  <c r="BS241" i="10"/>
  <c r="BS223" i="10"/>
  <c r="BS199" i="10"/>
  <c r="BS169" i="10"/>
  <c r="BS167" i="10"/>
  <c r="BS149" i="10"/>
  <c r="BS148" i="10"/>
  <c r="BS137" i="10"/>
  <c r="BS135" i="10"/>
  <c r="BS133" i="10"/>
  <c r="BS131" i="10"/>
  <c r="BS129" i="10"/>
  <c r="BS110" i="10"/>
  <c r="BS108" i="10"/>
  <c r="BS93" i="10"/>
  <c r="BS91" i="10"/>
  <c r="BS89" i="10"/>
  <c r="BS76" i="10"/>
  <c r="BS286" i="10"/>
  <c r="BS272" i="10"/>
  <c r="BS245" i="10"/>
  <c r="BS243" i="10"/>
  <c r="BS237" i="10"/>
  <c r="BS207" i="10"/>
  <c r="BS201" i="10"/>
  <c r="BS200" i="10"/>
  <c r="BS191" i="10"/>
  <c r="BS157" i="10"/>
  <c r="BS151" i="10"/>
  <c r="BS150" i="10"/>
  <c r="BS97" i="10"/>
  <c r="BS95" i="10"/>
  <c r="BS80" i="10"/>
  <c r="BS240" i="10"/>
  <c r="BS217" i="10"/>
  <c r="BS209" i="10"/>
  <c r="BS206" i="10"/>
  <c r="BS203" i="10"/>
  <c r="BS202" i="10"/>
  <c r="BS192" i="10"/>
  <c r="BS189" i="10"/>
  <c r="BS188" i="10"/>
  <c r="BS159" i="10"/>
  <c r="BS156" i="10"/>
  <c r="BS153" i="10"/>
  <c r="BS152" i="10"/>
  <c r="BS141" i="10"/>
  <c r="BS120" i="10"/>
  <c r="BS118" i="10"/>
  <c r="BS116" i="10"/>
  <c r="BS114" i="10"/>
  <c r="BS101" i="10"/>
  <c r="BS99" i="10"/>
  <c r="BS86" i="10"/>
  <c r="BS84" i="10"/>
  <c r="BS211" i="10"/>
  <c r="BS208" i="10"/>
  <c r="BS204" i="10"/>
  <c r="BS196" i="10"/>
  <c r="BS184" i="10"/>
  <c r="BS182" i="10"/>
  <c r="BS163" i="10"/>
  <c r="BS158" i="10"/>
  <c r="BS154" i="10"/>
  <c r="BS126" i="10"/>
  <c r="BS124" i="10"/>
  <c r="BS122" i="10"/>
  <c r="BS105" i="10"/>
  <c r="BS103" i="10"/>
  <c r="BS238" i="10"/>
  <c r="BS213" i="10"/>
  <c r="BS210" i="10"/>
  <c r="BS176" i="10"/>
  <c r="BS138" i="10"/>
  <c r="BS136" i="10"/>
  <c r="BS134" i="10"/>
  <c r="BS132" i="10"/>
  <c r="BS130" i="10"/>
  <c r="BS111" i="10"/>
  <c r="BS109" i="10"/>
  <c r="BS92" i="10"/>
  <c r="BS90" i="10"/>
  <c r="BS77" i="10"/>
  <c r="BS75" i="10"/>
  <c r="BS239" i="10"/>
  <c r="BS215" i="10"/>
  <c r="BS212" i="10"/>
  <c r="BS178" i="10"/>
  <c r="BS175" i="10"/>
  <c r="BS172" i="10"/>
  <c r="BS144" i="10"/>
  <c r="BS96" i="10"/>
  <c r="BS81" i="10"/>
  <c r="BS79" i="10"/>
  <c r="BS244" i="10"/>
  <c r="BS214" i="10"/>
  <c r="BS180" i="10"/>
  <c r="BS177" i="10"/>
  <c r="BS173" i="10"/>
  <c r="BS142" i="10"/>
  <c r="BS119" i="10"/>
  <c r="BS117" i="10"/>
  <c r="BS115" i="10"/>
  <c r="BS100" i="10"/>
  <c r="BS85" i="10"/>
  <c r="BS83" i="10"/>
  <c r="BS19" i="10"/>
  <c r="BS8" i="10"/>
  <c r="BS68" i="10"/>
  <c r="BS53" i="10"/>
  <c r="BS51" i="10"/>
  <c r="BS71" i="10"/>
  <c r="BS50" i="10"/>
  <c r="BS21" i="10"/>
  <c r="BS73" i="10"/>
  <c r="BS66" i="10"/>
  <c r="BS49" i="10"/>
  <c r="BS27" i="10"/>
  <c r="BS26" i="10"/>
  <c r="BS25" i="10"/>
  <c r="BS24" i="10"/>
  <c r="BS23" i="10"/>
  <c r="BS18" i="10"/>
  <c r="BS14" i="10"/>
  <c r="BS12" i="10"/>
  <c r="BS10" i="10"/>
  <c r="BS69" i="10"/>
  <c r="BS57" i="10"/>
  <c r="BS48" i="10"/>
  <c r="BS35" i="10"/>
  <c r="BS34" i="10"/>
  <c r="BS33" i="10"/>
  <c r="BS32" i="10"/>
  <c r="BS31" i="10"/>
  <c r="BS30" i="10"/>
  <c r="BS29" i="10"/>
  <c r="BS65" i="10"/>
  <c r="BS63" i="10"/>
  <c r="BS62" i="10"/>
  <c r="BS61" i="10"/>
  <c r="BS60" i="10"/>
  <c r="BS59" i="10"/>
  <c r="BS56" i="10"/>
  <c r="BS44" i="10"/>
  <c r="BS43" i="10"/>
  <c r="BS42" i="10"/>
  <c r="BS41" i="10"/>
  <c r="BS40" i="10"/>
  <c r="BS39" i="10"/>
  <c r="BS38" i="10"/>
  <c r="BS37" i="10"/>
  <c r="BS20" i="10"/>
  <c r="BS67" i="10"/>
  <c r="BS55" i="10"/>
  <c r="BS47" i="10"/>
  <c r="BS9" i="10"/>
  <c r="BS70" i="10"/>
  <c r="BS54" i="10"/>
  <c r="BS15" i="10"/>
  <c r="BS13" i="10"/>
  <c r="BS11" i="10"/>
  <c r="BQ865" i="10"/>
  <c r="BQ863" i="10"/>
  <c r="BQ861" i="10"/>
  <c r="BQ872" i="10"/>
  <c r="BQ871" i="10"/>
  <c r="BQ870" i="10"/>
  <c r="BQ869" i="10"/>
  <c r="BQ868" i="10"/>
  <c r="BQ867" i="10"/>
  <c r="BQ856" i="10"/>
  <c r="BQ874" i="10"/>
  <c r="BQ853" i="10"/>
  <c r="BQ858" i="10"/>
  <c r="BQ862" i="10"/>
  <c r="BQ860" i="10"/>
  <c r="BQ873" i="10"/>
  <c r="BQ864" i="10"/>
  <c r="BQ859" i="10"/>
  <c r="BQ855" i="10"/>
  <c r="BQ854" i="10"/>
  <c r="BQ837" i="10"/>
  <c r="BQ835" i="10"/>
  <c r="BQ833" i="10"/>
  <c r="BQ831" i="10"/>
  <c r="BQ851" i="10"/>
  <c r="BQ847" i="10"/>
  <c r="BQ846" i="10"/>
  <c r="BQ845" i="10"/>
  <c r="BQ844" i="10"/>
  <c r="BQ843" i="10"/>
  <c r="BQ842" i="10"/>
  <c r="BQ841" i="10"/>
  <c r="BQ840" i="10"/>
  <c r="BQ832" i="10"/>
  <c r="BQ829" i="10"/>
  <c r="BQ827" i="10"/>
  <c r="BQ825" i="10"/>
  <c r="BQ823" i="10"/>
  <c r="BQ838" i="10"/>
  <c r="BQ852" i="10"/>
  <c r="BQ836" i="10"/>
  <c r="BQ820" i="10"/>
  <c r="BQ818" i="10"/>
  <c r="BQ816" i="10"/>
  <c r="BQ814" i="10"/>
  <c r="BQ824" i="10"/>
  <c r="BQ828" i="10"/>
  <c r="BQ822" i="10"/>
  <c r="BQ819" i="10"/>
  <c r="BQ850" i="10"/>
  <c r="BQ849" i="10"/>
  <c r="BQ834" i="10"/>
  <c r="BQ813" i="10"/>
  <c r="BQ826" i="10"/>
  <c r="BQ815" i="10"/>
  <c r="BQ800" i="10"/>
  <c r="BQ798" i="10"/>
  <c r="BQ796" i="10"/>
  <c r="BQ794" i="10"/>
  <c r="BQ792" i="10"/>
  <c r="BQ790" i="10"/>
  <c r="BQ788" i="10"/>
  <c r="BQ777" i="10"/>
  <c r="BQ775" i="10"/>
  <c r="BQ817" i="10"/>
  <c r="BQ799" i="10"/>
  <c r="BQ801" i="10"/>
  <c r="BQ811" i="10"/>
  <c r="BQ810" i="10"/>
  <c r="BQ809" i="10"/>
  <c r="BQ807" i="10"/>
  <c r="BQ806" i="10"/>
  <c r="BQ805" i="10"/>
  <c r="BQ804" i="10"/>
  <c r="BQ808" i="10"/>
  <c r="BQ795" i="10"/>
  <c r="BQ755" i="10"/>
  <c r="BQ753" i="10"/>
  <c r="BQ751" i="10"/>
  <c r="BQ749" i="10"/>
  <c r="BQ797" i="10"/>
  <c r="BQ759" i="10"/>
  <c r="BQ760" i="10"/>
  <c r="BQ752" i="10"/>
  <c r="BQ787" i="10"/>
  <c r="BQ780" i="10"/>
  <c r="BQ754" i="10"/>
  <c r="BQ793" i="10"/>
  <c r="BQ774" i="10"/>
  <c r="BQ791" i="10"/>
  <c r="BQ785" i="10"/>
  <c r="BQ781" i="10"/>
  <c r="BQ771" i="10"/>
  <c r="BQ776" i="10"/>
  <c r="BQ764" i="10"/>
  <c r="BQ789" i="10"/>
  <c r="BQ772" i="10"/>
  <c r="BQ748" i="10"/>
  <c r="BQ737" i="10"/>
  <c r="BQ735" i="10"/>
  <c r="BQ733" i="10"/>
  <c r="BQ731" i="10"/>
  <c r="BQ729" i="10"/>
  <c r="BQ727" i="10"/>
  <c r="BQ725" i="10"/>
  <c r="BQ723" i="10"/>
  <c r="BQ721" i="10"/>
  <c r="BQ719" i="10"/>
  <c r="BQ717" i="10"/>
  <c r="BQ782" i="10"/>
  <c r="BQ758" i="10"/>
  <c r="BQ750" i="10"/>
  <c r="BQ746" i="10"/>
  <c r="BQ745" i="10"/>
  <c r="BQ744" i="10"/>
  <c r="BQ743" i="10"/>
  <c r="BQ742" i="10"/>
  <c r="BQ741" i="10"/>
  <c r="BQ740" i="10"/>
  <c r="BQ739" i="10"/>
  <c r="BQ769" i="10"/>
  <c r="BQ738" i="10"/>
  <c r="BQ767" i="10"/>
  <c r="BQ762" i="10"/>
  <c r="BQ766" i="10"/>
  <c r="BQ756" i="10"/>
  <c r="BQ770" i="10"/>
  <c r="BQ768" i="10"/>
  <c r="BQ730" i="10"/>
  <c r="BQ713" i="10"/>
  <c r="BQ711" i="10"/>
  <c r="BQ709" i="10"/>
  <c r="BQ707" i="10"/>
  <c r="BQ705" i="10"/>
  <c r="BQ703" i="10"/>
  <c r="BQ701" i="10"/>
  <c r="BQ699" i="10"/>
  <c r="BQ697" i="10"/>
  <c r="BQ763" i="10"/>
  <c r="BQ732" i="10"/>
  <c r="BQ716" i="10"/>
  <c r="BQ715" i="10"/>
  <c r="BQ728" i="10"/>
  <c r="BQ734" i="10"/>
  <c r="BQ720" i="10"/>
  <c r="BQ722" i="10"/>
  <c r="BQ726" i="10"/>
  <c r="BQ736" i="10"/>
  <c r="BQ708" i="10"/>
  <c r="BQ724" i="10"/>
  <c r="BQ718" i="10"/>
  <c r="BQ710" i="10"/>
  <c r="BQ695" i="10"/>
  <c r="BQ693" i="10"/>
  <c r="BQ700" i="10"/>
  <c r="BQ704" i="10"/>
  <c r="BQ677" i="10"/>
  <c r="BQ675" i="10"/>
  <c r="BQ687" i="10"/>
  <c r="BQ685" i="10"/>
  <c r="BQ683" i="10"/>
  <c r="BQ681" i="10"/>
  <c r="BQ679" i="10"/>
  <c r="BQ689" i="10"/>
  <c r="BQ714" i="10"/>
  <c r="BQ702" i="10"/>
  <c r="BQ692" i="10"/>
  <c r="BQ706" i="10"/>
  <c r="BQ690" i="10"/>
  <c r="BQ712" i="10"/>
  <c r="BQ698" i="10"/>
  <c r="BQ694" i="10"/>
  <c r="BQ688" i="10"/>
  <c r="BQ686" i="10"/>
  <c r="BQ684" i="10"/>
  <c r="BQ682" i="10"/>
  <c r="BQ680" i="10"/>
  <c r="BQ696" i="10"/>
  <c r="BQ673" i="10"/>
  <c r="BQ671" i="10"/>
  <c r="BQ669" i="10"/>
  <c r="BQ667" i="10"/>
  <c r="BQ665" i="10"/>
  <c r="BQ663" i="10"/>
  <c r="BQ661" i="10"/>
  <c r="BQ676" i="10"/>
  <c r="BQ668" i="10"/>
  <c r="BQ664" i="10"/>
  <c r="BQ659" i="10"/>
  <c r="BQ655" i="10"/>
  <c r="BQ647" i="10"/>
  <c r="BQ645" i="10"/>
  <c r="BQ643" i="10"/>
  <c r="BQ641" i="10"/>
  <c r="BQ639" i="10"/>
  <c r="BQ637" i="10"/>
  <c r="BQ660" i="10"/>
  <c r="BQ652" i="10"/>
  <c r="BQ651" i="10"/>
  <c r="BQ642" i="10"/>
  <c r="BQ640" i="10"/>
  <c r="BQ631" i="10"/>
  <c r="BQ621" i="10"/>
  <c r="BQ619" i="10"/>
  <c r="BQ617" i="10"/>
  <c r="BQ590" i="10"/>
  <c r="BQ670" i="10"/>
  <c r="BQ666" i="10"/>
  <c r="BQ662" i="10"/>
  <c r="BQ656" i="10"/>
  <c r="BQ635" i="10"/>
  <c r="BQ633" i="10"/>
  <c r="BQ606" i="10"/>
  <c r="BQ604" i="10"/>
  <c r="BQ602" i="10"/>
  <c r="BQ600" i="10"/>
  <c r="BQ598" i="10"/>
  <c r="BQ596" i="10"/>
  <c r="BQ594" i="10"/>
  <c r="BQ592" i="10"/>
  <c r="BQ657" i="10"/>
  <c r="BQ672" i="10"/>
  <c r="BQ649" i="10"/>
  <c r="BQ630" i="10"/>
  <c r="BQ622" i="10"/>
  <c r="BQ620" i="10"/>
  <c r="BQ618" i="10"/>
  <c r="BQ674" i="10"/>
  <c r="BQ654" i="10"/>
  <c r="BQ658" i="10"/>
  <c r="BQ638" i="10"/>
  <c r="BQ615" i="10"/>
  <c r="BQ613" i="10"/>
  <c r="BQ611" i="10"/>
  <c r="BQ609" i="10"/>
  <c r="BQ653" i="10"/>
  <c r="BQ644" i="10"/>
  <c r="BQ646" i="10"/>
  <c r="BQ628" i="10"/>
  <c r="BQ597" i="10"/>
  <c r="BQ589" i="10"/>
  <c r="BQ601" i="10"/>
  <c r="BQ599" i="10"/>
  <c r="BQ650" i="10"/>
  <c r="BQ612" i="10"/>
  <c r="BQ614" i="10"/>
  <c r="BQ583" i="10"/>
  <c r="BQ581" i="10"/>
  <c r="BQ579" i="10"/>
  <c r="BQ577" i="10"/>
  <c r="BQ575" i="10"/>
  <c r="BQ573" i="10"/>
  <c r="BQ571" i="10"/>
  <c r="BQ610" i="10"/>
  <c r="BQ634" i="10"/>
  <c r="BQ603" i="10"/>
  <c r="BQ582" i="10"/>
  <c r="BQ580" i="10"/>
  <c r="BQ605" i="10"/>
  <c r="BQ585" i="10"/>
  <c r="BQ625" i="10"/>
  <c r="BQ576" i="10"/>
  <c r="BQ595" i="10"/>
  <c r="BQ559" i="10"/>
  <c r="BQ558" i="10"/>
  <c r="BQ578" i="10"/>
  <c r="BQ584" i="10"/>
  <c r="BQ574" i="10"/>
  <c r="BQ570" i="10"/>
  <c r="BQ552" i="10"/>
  <c r="BQ550" i="10"/>
  <c r="BQ588" i="10"/>
  <c r="BQ556" i="10"/>
  <c r="BQ554" i="10"/>
  <c r="BQ572" i="10"/>
  <c r="BQ569" i="10"/>
  <c r="BQ568" i="10"/>
  <c r="BQ567" i="10"/>
  <c r="BQ566" i="10"/>
  <c r="BQ565" i="10"/>
  <c r="BQ564" i="10"/>
  <c r="BQ563" i="10"/>
  <c r="BQ562" i="10"/>
  <c r="BQ561" i="10"/>
  <c r="BQ551" i="10"/>
  <c r="BQ555" i="10"/>
  <c r="BQ626" i="10"/>
  <c r="BQ544" i="10"/>
  <c r="BQ542" i="10"/>
  <c r="BQ540" i="10"/>
  <c r="BQ538" i="10"/>
  <c r="BQ534" i="10"/>
  <c r="BQ533" i="10"/>
  <c r="BQ532" i="10"/>
  <c r="BQ531" i="10"/>
  <c r="BQ530" i="10"/>
  <c r="BQ529" i="10"/>
  <c r="BQ522" i="10"/>
  <c r="BQ521" i="10"/>
  <c r="BQ520" i="10"/>
  <c r="BQ548" i="10"/>
  <c r="BQ546" i="10"/>
  <c r="BQ536" i="10"/>
  <c r="BQ593" i="10"/>
  <c r="BQ513" i="10"/>
  <c r="BQ511" i="10"/>
  <c r="BQ509" i="10"/>
  <c r="BQ505" i="10"/>
  <c r="BQ503" i="10"/>
  <c r="BQ501" i="10"/>
  <c r="BQ499" i="10"/>
  <c r="BQ497" i="10"/>
  <c r="BQ495" i="10"/>
  <c r="BQ493" i="10"/>
  <c r="BQ491" i="10"/>
  <c r="BQ489" i="10"/>
  <c r="BQ487" i="10"/>
  <c r="BQ535" i="10"/>
  <c r="BQ512" i="10"/>
  <c r="BQ510" i="10"/>
  <c r="BQ508" i="10"/>
  <c r="BQ504" i="10"/>
  <c r="BQ502" i="10"/>
  <c r="BQ500" i="10"/>
  <c r="BQ498" i="10"/>
  <c r="BQ496" i="10"/>
  <c r="BQ494" i="10"/>
  <c r="BQ492" i="10"/>
  <c r="BQ490" i="10"/>
  <c r="BQ488" i="10"/>
  <c r="BQ514" i="10"/>
  <c r="BQ517" i="10"/>
  <c r="BQ627" i="10"/>
  <c r="BQ539" i="10"/>
  <c r="BQ486" i="10"/>
  <c r="BQ447" i="10"/>
  <c r="BQ445" i="10"/>
  <c r="BQ443" i="10"/>
  <c r="BQ441" i="10"/>
  <c r="BQ439" i="10"/>
  <c r="BQ437" i="10"/>
  <c r="BQ435" i="10"/>
  <c r="BQ526" i="10"/>
  <c r="BQ524" i="10"/>
  <c r="BQ518" i="10"/>
  <c r="BQ485" i="10"/>
  <c r="BQ483" i="10"/>
  <c r="BQ481" i="10"/>
  <c r="BQ479" i="10"/>
  <c r="BQ477" i="10"/>
  <c r="BQ475" i="10"/>
  <c r="BQ473" i="10"/>
  <c r="BQ471" i="10"/>
  <c r="BQ469" i="10"/>
  <c r="BQ467" i="10"/>
  <c r="BQ465" i="10"/>
  <c r="BQ463" i="10"/>
  <c r="BQ461" i="10"/>
  <c r="BQ459" i="10"/>
  <c r="BQ457" i="10"/>
  <c r="BQ455" i="10"/>
  <c r="BQ453" i="10"/>
  <c r="BQ451" i="10"/>
  <c r="BQ543" i="10"/>
  <c r="BQ537" i="10"/>
  <c r="BQ547" i="10"/>
  <c r="BQ515" i="10"/>
  <c r="BQ448" i="10"/>
  <c r="BQ446" i="10"/>
  <c r="BQ444" i="10"/>
  <c r="BQ442" i="10"/>
  <c r="BQ440" i="10"/>
  <c r="BQ438" i="10"/>
  <c r="BQ436" i="10"/>
  <c r="BQ434" i="10"/>
  <c r="BQ541" i="10"/>
  <c r="BQ527" i="10"/>
  <c r="BQ525" i="10"/>
  <c r="BQ484" i="10"/>
  <c r="BQ482" i="10"/>
  <c r="BQ480" i="10"/>
  <c r="BQ478" i="10"/>
  <c r="BQ476" i="10"/>
  <c r="BQ474" i="10"/>
  <c r="BQ472" i="10"/>
  <c r="BQ470" i="10"/>
  <c r="BQ468" i="10"/>
  <c r="BQ466" i="10"/>
  <c r="BQ464" i="10"/>
  <c r="BQ462" i="10"/>
  <c r="BQ460" i="10"/>
  <c r="BQ458" i="10"/>
  <c r="BQ456" i="10"/>
  <c r="BQ454" i="10"/>
  <c r="BQ452" i="10"/>
  <c r="BQ450" i="10"/>
  <c r="BQ416" i="10"/>
  <c r="BQ414" i="10"/>
  <c r="BQ412" i="10"/>
  <c r="BQ410" i="10"/>
  <c r="BQ385" i="10"/>
  <c r="BQ383" i="10"/>
  <c r="BQ381" i="10"/>
  <c r="BQ379" i="10"/>
  <c r="BQ377" i="10"/>
  <c r="BQ375" i="10"/>
  <c r="BQ373" i="10"/>
  <c r="BQ371" i="10"/>
  <c r="BQ432" i="10"/>
  <c r="BQ430" i="10"/>
  <c r="BQ428" i="10"/>
  <c r="BQ426" i="10"/>
  <c r="BQ418" i="10"/>
  <c r="BQ407" i="10"/>
  <c r="BQ405" i="10"/>
  <c r="BQ403" i="10"/>
  <c r="BQ415" i="10"/>
  <c r="BQ413" i="10"/>
  <c r="BQ411" i="10"/>
  <c r="BQ425" i="10"/>
  <c r="BQ424" i="10"/>
  <c r="BQ423" i="10"/>
  <c r="BQ422" i="10"/>
  <c r="BQ421" i="10"/>
  <c r="BQ420" i="10"/>
  <c r="BQ419" i="10"/>
  <c r="BQ400" i="10"/>
  <c r="BQ398" i="10"/>
  <c r="BQ396" i="10"/>
  <c r="BQ394" i="10"/>
  <c r="BQ392" i="10"/>
  <c r="BQ390" i="10"/>
  <c r="BQ388" i="10"/>
  <c r="BQ516" i="10"/>
  <c r="BQ431" i="10"/>
  <c r="BQ429" i="10"/>
  <c r="BQ427" i="10"/>
  <c r="BQ404" i="10"/>
  <c r="BQ397" i="10"/>
  <c r="BQ386" i="10"/>
  <c r="BQ364" i="10"/>
  <c r="BQ360" i="10"/>
  <c r="BQ356" i="10"/>
  <c r="BQ406" i="10"/>
  <c r="BQ399" i="10"/>
  <c r="BQ408" i="10"/>
  <c r="BQ374" i="10"/>
  <c r="BQ365" i="10"/>
  <c r="BQ376" i="10"/>
  <c r="BQ372" i="10"/>
  <c r="BQ378" i="10"/>
  <c r="BQ366" i="10"/>
  <c r="BQ362" i="10"/>
  <c r="BQ358" i="10"/>
  <c r="BQ352" i="10"/>
  <c r="BQ391" i="10"/>
  <c r="BQ380" i="10"/>
  <c r="BQ369" i="10"/>
  <c r="BQ393" i="10"/>
  <c r="BQ389" i="10"/>
  <c r="BQ382" i="10"/>
  <c r="BQ367" i="10"/>
  <c r="BQ363" i="10"/>
  <c r="BQ359" i="10"/>
  <c r="BQ347" i="10"/>
  <c r="BQ336" i="10"/>
  <c r="BQ334" i="10"/>
  <c r="BQ361" i="10"/>
  <c r="BQ309" i="10"/>
  <c r="BQ307" i="10"/>
  <c r="BQ305" i="10"/>
  <c r="BQ395" i="10"/>
  <c r="BQ348" i="10"/>
  <c r="BQ342" i="10"/>
  <c r="BQ341" i="10"/>
  <c r="BQ340" i="10"/>
  <c r="BQ339" i="10"/>
  <c r="BQ322" i="10"/>
  <c r="BQ321" i="10"/>
  <c r="BQ320" i="10"/>
  <c r="BQ319" i="10"/>
  <c r="BQ318" i="10"/>
  <c r="BQ315" i="10"/>
  <c r="BQ313" i="10"/>
  <c r="BQ311" i="10"/>
  <c r="BQ288" i="10"/>
  <c r="BQ286" i="10"/>
  <c r="BQ259" i="10"/>
  <c r="BQ257" i="10"/>
  <c r="BQ223" i="10"/>
  <c r="BQ384" i="10"/>
  <c r="BQ333" i="10"/>
  <c r="BQ294" i="10"/>
  <c r="BQ292" i="10"/>
  <c r="BQ351" i="10"/>
  <c r="BQ335" i="10"/>
  <c r="BQ326" i="10"/>
  <c r="BQ325" i="10"/>
  <c r="BQ302" i="10"/>
  <c r="BQ300" i="10"/>
  <c r="BQ298" i="10"/>
  <c r="BQ281" i="10"/>
  <c r="BQ279" i="10"/>
  <c r="BQ277" i="10"/>
  <c r="BQ275" i="10"/>
  <c r="BQ273" i="10"/>
  <c r="BQ234" i="10"/>
  <c r="BQ232" i="10"/>
  <c r="BQ230" i="10"/>
  <c r="BQ228" i="10"/>
  <c r="BQ224" i="10"/>
  <c r="BQ219" i="10"/>
  <c r="BQ354" i="10"/>
  <c r="BQ331" i="10"/>
  <c r="BQ330" i="10"/>
  <c r="BQ329" i="10"/>
  <c r="BQ316" i="10"/>
  <c r="BQ314" i="10"/>
  <c r="BQ312" i="10"/>
  <c r="BQ289" i="10"/>
  <c r="BQ287" i="10"/>
  <c r="BQ285" i="10"/>
  <c r="BQ357" i="10"/>
  <c r="BQ344" i="10"/>
  <c r="BQ306" i="10"/>
  <c r="BQ304" i="10"/>
  <c r="BQ255" i="10"/>
  <c r="BQ254" i="10"/>
  <c r="BQ253" i="10"/>
  <c r="BQ252" i="10"/>
  <c r="BQ251" i="10"/>
  <c r="BQ250" i="10"/>
  <c r="BQ249" i="10"/>
  <c r="BQ248" i="10"/>
  <c r="BQ247" i="10"/>
  <c r="BQ246" i="10"/>
  <c r="BQ245" i="10"/>
  <c r="BQ244" i="10"/>
  <c r="BQ243" i="10"/>
  <c r="BQ242" i="10"/>
  <c r="BQ241" i="10"/>
  <c r="BQ240" i="10"/>
  <c r="BQ239" i="10"/>
  <c r="BQ238" i="10"/>
  <c r="BQ237" i="10"/>
  <c r="BQ222" i="10"/>
  <c r="BQ370" i="10"/>
  <c r="BQ299" i="10"/>
  <c r="BQ291" i="10"/>
  <c r="BQ272" i="10"/>
  <c r="BQ231" i="10"/>
  <c r="BQ293" i="10"/>
  <c r="BQ274" i="10"/>
  <c r="BQ276" i="10"/>
  <c r="BQ402" i="10"/>
  <c r="BQ353" i="10"/>
  <c r="BQ337" i="10"/>
  <c r="BQ297" i="10"/>
  <c r="BQ280" i="10"/>
  <c r="BQ278" i="10"/>
  <c r="BQ270" i="10"/>
  <c r="BQ269" i="10"/>
  <c r="BQ268" i="10"/>
  <c r="BQ267" i="10"/>
  <c r="BQ266" i="10"/>
  <c r="BQ265" i="10"/>
  <c r="BQ264" i="10"/>
  <c r="BQ263" i="10"/>
  <c r="BQ262" i="10"/>
  <c r="BQ204" i="10"/>
  <c r="BQ202" i="10"/>
  <c r="BQ200" i="10"/>
  <c r="BQ189" i="10"/>
  <c r="BQ173" i="10"/>
  <c r="BQ154" i="10"/>
  <c r="BQ152" i="10"/>
  <c r="BQ150" i="10"/>
  <c r="BQ148" i="10"/>
  <c r="BQ308" i="10"/>
  <c r="BQ295" i="10"/>
  <c r="BQ282" i="10"/>
  <c r="BQ214" i="10"/>
  <c r="BQ212" i="10"/>
  <c r="BQ210" i="10"/>
  <c r="BQ208" i="10"/>
  <c r="BQ206" i="10"/>
  <c r="BQ192" i="10"/>
  <c r="BQ179" i="10"/>
  <c r="BQ177" i="10"/>
  <c r="BQ175" i="10"/>
  <c r="BQ158" i="10"/>
  <c r="BQ156" i="10"/>
  <c r="BQ301" i="10"/>
  <c r="BQ258" i="10"/>
  <c r="BQ260" i="10"/>
  <c r="BQ233" i="10"/>
  <c r="BQ215" i="10"/>
  <c r="BQ178" i="10"/>
  <c r="BQ172" i="10"/>
  <c r="BQ145" i="10"/>
  <c r="BQ144" i="10"/>
  <c r="BQ143" i="10"/>
  <c r="BQ96" i="10"/>
  <c r="BQ81" i="10"/>
  <c r="BQ79" i="10"/>
  <c r="BQ180" i="10"/>
  <c r="BQ142" i="10"/>
  <c r="BQ119" i="10"/>
  <c r="BQ117" i="10"/>
  <c r="BQ115" i="10"/>
  <c r="BQ100" i="10"/>
  <c r="BQ85" i="10"/>
  <c r="BQ83" i="10"/>
  <c r="BQ161" i="10"/>
  <c r="BQ127" i="10"/>
  <c r="BQ125" i="10"/>
  <c r="BQ123" i="10"/>
  <c r="BQ106" i="10"/>
  <c r="BQ104" i="10"/>
  <c r="BQ220" i="10"/>
  <c r="BQ199" i="10"/>
  <c r="BQ170" i="10"/>
  <c r="BQ169" i="10"/>
  <c r="BQ168" i="10"/>
  <c r="BQ167" i="10"/>
  <c r="BQ166" i="10"/>
  <c r="BQ149" i="10"/>
  <c r="BQ137" i="10"/>
  <c r="BQ135" i="10"/>
  <c r="BQ133" i="10"/>
  <c r="BQ131" i="10"/>
  <c r="BQ129" i="10"/>
  <c r="BQ110" i="10"/>
  <c r="BQ108" i="10"/>
  <c r="BQ93" i="10"/>
  <c r="BQ91" i="10"/>
  <c r="BQ89" i="10"/>
  <c r="BQ76" i="10"/>
  <c r="BQ207" i="10"/>
  <c r="BQ201" i="10"/>
  <c r="BQ191" i="10"/>
  <c r="BQ190" i="10"/>
  <c r="BQ157" i="10"/>
  <c r="BQ151" i="10"/>
  <c r="BQ97" i="10"/>
  <c r="BQ95" i="10"/>
  <c r="BQ80" i="10"/>
  <c r="BQ235" i="10"/>
  <c r="BQ227" i="10"/>
  <c r="BQ225" i="10"/>
  <c r="BQ217" i="10"/>
  <c r="BQ209" i="10"/>
  <c r="BQ203" i="10"/>
  <c r="BQ188" i="10"/>
  <c r="BQ159" i="10"/>
  <c r="BQ153" i="10"/>
  <c r="BQ141" i="10"/>
  <c r="BQ120" i="10"/>
  <c r="BQ118" i="10"/>
  <c r="BQ116" i="10"/>
  <c r="BQ114" i="10"/>
  <c r="BQ101" i="10"/>
  <c r="BQ99" i="10"/>
  <c r="BQ86" i="10"/>
  <c r="BQ84" i="10"/>
  <c r="BQ218" i="10"/>
  <c r="BQ211" i="10"/>
  <c r="BQ197" i="10"/>
  <c r="BQ196" i="10"/>
  <c r="BQ184" i="10"/>
  <c r="BQ183" i="10"/>
  <c r="BQ182" i="10"/>
  <c r="BQ164" i="10"/>
  <c r="BQ163" i="10"/>
  <c r="BQ126" i="10"/>
  <c r="BQ124" i="10"/>
  <c r="BQ122" i="10"/>
  <c r="BQ105" i="10"/>
  <c r="BQ103" i="10"/>
  <c r="BQ213" i="10"/>
  <c r="BQ187" i="10"/>
  <c r="BQ176" i="10"/>
  <c r="BQ138" i="10"/>
  <c r="BQ136" i="10"/>
  <c r="BQ134" i="10"/>
  <c r="BQ132" i="10"/>
  <c r="BQ130" i="10"/>
  <c r="BQ111" i="10"/>
  <c r="BQ109" i="10"/>
  <c r="BQ92" i="10"/>
  <c r="BQ90" i="10"/>
  <c r="BQ75" i="10"/>
  <c r="BQ67" i="10"/>
  <c r="BQ55" i="10"/>
  <c r="BQ47" i="10"/>
  <c r="BQ70" i="10"/>
  <c r="BQ54" i="10"/>
  <c r="BQ15" i="10"/>
  <c r="BQ13" i="10"/>
  <c r="BQ11" i="10"/>
  <c r="BQ9" i="10"/>
  <c r="BQ77" i="10"/>
  <c r="BQ19" i="10"/>
  <c r="BQ68" i="10"/>
  <c r="BQ53" i="10"/>
  <c r="BQ51" i="10"/>
  <c r="BQ71" i="10"/>
  <c r="BQ50" i="10"/>
  <c r="BQ21" i="10"/>
  <c r="BQ73" i="10"/>
  <c r="BQ66" i="10"/>
  <c r="BQ49" i="10"/>
  <c r="BQ27" i="10"/>
  <c r="BQ26" i="10"/>
  <c r="BQ25" i="10"/>
  <c r="BQ24" i="10"/>
  <c r="BQ23" i="10"/>
  <c r="BQ18" i="10"/>
  <c r="BQ14" i="10"/>
  <c r="BQ12" i="10"/>
  <c r="BQ10" i="10"/>
  <c r="BQ69" i="10"/>
  <c r="BQ57" i="10"/>
  <c r="BQ48" i="10"/>
  <c r="BQ35" i="10"/>
  <c r="BQ34" i="10"/>
  <c r="BQ33" i="10"/>
  <c r="BQ32" i="10"/>
  <c r="BQ31" i="10"/>
  <c r="BQ30" i="10"/>
  <c r="BQ29" i="10"/>
  <c r="BQ8" i="10"/>
  <c r="BQ65" i="10"/>
  <c r="BQ63" i="10"/>
  <c r="BQ62" i="10"/>
  <c r="BQ61" i="10"/>
  <c r="BQ60" i="10"/>
  <c r="BQ59" i="10"/>
  <c r="BQ56" i="10"/>
  <c r="BQ44" i="10"/>
  <c r="BQ43" i="10"/>
  <c r="BQ42" i="10"/>
  <c r="BQ41" i="10"/>
  <c r="BQ40" i="10"/>
  <c r="BQ39" i="10"/>
  <c r="BQ38" i="10"/>
  <c r="BQ37" i="10"/>
  <c r="BQ20" i="10"/>
  <c r="Y16" i="4"/>
  <c r="S17" i="6"/>
  <c r="BD874" i="10"/>
  <c r="BD863" i="10"/>
  <c r="BD861" i="10"/>
  <c r="BD865" i="10"/>
  <c r="BD864" i="10"/>
  <c r="BD860" i="10"/>
  <c r="BD854" i="10"/>
  <c r="BD872" i="10"/>
  <c r="BD870" i="10"/>
  <c r="BD868" i="10"/>
  <c r="BD871" i="10"/>
  <c r="BD859" i="10"/>
  <c r="BD873" i="10"/>
  <c r="BD851" i="10"/>
  <c r="BD855" i="10"/>
  <c r="BD849" i="10"/>
  <c r="BD846" i="10"/>
  <c r="BD845" i="10"/>
  <c r="BD842" i="10"/>
  <c r="BD841" i="10"/>
  <c r="BD867" i="10"/>
  <c r="BD858" i="10"/>
  <c r="BD869" i="10"/>
  <c r="BD835" i="10"/>
  <c r="BD811" i="10"/>
  <c r="BD809" i="10"/>
  <c r="BD838" i="10"/>
  <c r="BD837" i="10"/>
  <c r="BD832" i="10"/>
  <c r="BD819" i="10"/>
  <c r="BD817" i="10"/>
  <c r="BD815" i="10"/>
  <c r="BD813" i="10"/>
  <c r="BD852" i="10"/>
  <c r="BD847" i="10"/>
  <c r="BD831" i="10"/>
  <c r="BD828" i="10"/>
  <c r="BD856" i="10"/>
  <c r="BD853" i="10"/>
  <c r="BD840" i="10"/>
  <c r="BD834" i="10"/>
  <c r="BD827" i="10"/>
  <c r="BD823" i="10"/>
  <c r="BD843" i="10"/>
  <c r="BD829" i="10"/>
  <c r="BD824" i="10"/>
  <c r="BD822" i="10"/>
  <c r="BD820" i="10"/>
  <c r="BD833" i="10"/>
  <c r="BD836" i="10"/>
  <c r="BD826" i="10"/>
  <c r="BD825" i="10"/>
  <c r="BD808" i="10"/>
  <c r="BD806" i="10"/>
  <c r="BD804" i="10"/>
  <c r="BD781" i="10"/>
  <c r="BD862" i="10"/>
  <c r="BD850" i="10"/>
  <c r="BD844" i="10"/>
  <c r="BD785" i="10"/>
  <c r="BD772" i="10"/>
  <c r="BD797" i="10"/>
  <c r="BD794" i="10"/>
  <c r="BD818" i="10"/>
  <c r="BD814" i="10"/>
  <c r="BD799" i="10"/>
  <c r="BD796" i="10"/>
  <c r="BD810" i="10"/>
  <c r="BD801" i="10"/>
  <c r="BD798" i="10"/>
  <c r="BD800" i="10"/>
  <c r="BD807" i="10"/>
  <c r="BD805" i="10"/>
  <c r="BD816" i="10"/>
  <c r="BD793" i="10"/>
  <c r="BD790" i="10"/>
  <c r="BD771" i="10"/>
  <c r="BD769" i="10"/>
  <c r="BD767" i="10"/>
  <c r="BD746" i="10"/>
  <c r="BD744" i="10"/>
  <c r="BD742" i="10"/>
  <c r="BD740" i="10"/>
  <c r="BD795" i="10"/>
  <c r="BD792" i="10"/>
  <c r="BD756" i="10"/>
  <c r="BD754" i="10"/>
  <c r="BD752" i="10"/>
  <c r="BD750" i="10"/>
  <c r="BD748" i="10"/>
  <c r="BD763" i="10"/>
  <c r="BD758" i="10"/>
  <c r="BD791" i="10"/>
  <c r="BD760" i="10"/>
  <c r="BD751" i="10"/>
  <c r="BD788" i="10"/>
  <c r="BD777" i="10"/>
  <c r="BD774" i="10"/>
  <c r="BD789" i="10"/>
  <c r="BD782" i="10"/>
  <c r="BD776" i="10"/>
  <c r="BD775" i="10"/>
  <c r="BD787" i="10"/>
  <c r="BD780" i="10"/>
  <c r="BD764" i="10"/>
  <c r="BD762" i="10"/>
  <c r="BD738" i="10"/>
  <c r="BD736" i="10"/>
  <c r="BD734" i="10"/>
  <c r="BD732" i="10"/>
  <c r="BD730" i="10"/>
  <c r="BD728" i="10"/>
  <c r="BD726" i="10"/>
  <c r="BD724" i="10"/>
  <c r="BD722" i="10"/>
  <c r="BD720" i="10"/>
  <c r="BD718" i="10"/>
  <c r="BD716" i="10"/>
  <c r="BD755" i="10"/>
  <c r="BD745" i="10"/>
  <c r="BD743" i="10"/>
  <c r="BD741" i="10"/>
  <c r="BD739" i="10"/>
  <c r="BD770" i="10"/>
  <c r="BD768" i="10"/>
  <c r="BD766" i="10"/>
  <c r="BD749" i="10"/>
  <c r="BD753" i="10"/>
  <c r="BD737" i="10"/>
  <c r="BD759" i="10"/>
  <c r="BD727" i="10"/>
  <c r="BD729" i="10"/>
  <c r="BD714" i="10"/>
  <c r="BD712" i="10"/>
  <c r="BD710" i="10"/>
  <c r="BD708" i="10"/>
  <c r="BD706" i="10"/>
  <c r="BD704" i="10"/>
  <c r="BD702" i="10"/>
  <c r="BD700" i="10"/>
  <c r="BD698" i="10"/>
  <c r="BD719" i="10"/>
  <c r="BD725" i="10"/>
  <c r="BD721" i="10"/>
  <c r="BD735" i="10"/>
  <c r="BD731" i="10"/>
  <c r="BD715" i="10"/>
  <c r="BD723" i="10"/>
  <c r="BD717" i="10"/>
  <c r="BD705" i="10"/>
  <c r="BD733" i="10"/>
  <c r="BD707" i="10"/>
  <c r="BD690" i="10"/>
  <c r="BD696" i="10"/>
  <c r="BD701" i="10"/>
  <c r="BD695" i="10"/>
  <c r="BD693" i="10"/>
  <c r="BD688" i="10"/>
  <c r="BD686" i="10"/>
  <c r="BD684" i="10"/>
  <c r="BD711" i="10"/>
  <c r="BD697" i="10"/>
  <c r="BD703" i="10"/>
  <c r="BD699" i="10"/>
  <c r="BD713" i="10"/>
  <c r="BD709" i="10"/>
  <c r="BD694" i="10"/>
  <c r="BD692" i="10"/>
  <c r="BD689" i="10"/>
  <c r="BD687" i="10"/>
  <c r="BD685" i="10"/>
  <c r="BD683" i="10"/>
  <c r="BD681" i="10"/>
  <c r="BD679" i="10"/>
  <c r="BD682" i="10"/>
  <c r="BD680" i="10"/>
  <c r="BD675" i="10"/>
  <c r="BD673" i="10"/>
  <c r="BD671" i="10"/>
  <c r="BD669" i="10"/>
  <c r="BD667" i="10"/>
  <c r="BD665" i="10"/>
  <c r="BD663" i="10"/>
  <c r="BD674" i="10"/>
  <c r="BD672" i="10"/>
  <c r="BD670" i="10"/>
  <c r="BD668" i="10"/>
  <c r="BD666" i="10"/>
  <c r="BD664" i="10"/>
  <c r="BD662" i="10"/>
  <c r="BD660" i="10"/>
  <c r="BD676" i="10"/>
  <c r="BD659" i="10"/>
  <c r="BD655" i="10"/>
  <c r="BD650" i="10"/>
  <c r="BD661" i="10"/>
  <c r="BD652" i="10"/>
  <c r="BD642" i="10"/>
  <c r="BD637" i="10"/>
  <c r="BD614" i="10"/>
  <c r="BD612" i="10"/>
  <c r="BD610" i="10"/>
  <c r="BD677" i="10"/>
  <c r="BD656" i="10"/>
  <c r="BD651" i="10"/>
  <c r="BD647" i="10"/>
  <c r="BD639" i="10"/>
  <c r="BD638" i="10"/>
  <c r="BD630" i="10"/>
  <c r="BD622" i="10"/>
  <c r="BD620" i="10"/>
  <c r="BD618" i="10"/>
  <c r="BD657" i="10"/>
  <c r="BD645" i="10"/>
  <c r="BD615" i="10"/>
  <c r="BD613" i="10"/>
  <c r="BD611" i="10"/>
  <c r="BD609" i="10"/>
  <c r="BD658" i="10"/>
  <c r="BD633" i="10"/>
  <c r="BD643" i="10"/>
  <c r="BD627" i="10"/>
  <c r="BD625" i="10"/>
  <c r="BD654" i="10"/>
  <c r="BD653" i="10"/>
  <c r="BD644" i="10"/>
  <c r="BD641" i="10"/>
  <c r="BD603" i="10"/>
  <c r="BD595" i="10"/>
  <c r="BD592" i="10"/>
  <c r="BD649" i="10"/>
  <c r="BD605" i="10"/>
  <c r="BD597" i="10"/>
  <c r="BD594" i="10"/>
  <c r="BD590" i="10"/>
  <c r="BD588" i="10"/>
  <c r="BD640" i="10"/>
  <c r="BD619" i="10"/>
  <c r="BD600" i="10"/>
  <c r="BD634" i="10"/>
  <c r="BD628" i="10"/>
  <c r="BD626" i="10"/>
  <c r="BD602" i="10"/>
  <c r="BD604" i="10"/>
  <c r="BD606" i="10"/>
  <c r="BD598" i="10"/>
  <c r="BD593" i="10"/>
  <c r="BD589" i="10"/>
  <c r="BD582" i="10"/>
  <c r="BD580" i="10"/>
  <c r="BD578" i="10"/>
  <c r="BD576" i="10"/>
  <c r="BD574" i="10"/>
  <c r="BD572" i="10"/>
  <c r="BD570" i="10"/>
  <c r="BD646" i="10"/>
  <c r="BD635" i="10"/>
  <c r="BD583" i="10"/>
  <c r="BD573" i="10"/>
  <c r="BD569" i="10"/>
  <c r="BD567" i="10"/>
  <c r="BD565" i="10"/>
  <c r="BD563" i="10"/>
  <c r="BD561" i="10"/>
  <c r="BD581" i="10"/>
  <c r="BD577" i="10"/>
  <c r="BD631" i="10"/>
  <c r="BD617" i="10"/>
  <c r="BD556" i="10"/>
  <c r="BD554" i="10"/>
  <c r="BD601" i="10"/>
  <c r="BD579" i="10"/>
  <c r="BD558" i="10"/>
  <c r="BD575" i="10"/>
  <c r="BD547" i="10"/>
  <c r="BD621" i="10"/>
  <c r="BD571" i="10"/>
  <c r="BD559" i="10"/>
  <c r="BD551" i="10"/>
  <c r="BD584" i="10"/>
  <c r="BD548" i="10"/>
  <c r="BD546" i="10"/>
  <c r="BD568" i="10"/>
  <c r="BD566" i="10"/>
  <c r="BD564" i="10"/>
  <c r="BD562" i="10"/>
  <c r="BD552" i="10"/>
  <c r="BD550" i="10"/>
  <c r="BD555" i="10"/>
  <c r="BD536" i="10"/>
  <c r="BD534" i="10"/>
  <c r="BD532" i="10"/>
  <c r="BD530" i="10"/>
  <c r="BD522" i="10"/>
  <c r="BD599" i="10"/>
  <c r="BD596" i="10"/>
  <c r="BD543" i="10"/>
  <c r="BD541" i="10"/>
  <c r="BD539" i="10"/>
  <c r="BD537" i="10"/>
  <c r="BD533" i="10"/>
  <c r="BD531" i="10"/>
  <c r="BD529" i="10"/>
  <c r="BD521" i="10"/>
  <c r="BD514" i="10"/>
  <c r="BD512" i="10"/>
  <c r="BD510" i="10"/>
  <c r="BD508" i="10"/>
  <c r="BD504" i="10"/>
  <c r="BD502" i="10"/>
  <c r="BD500" i="10"/>
  <c r="BD498" i="10"/>
  <c r="BD496" i="10"/>
  <c r="BD494" i="10"/>
  <c r="BD492" i="10"/>
  <c r="BD490" i="10"/>
  <c r="BD488" i="10"/>
  <c r="BD516" i="10"/>
  <c r="BD544" i="10"/>
  <c r="BD542" i="10"/>
  <c r="BD540" i="10"/>
  <c r="BD538" i="10"/>
  <c r="BD527" i="10"/>
  <c r="BD525" i="10"/>
  <c r="BD517" i="10"/>
  <c r="BD513" i="10"/>
  <c r="BD511" i="10"/>
  <c r="BD509" i="10"/>
  <c r="BD505" i="10"/>
  <c r="BD503" i="10"/>
  <c r="BD501" i="10"/>
  <c r="BD499" i="10"/>
  <c r="BD497" i="10"/>
  <c r="BD495" i="10"/>
  <c r="BD493" i="10"/>
  <c r="BD491" i="10"/>
  <c r="BD518" i="10"/>
  <c r="BD485" i="10"/>
  <c r="BD483" i="10"/>
  <c r="BD481" i="10"/>
  <c r="BD479" i="10"/>
  <c r="BD477" i="10"/>
  <c r="BD475" i="10"/>
  <c r="BD473" i="10"/>
  <c r="BD471" i="10"/>
  <c r="BD469" i="10"/>
  <c r="BD467" i="10"/>
  <c r="BD465" i="10"/>
  <c r="BD463" i="10"/>
  <c r="BD461" i="10"/>
  <c r="BD459" i="10"/>
  <c r="BD457" i="10"/>
  <c r="BD455" i="10"/>
  <c r="BD453" i="10"/>
  <c r="BD535" i="10"/>
  <c r="BD487" i="10"/>
  <c r="BD489" i="10"/>
  <c r="BD432" i="10"/>
  <c r="BD430" i="10"/>
  <c r="BD428" i="10"/>
  <c r="BD426" i="10"/>
  <c r="BD424" i="10"/>
  <c r="BD422" i="10"/>
  <c r="BD420" i="10"/>
  <c r="BD418" i="10"/>
  <c r="BD448" i="10"/>
  <c r="BD446" i="10"/>
  <c r="BD444" i="10"/>
  <c r="BD442" i="10"/>
  <c r="BD440" i="10"/>
  <c r="BD438" i="10"/>
  <c r="BD436" i="10"/>
  <c r="BD434" i="10"/>
  <c r="BD526" i="10"/>
  <c r="BD524" i="10"/>
  <c r="BD431" i="10"/>
  <c r="BD429" i="10"/>
  <c r="BD427" i="10"/>
  <c r="BD585" i="10"/>
  <c r="BD520" i="10"/>
  <c r="BD447" i="10"/>
  <c r="BD445" i="10"/>
  <c r="BD443" i="10"/>
  <c r="BD441" i="10"/>
  <c r="BD439" i="10"/>
  <c r="BD437" i="10"/>
  <c r="BD435" i="10"/>
  <c r="BD515" i="10"/>
  <c r="BD484" i="10"/>
  <c r="BD476" i="10"/>
  <c r="BD468" i="10"/>
  <c r="BD460" i="10"/>
  <c r="BD452" i="10"/>
  <c r="BD451" i="10"/>
  <c r="BD419" i="10"/>
  <c r="BD407" i="10"/>
  <c r="BD405" i="10"/>
  <c r="BD403" i="10"/>
  <c r="BD415" i="10"/>
  <c r="BD413" i="10"/>
  <c r="BD411" i="10"/>
  <c r="BD478" i="10"/>
  <c r="BD470" i="10"/>
  <c r="BD462" i="10"/>
  <c r="BD486" i="10"/>
  <c r="BD450" i="10"/>
  <c r="BD400" i="10"/>
  <c r="BD398" i="10"/>
  <c r="BD396" i="10"/>
  <c r="BD394" i="10"/>
  <c r="BD392" i="10"/>
  <c r="BD390" i="10"/>
  <c r="BD388" i="10"/>
  <c r="BD480" i="10"/>
  <c r="BD472" i="10"/>
  <c r="BD464" i="10"/>
  <c r="BD456" i="10"/>
  <c r="BD408" i="10"/>
  <c r="BD406" i="10"/>
  <c r="BD404" i="10"/>
  <c r="BD402" i="10"/>
  <c r="BD416" i="10"/>
  <c r="BD414" i="10"/>
  <c r="BD412" i="10"/>
  <c r="BD410" i="10"/>
  <c r="BD482" i="10"/>
  <c r="BD474" i="10"/>
  <c r="BD466" i="10"/>
  <c r="BD458" i="10"/>
  <c r="BD454" i="10"/>
  <c r="BD385" i="10"/>
  <c r="BD383" i="10"/>
  <c r="BD381" i="10"/>
  <c r="BD379" i="10"/>
  <c r="BD377" i="10"/>
  <c r="BD375" i="10"/>
  <c r="BD373" i="10"/>
  <c r="BD371" i="10"/>
  <c r="BD369" i="10"/>
  <c r="BD425" i="10"/>
  <c r="BD423" i="10"/>
  <c r="BD421" i="10"/>
  <c r="BD391" i="10"/>
  <c r="BD374" i="10"/>
  <c r="BD393" i="10"/>
  <c r="BD376" i="10"/>
  <c r="BD395" i="10"/>
  <c r="BD378" i="10"/>
  <c r="BD370" i="10"/>
  <c r="BD367" i="10"/>
  <c r="BD397" i="10"/>
  <c r="BD380" i="10"/>
  <c r="BD399" i="10"/>
  <c r="BD382" i="10"/>
  <c r="BD372" i="10"/>
  <c r="BD354" i="10"/>
  <c r="BD342" i="10"/>
  <c r="BD340" i="10"/>
  <c r="BD325" i="10"/>
  <c r="BD389" i="10"/>
  <c r="BD384" i="10"/>
  <c r="BD386" i="10"/>
  <c r="BD365" i="10"/>
  <c r="BD361" i="10"/>
  <c r="BD357" i="10"/>
  <c r="BD331" i="10"/>
  <c r="BD329" i="10"/>
  <c r="BD322" i="10"/>
  <c r="BD320" i="10"/>
  <c r="BD318" i="10"/>
  <c r="BD330" i="10"/>
  <c r="BD360" i="10"/>
  <c r="BD344" i="10"/>
  <c r="BD302" i="10"/>
  <c r="BD300" i="10"/>
  <c r="BD298" i="10"/>
  <c r="BD366" i="10"/>
  <c r="BD308" i="10"/>
  <c r="BD306" i="10"/>
  <c r="BD304" i="10"/>
  <c r="BD254" i="10"/>
  <c r="BD252" i="10"/>
  <c r="BD250" i="10"/>
  <c r="BD248" i="10"/>
  <c r="BD246" i="10"/>
  <c r="BD244" i="10"/>
  <c r="BD242" i="10"/>
  <c r="BD240" i="10"/>
  <c r="BD238" i="10"/>
  <c r="BD362" i="10"/>
  <c r="BD348" i="10"/>
  <c r="BD341" i="10"/>
  <c r="BD339" i="10"/>
  <c r="BD316" i="10"/>
  <c r="BD314" i="10"/>
  <c r="BD312" i="10"/>
  <c r="BD289" i="10"/>
  <c r="BD287" i="10"/>
  <c r="BD285" i="10"/>
  <c r="BD364" i="10"/>
  <c r="BD359" i="10"/>
  <c r="BD347" i="10"/>
  <c r="BD333" i="10"/>
  <c r="BD321" i="10"/>
  <c r="BD319" i="10"/>
  <c r="BD295" i="10"/>
  <c r="BD293" i="10"/>
  <c r="BD291" i="10"/>
  <c r="BD270" i="10"/>
  <c r="BD268" i="10"/>
  <c r="BD266" i="10"/>
  <c r="BD264" i="10"/>
  <c r="BD262" i="10"/>
  <c r="BD225" i="10"/>
  <c r="BD356" i="10"/>
  <c r="BD352" i="10"/>
  <c r="BD351" i="10"/>
  <c r="BD337" i="10"/>
  <c r="BD334" i="10"/>
  <c r="BD309" i="10"/>
  <c r="BD307" i="10"/>
  <c r="BD305" i="10"/>
  <c r="BD363" i="10"/>
  <c r="BD353" i="10"/>
  <c r="BD336" i="10"/>
  <c r="BD315" i="10"/>
  <c r="BD313" i="10"/>
  <c r="BD311" i="10"/>
  <c r="BD358" i="10"/>
  <c r="BD297" i="10"/>
  <c r="BD288" i="10"/>
  <c r="BD281" i="10"/>
  <c r="BD259" i="10"/>
  <c r="BD258" i="10"/>
  <c r="BD260" i="10"/>
  <c r="BD255" i="10"/>
  <c r="BD253" i="10"/>
  <c r="BD251" i="10"/>
  <c r="BD249" i="10"/>
  <c r="BD247" i="10"/>
  <c r="BD245" i="10"/>
  <c r="BD243" i="10"/>
  <c r="BD241" i="10"/>
  <c r="BD239" i="10"/>
  <c r="BD237" i="10"/>
  <c r="BD224" i="10"/>
  <c r="BD223" i="10"/>
  <c r="BD222" i="10"/>
  <c r="BD301" i="10"/>
  <c r="BD280" i="10"/>
  <c r="BD272" i="10"/>
  <c r="BD326" i="10"/>
  <c r="BD282" i="10"/>
  <c r="BD274" i="10"/>
  <c r="BD335" i="10"/>
  <c r="BD292" i="10"/>
  <c r="BD276" i="10"/>
  <c r="BD273" i="10"/>
  <c r="BD235" i="10"/>
  <c r="BD232" i="10"/>
  <c r="BD227" i="10"/>
  <c r="BD220" i="10"/>
  <c r="BD197" i="10"/>
  <c r="BD190" i="10"/>
  <c r="BD187" i="10"/>
  <c r="BD170" i="10"/>
  <c r="BD168" i="10"/>
  <c r="BD166" i="10"/>
  <c r="BD299" i="10"/>
  <c r="BD294" i="10"/>
  <c r="BD278" i="10"/>
  <c r="BD275" i="10"/>
  <c r="BD234" i="10"/>
  <c r="BD219" i="10"/>
  <c r="BD203" i="10"/>
  <c r="BD201" i="10"/>
  <c r="BD199" i="10"/>
  <c r="BD172" i="10"/>
  <c r="BD153" i="10"/>
  <c r="BD151" i="10"/>
  <c r="BD149" i="10"/>
  <c r="BD286" i="10"/>
  <c r="BD277" i="10"/>
  <c r="BD269" i="10"/>
  <c r="BD267" i="10"/>
  <c r="BD265" i="10"/>
  <c r="BD263" i="10"/>
  <c r="BD213" i="10"/>
  <c r="BD210" i="10"/>
  <c r="BD176" i="10"/>
  <c r="BD137" i="10"/>
  <c r="BD135" i="10"/>
  <c r="BD133" i="10"/>
  <c r="BD131" i="10"/>
  <c r="BD129" i="10"/>
  <c r="BD110" i="10"/>
  <c r="BD108" i="10"/>
  <c r="BD93" i="10"/>
  <c r="BD91" i="10"/>
  <c r="BD89" i="10"/>
  <c r="BD76" i="10"/>
  <c r="BD215" i="10"/>
  <c r="BD212" i="10"/>
  <c r="BD183" i="10"/>
  <c r="BD178" i="10"/>
  <c r="BD175" i="10"/>
  <c r="BD164" i="10"/>
  <c r="BD144" i="10"/>
  <c r="BD97" i="10"/>
  <c r="BD95" i="10"/>
  <c r="BD80" i="10"/>
  <c r="BD230" i="10"/>
  <c r="BD214" i="10"/>
  <c r="BD180" i="10"/>
  <c r="BD177" i="10"/>
  <c r="BD173" i="10"/>
  <c r="BD141" i="10"/>
  <c r="BD120" i="10"/>
  <c r="BD118" i="10"/>
  <c r="BD116" i="10"/>
  <c r="BD114" i="10"/>
  <c r="BD101" i="10"/>
  <c r="BD99" i="10"/>
  <c r="BD86" i="10"/>
  <c r="BD84" i="10"/>
  <c r="BD228" i="10"/>
  <c r="BD218" i="10"/>
  <c r="BD179" i="10"/>
  <c r="BD161" i="10"/>
  <c r="BD145" i="10"/>
  <c r="BD143" i="10"/>
  <c r="BD126" i="10"/>
  <c r="BD124" i="10"/>
  <c r="BD122" i="10"/>
  <c r="BD105" i="10"/>
  <c r="BD103" i="10"/>
  <c r="BD169" i="10"/>
  <c r="BD167" i="10"/>
  <c r="BD148" i="10"/>
  <c r="BD138" i="10"/>
  <c r="BD136" i="10"/>
  <c r="BD134" i="10"/>
  <c r="BD132" i="10"/>
  <c r="BD130" i="10"/>
  <c r="BD111" i="10"/>
  <c r="BD109" i="10"/>
  <c r="BD92" i="10"/>
  <c r="BD90" i="10"/>
  <c r="BD77" i="10"/>
  <c r="BD75" i="10"/>
  <c r="BD233" i="10"/>
  <c r="BD231" i="10"/>
  <c r="BD207" i="10"/>
  <c r="BD200" i="10"/>
  <c r="BD191" i="10"/>
  <c r="BD157" i="10"/>
  <c r="BD150" i="10"/>
  <c r="BD96" i="10"/>
  <c r="BD81" i="10"/>
  <c r="BD79" i="10"/>
  <c r="BD217" i="10"/>
  <c r="BD209" i="10"/>
  <c r="BD206" i="10"/>
  <c r="BD202" i="10"/>
  <c r="BD192" i="10"/>
  <c r="BD189" i="10"/>
  <c r="BD188" i="10"/>
  <c r="BD159" i="10"/>
  <c r="BD156" i="10"/>
  <c r="BD152" i="10"/>
  <c r="BD142" i="10"/>
  <c r="BD119" i="10"/>
  <c r="BD117" i="10"/>
  <c r="BD115" i="10"/>
  <c r="BD100" i="10"/>
  <c r="BD85" i="10"/>
  <c r="BD83" i="10"/>
  <c r="BD279" i="10"/>
  <c r="BD257" i="10"/>
  <c r="BD211" i="10"/>
  <c r="BD208" i="10"/>
  <c r="BD204" i="10"/>
  <c r="BD196" i="10"/>
  <c r="BD184" i="10"/>
  <c r="BD182" i="10"/>
  <c r="BD163" i="10"/>
  <c r="BD158" i="10"/>
  <c r="BD154" i="10"/>
  <c r="BD127" i="10"/>
  <c r="BD125" i="10"/>
  <c r="BD123" i="10"/>
  <c r="BD106" i="10"/>
  <c r="BD104" i="10"/>
  <c r="BD68" i="10"/>
  <c r="BD53" i="10"/>
  <c r="BD51" i="10"/>
  <c r="BD71" i="10"/>
  <c r="BD50" i="10"/>
  <c r="BD21" i="10"/>
  <c r="BD8" i="10"/>
  <c r="BD73" i="10"/>
  <c r="BD66" i="10"/>
  <c r="BD49" i="10"/>
  <c r="BD27" i="10"/>
  <c r="BD26" i="10"/>
  <c r="BD25" i="10"/>
  <c r="BD24" i="10"/>
  <c r="BD23" i="10"/>
  <c r="BD18" i="10"/>
  <c r="BD14" i="10"/>
  <c r="BD12" i="10"/>
  <c r="BD10" i="10"/>
  <c r="BD69" i="10"/>
  <c r="BD57" i="10"/>
  <c r="BD48" i="10"/>
  <c r="BD35" i="10"/>
  <c r="BD34" i="10"/>
  <c r="BD33" i="10"/>
  <c r="BD32" i="10"/>
  <c r="BD31" i="10"/>
  <c r="BD30" i="10"/>
  <c r="BD29" i="10"/>
  <c r="BD65" i="10"/>
  <c r="BD63" i="10"/>
  <c r="BD62" i="10"/>
  <c r="BD61" i="10"/>
  <c r="BD60" i="10"/>
  <c r="BD59" i="10"/>
  <c r="BD56" i="10"/>
  <c r="BD44" i="10"/>
  <c r="BD43" i="10"/>
  <c r="BD42" i="10"/>
  <c r="BD41" i="10"/>
  <c r="BD40" i="10"/>
  <c r="BD39" i="10"/>
  <c r="BD38" i="10"/>
  <c r="BD37" i="10"/>
  <c r="BD20" i="10"/>
  <c r="BD67" i="10"/>
  <c r="BD55" i="10"/>
  <c r="BD47" i="10"/>
  <c r="BD70" i="10"/>
  <c r="BD54" i="10"/>
  <c r="BD15" i="10"/>
  <c r="BD13" i="10"/>
  <c r="BD11" i="10"/>
  <c r="BD9" i="10"/>
  <c r="BD19" i="10"/>
  <c r="Y22" i="4"/>
  <c r="S23" i="6"/>
  <c r="Y18" i="4"/>
  <c r="S19" i="6"/>
  <c r="S18" i="6"/>
  <c r="Y17" i="4"/>
  <c r="BG873" i="10"/>
  <c r="BG871" i="10"/>
  <c r="BG869" i="10"/>
  <c r="BG867" i="10"/>
  <c r="BG872" i="10"/>
  <c r="BG870" i="10"/>
  <c r="BG868" i="10"/>
  <c r="BG862" i="10"/>
  <c r="BG859" i="10"/>
  <c r="BG874" i="10"/>
  <c r="BG855" i="10"/>
  <c r="BG863" i="10"/>
  <c r="BG864" i="10"/>
  <c r="BG856" i="10"/>
  <c r="BG853" i="10"/>
  <c r="BG846" i="10"/>
  <c r="BG844" i="10"/>
  <c r="BG842" i="10"/>
  <c r="BG840" i="10"/>
  <c r="BG865" i="10"/>
  <c r="BG860" i="10"/>
  <c r="BG858" i="10"/>
  <c r="BG854" i="10"/>
  <c r="BG861" i="10"/>
  <c r="BG847" i="10"/>
  <c r="BG845" i="10"/>
  <c r="BG843" i="10"/>
  <c r="BG841" i="10"/>
  <c r="BG833" i="10"/>
  <c r="BG832" i="10"/>
  <c r="BG850" i="10"/>
  <c r="BG849" i="10"/>
  <c r="BG851" i="10"/>
  <c r="BG838" i="10"/>
  <c r="BG823" i="10"/>
  <c r="BG831" i="10"/>
  <c r="BG825" i="10"/>
  <c r="BG824" i="10"/>
  <c r="BG810" i="10"/>
  <c r="BG834" i="10"/>
  <c r="BG822" i="10"/>
  <c r="BG820" i="10"/>
  <c r="BG819" i="10"/>
  <c r="BG837" i="10"/>
  <c r="BG836" i="10"/>
  <c r="BG826" i="10"/>
  <c r="BG835" i="10"/>
  <c r="BG827" i="10"/>
  <c r="BG816" i="10"/>
  <c r="BG813" i="10"/>
  <c r="BG852" i="10"/>
  <c r="BG829" i="10"/>
  <c r="BG828" i="10"/>
  <c r="BG818" i="10"/>
  <c r="BG815" i="10"/>
  <c r="BG807" i="10"/>
  <c r="BG805" i="10"/>
  <c r="BG782" i="10"/>
  <c r="BG780" i="10"/>
  <c r="BG814" i="10"/>
  <c r="BG800" i="10"/>
  <c r="BG799" i="10"/>
  <c r="BG811" i="10"/>
  <c r="BG809" i="10"/>
  <c r="BG801" i="10"/>
  <c r="BG808" i="10"/>
  <c r="BG806" i="10"/>
  <c r="BG804" i="10"/>
  <c r="BG817" i="10"/>
  <c r="BG796" i="10"/>
  <c r="BG795" i="10"/>
  <c r="BG764" i="10"/>
  <c r="BG762" i="10"/>
  <c r="BG798" i="10"/>
  <c r="BG797" i="10"/>
  <c r="BG770" i="10"/>
  <c r="BG768" i="10"/>
  <c r="BG766" i="10"/>
  <c r="BG745" i="10"/>
  <c r="BG743" i="10"/>
  <c r="BG741" i="10"/>
  <c r="BG739" i="10"/>
  <c r="BG791" i="10"/>
  <c r="BG785" i="10"/>
  <c r="BG781" i="10"/>
  <c r="BG760" i="10"/>
  <c r="BG755" i="10"/>
  <c r="BG752" i="10"/>
  <c r="BG774" i="10"/>
  <c r="BG754" i="10"/>
  <c r="BG794" i="10"/>
  <c r="BG789" i="10"/>
  <c r="BG775" i="10"/>
  <c r="BG792" i="10"/>
  <c r="BG776" i="10"/>
  <c r="BG790" i="10"/>
  <c r="BG772" i="10"/>
  <c r="BG787" i="10"/>
  <c r="BG751" i="10"/>
  <c r="BG748" i="10"/>
  <c r="BG793" i="10"/>
  <c r="BG788" i="10"/>
  <c r="BG777" i="10"/>
  <c r="BG759" i="10"/>
  <c r="BG758" i="10"/>
  <c r="BG753" i="10"/>
  <c r="BG750" i="10"/>
  <c r="BG756" i="10"/>
  <c r="BG749" i="10"/>
  <c r="BG738" i="10"/>
  <c r="BG763" i="10"/>
  <c r="BG771" i="10"/>
  <c r="BG769" i="10"/>
  <c r="BG733" i="10"/>
  <c r="BG730" i="10"/>
  <c r="BG717" i="10"/>
  <c r="BG767" i="10"/>
  <c r="BG746" i="10"/>
  <c r="BG744" i="10"/>
  <c r="BG742" i="10"/>
  <c r="BG740" i="10"/>
  <c r="BG735" i="10"/>
  <c r="BG732" i="10"/>
  <c r="BG719" i="10"/>
  <c r="BG716" i="10"/>
  <c r="BG737" i="10"/>
  <c r="BG715" i="10"/>
  <c r="BG731" i="10"/>
  <c r="BG723" i="10"/>
  <c r="BG722" i="10"/>
  <c r="BG736" i="10"/>
  <c r="BG726" i="10"/>
  <c r="BG727" i="10"/>
  <c r="BG724" i="10"/>
  <c r="BG718" i="10"/>
  <c r="BG729" i="10"/>
  <c r="BG728" i="10"/>
  <c r="BG725" i="10"/>
  <c r="BG721" i="10"/>
  <c r="BG711" i="10"/>
  <c r="BG708" i="10"/>
  <c r="BG734" i="10"/>
  <c r="BG720" i="10"/>
  <c r="BG713" i="10"/>
  <c r="BG710" i="10"/>
  <c r="BG697" i="10"/>
  <c r="BG705" i="10"/>
  <c r="BG688" i="10"/>
  <c r="BG686" i="10"/>
  <c r="BG684" i="10"/>
  <c r="BG682" i="10"/>
  <c r="BG680" i="10"/>
  <c r="BG702" i="10"/>
  <c r="BG707" i="10"/>
  <c r="BG706" i="10"/>
  <c r="BG703" i="10"/>
  <c r="BG699" i="10"/>
  <c r="BG712" i="10"/>
  <c r="BG698" i="10"/>
  <c r="BG689" i="10"/>
  <c r="BG687" i="10"/>
  <c r="BG685" i="10"/>
  <c r="BG714" i="10"/>
  <c r="BG692" i="10"/>
  <c r="BG709" i="10"/>
  <c r="BG701" i="10"/>
  <c r="BG700" i="10"/>
  <c r="BG695" i="10"/>
  <c r="BG694" i="10"/>
  <c r="BG690" i="10"/>
  <c r="BG704" i="10"/>
  <c r="BG696" i="10"/>
  <c r="BG693" i="10"/>
  <c r="BG674" i="10"/>
  <c r="BG672" i="10"/>
  <c r="BG670" i="10"/>
  <c r="BG668" i="10"/>
  <c r="BG666" i="10"/>
  <c r="BG683" i="10"/>
  <c r="BG681" i="10"/>
  <c r="BG679" i="10"/>
  <c r="BG677" i="10"/>
  <c r="BG676" i="10"/>
  <c r="BG675" i="10"/>
  <c r="BG673" i="10"/>
  <c r="BG671" i="10"/>
  <c r="BG669" i="10"/>
  <c r="BG667" i="10"/>
  <c r="BG661" i="10"/>
  <c r="BG650" i="10"/>
  <c r="BG659" i="10"/>
  <c r="BG655" i="10"/>
  <c r="BG662" i="10"/>
  <c r="BG660" i="10"/>
  <c r="BG656" i="10"/>
  <c r="BG652" i="10"/>
  <c r="BG647" i="10"/>
  <c r="BG645" i="10"/>
  <c r="BG643" i="10"/>
  <c r="BG641" i="10"/>
  <c r="BG639" i="10"/>
  <c r="BG637" i="10"/>
  <c r="BG653" i="10"/>
  <c r="BG640" i="10"/>
  <c r="BG635" i="10"/>
  <c r="BG628" i="10"/>
  <c r="BG626" i="10"/>
  <c r="BG663" i="10"/>
  <c r="BG657" i="10"/>
  <c r="BG646" i="10"/>
  <c r="BG615" i="10"/>
  <c r="BG613" i="10"/>
  <c r="BG611" i="10"/>
  <c r="BG609" i="10"/>
  <c r="BG633" i="10"/>
  <c r="BG654" i="10"/>
  <c r="BG644" i="10"/>
  <c r="BG627" i="10"/>
  <c r="BG625" i="10"/>
  <c r="BG651" i="10"/>
  <c r="BG630" i="10"/>
  <c r="BG665" i="10"/>
  <c r="BG642" i="10"/>
  <c r="BG638" i="10"/>
  <c r="BG634" i="10"/>
  <c r="BG605" i="10"/>
  <c r="BG603" i="10"/>
  <c r="BG601" i="10"/>
  <c r="BG658" i="10"/>
  <c r="BG664" i="10"/>
  <c r="BG649" i="10"/>
  <c r="BG620" i="10"/>
  <c r="BG617" i="10"/>
  <c r="BG610" i="10"/>
  <c r="BG598" i="10"/>
  <c r="BG597" i="10"/>
  <c r="BG585" i="10"/>
  <c r="BG612" i="10"/>
  <c r="BG600" i="10"/>
  <c r="BG599" i="10"/>
  <c r="BG621" i="10"/>
  <c r="BG604" i="10"/>
  <c r="BG606" i="10"/>
  <c r="BG619" i="10"/>
  <c r="BG593" i="10"/>
  <c r="BG595" i="10"/>
  <c r="BG596" i="10"/>
  <c r="BG592" i="10"/>
  <c r="BG590" i="10"/>
  <c r="BG622" i="10"/>
  <c r="BG582" i="10"/>
  <c r="BG581" i="10"/>
  <c r="BG576" i="10"/>
  <c r="BG558" i="10"/>
  <c r="BG631" i="10"/>
  <c r="BG580" i="10"/>
  <c r="BG579" i="10"/>
  <c r="BG618" i="10"/>
  <c r="BG575" i="10"/>
  <c r="BG574" i="10"/>
  <c r="BG571" i="10"/>
  <c r="BG570" i="10"/>
  <c r="BG559" i="10"/>
  <c r="BG602" i="10"/>
  <c r="BG594" i="10"/>
  <c r="BG583" i="10"/>
  <c r="BG555" i="10"/>
  <c r="BG614" i="10"/>
  <c r="BG589" i="10"/>
  <c r="BG544" i="10"/>
  <c r="BG542" i="10"/>
  <c r="BG540" i="10"/>
  <c r="BG538" i="10"/>
  <c r="BG536" i="10"/>
  <c r="BG534" i="10"/>
  <c r="BG532" i="10"/>
  <c r="BG530" i="10"/>
  <c r="BG526" i="10"/>
  <c r="BG524" i="10"/>
  <c r="BG522" i="10"/>
  <c r="BG520" i="10"/>
  <c r="BG518" i="10"/>
  <c r="BG548" i="10"/>
  <c r="BG546" i="10"/>
  <c r="BG569" i="10"/>
  <c r="BG567" i="10"/>
  <c r="BG565" i="10"/>
  <c r="BG563" i="10"/>
  <c r="BG561" i="10"/>
  <c r="BG543" i="10"/>
  <c r="BG541" i="10"/>
  <c r="BG539" i="10"/>
  <c r="BG537" i="10"/>
  <c r="BG578" i="10"/>
  <c r="BG547" i="10"/>
  <c r="BG588" i="10"/>
  <c r="BG533" i="10"/>
  <c r="BG531" i="10"/>
  <c r="BG529" i="10"/>
  <c r="BG521" i="10"/>
  <c r="BG568" i="10"/>
  <c r="BG566" i="10"/>
  <c r="BG564" i="10"/>
  <c r="BG562" i="10"/>
  <c r="BG552" i="10"/>
  <c r="BG556" i="10"/>
  <c r="BG535" i="10"/>
  <c r="BG515" i="10"/>
  <c r="BG577" i="10"/>
  <c r="BG572" i="10"/>
  <c r="BG550" i="10"/>
  <c r="BG551" i="10"/>
  <c r="BG512" i="10"/>
  <c r="BG502" i="10"/>
  <c r="BG494" i="10"/>
  <c r="BG489" i="10"/>
  <c r="BG573" i="10"/>
  <c r="BG527" i="10"/>
  <c r="BG525" i="10"/>
  <c r="BG516" i="10"/>
  <c r="BG509" i="10"/>
  <c r="BG499" i="10"/>
  <c r="BG491" i="10"/>
  <c r="BG484" i="10"/>
  <c r="BG482" i="10"/>
  <c r="BG480" i="10"/>
  <c r="BG478" i="10"/>
  <c r="BG476" i="10"/>
  <c r="BG474" i="10"/>
  <c r="BG472" i="10"/>
  <c r="BG470" i="10"/>
  <c r="BG468" i="10"/>
  <c r="BG466" i="10"/>
  <c r="BG464" i="10"/>
  <c r="BG462" i="10"/>
  <c r="BG460" i="10"/>
  <c r="BG458" i="10"/>
  <c r="BG514" i="10"/>
  <c r="BG504" i="10"/>
  <c r="BG496" i="10"/>
  <c r="BG488" i="10"/>
  <c r="BG554" i="10"/>
  <c r="BG511" i="10"/>
  <c r="BG501" i="10"/>
  <c r="BG493" i="10"/>
  <c r="BG486" i="10"/>
  <c r="BG431" i="10"/>
  <c r="BG429" i="10"/>
  <c r="BG427" i="10"/>
  <c r="BG425" i="10"/>
  <c r="BG423" i="10"/>
  <c r="BG421" i="10"/>
  <c r="BG584" i="10"/>
  <c r="BG510" i="10"/>
  <c r="BG500" i="10"/>
  <c r="BG492" i="10"/>
  <c r="BG505" i="10"/>
  <c r="BG497" i="10"/>
  <c r="BG487" i="10"/>
  <c r="BG432" i="10"/>
  <c r="BG430" i="10"/>
  <c r="BG428" i="10"/>
  <c r="BG483" i="10"/>
  <c r="BG475" i="10"/>
  <c r="BG467" i="10"/>
  <c r="BG459" i="10"/>
  <c r="BG445" i="10"/>
  <c r="BG437" i="10"/>
  <c r="BG426" i="10"/>
  <c r="BG400" i="10"/>
  <c r="BG398" i="10"/>
  <c r="BG396" i="10"/>
  <c r="BG394" i="10"/>
  <c r="BG392" i="10"/>
  <c r="BG390" i="10"/>
  <c r="BG388" i="10"/>
  <c r="BG513" i="10"/>
  <c r="BG503" i="10"/>
  <c r="BG495" i="10"/>
  <c r="BG455" i="10"/>
  <c r="BG442" i="10"/>
  <c r="BG434" i="10"/>
  <c r="BG408" i="10"/>
  <c r="BG406" i="10"/>
  <c r="BG404" i="10"/>
  <c r="BG402" i="10"/>
  <c r="BG485" i="10"/>
  <c r="BG477" i="10"/>
  <c r="BG469" i="10"/>
  <c r="BG461" i="10"/>
  <c r="BG450" i="10"/>
  <c r="BG447" i="10"/>
  <c r="BG439" i="10"/>
  <c r="BG456" i="10"/>
  <c r="BG453" i="10"/>
  <c r="BG444" i="10"/>
  <c r="BG436" i="10"/>
  <c r="BG385" i="10"/>
  <c r="BG383" i="10"/>
  <c r="BG381" i="10"/>
  <c r="BG379" i="10"/>
  <c r="BG377" i="10"/>
  <c r="BG375" i="10"/>
  <c r="BG479" i="10"/>
  <c r="BG471" i="10"/>
  <c r="BG463" i="10"/>
  <c r="BG441" i="10"/>
  <c r="BG418" i="10"/>
  <c r="BG399" i="10"/>
  <c r="BG397" i="10"/>
  <c r="BG395" i="10"/>
  <c r="BG393" i="10"/>
  <c r="BG391" i="10"/>
  <c r="BG508" i="10"/>
  <c r="BG498" i="10"/>
  <c r="BG490" i="10"/>
  <c r="BG454" i="10"/>
  <c r="BG446" i="10"/>
  <c r="BG438" i="10"/>
  <c r="BG419" i="10"/>
  <c r="BG407" i="10"/>
  <c r="BG405" i="10"/>
  <c r="BG403" i="10"/>
  <c r="BG481" i="10"/>
  <c r="BG473" i="10"/>
  <c r="BG465" i="10"/>
  <c r="BG443" i="10"/>
  <c r="BG435" i="10"/>
  <c r="BG424" i="10"/>
  <c r="BG422" i="10"/>
  <c r="BG420" i="10"/>
  <c r="BG415" i="10"/>
  <c r="BG413" i="10"/>
  <c r="BG411" i="10"/>
  <c r="BG366" i="10"/>
  <c r="BG364" i="10"/>
  <c r="BG362" i="10"/>
  <c r="BG360" i="10"/>
  <c r="BG358" i="10"/>
  <c r="BG356" i="10"/>
  <c r="BG517" i="10"/>
  <c r="BG457" i="10"/>
  <c r="BG452" i="10"/>
  <c r="BG451" i="10"/>
  <c r="BG448" i="10"/>
  <c r="BG440" i="10"/>
  <c r="BG416" i="10"/>
  <c r="BG376" i="10"/>
  <c r="BG378" i="10"/>
  <c r="BG410" i="10"/>
  <c r="BG380" i="10"/>
  <c r="BG372" i="10"/>
  <c r="BG371" i="10"/>
  <c r="BG389" i="10"/>
  <c r="BG382" i="10"/>
  <c r="BG365" i="10"/>
  <c r="BG412" i="10"/>
  <c r="BG384" i="10"/>
  <c r="BG373" i="10"/>
  <c r="BG348" i="10"/>
  <c r="BG337" i="10"/>
  <c r="BG335" i="10"/>
  <c r="BG333" i="10"/>
  <c r="BG386" i="10"/>
  <c r="BG414" i="10"/>
  <c r="BG369" i="10"/>
  <c r="BG352" i="10"/>
  <c r="BG374" i="10"/>
  <c r="BG316" i="10"/>
  <c r="BG314" i="10"/>
  <c r="BG312" i="10"/>
  <c r="BG367" i="10"/>
  <c r="BG347" i="10"/>
  <c r="BG341" i="10"/>
  <c r="BG339" i="10"/>
  <c r="BG321" i="10"/>
  <c r="BG319" i="10"/>
  <c r="BG295" i="10"/>
  <c r="BG342" i="10"/>
  <c r="BG340" i="10"/>
  <c r="BG322" i="10"/>
  <c r="BG320" i="10"/>
  <c r="BG318" i="10"/>
  <c r="BG301" i="10"/>
  <c r="BG299" i="10"/>
  <c r="BG297" i="10"/>
  <c r="BG282" i="10"/>
  <c r="BG280" i="10"/>
  <c r="BG278" i="10"/>
  <c r="BG276" i="10"/>
  <c r="BG274" i="10"/>
  <c r="BG272" i="10"/>
  <c r="BG235" i="10"/>
  <c r="BG233" i="10"/>
  <c r="BG231" i="10"/>
  <c r="BG227" i="10"/>
  <c r="BG222" i="10"/>
  <c r="BG220" i="10"/>
  <c r="BG218" i="10"/>
  <c r="BG359" i="10"/>
  <c r="BG334" i="10"/>
  <c r="BG326" i="10"/>
  <c r="BG309" i="10"/>
  <c r="BG307" i="10"/>
  <c r="BG305" i="10"/>
  <c r="BG357" i="10"/>
  <c r="BG354" i="10"/>
  <c r="BG351" i="10"/>
  <c r="BG336" i="10"/>
  <c r="BG325" i="10"/>
  <c r="BG315" i="10"/>
  <c r="BG313" i="10"/>
  <c r="BG311" i="10"/>
  <c r="BG288" i="10"/>
  <c r="BG286" i="10"/>
  <c r="BG259" i="10"/>
  <c r="BG257" i="10"/>
  <c r="BG223" i="10"/>
  <c r="BG370" i="10"/>
  <c r="BG363" i="10"/>
  <c r="BG331" i="10"/>
  <c r="BG329" i="10"/>
  <c r="BG302" i="10"/>
  <c r="BG300" i="10"/>
  <c r="BG298" i="10"/>
  <c r="BG281" i="10"/>
  <c r="BG344" i="10"/>
  <c r="BG308" i="10"/>
  <c r="BG306" i="10"/>
  <c r="BG293" i="10"/>
  <c r="BG254" i="10"/>
  <c r="BG252" i="10"/>
  <c r="BG250" i="10"/>
  <c r="BG248" i="10"/>
  <c r="BG246" i="10"/>
  <c r="BG244" i="10"/>
  <c r="BG242" i="10"/>
  <c r="BG240" i="10"/>
  <c r="BG238" i="10"/>
  <c r="BG230" i="10"/>
  <c r="BG285" i="10"/>
  <c r="BG273" i="10"/>
  <c r="BG232" i="10"/>
  <c r="BG292" i="10"/>
  <c r="BG275" i="10"/>
  <c r="BG294" i="10"/>
  <c r="BG287" i="10"/>
  <c r="BG277" i="10"/>
  <c r="BG269" i="10"/>
  <c r="BG267" i="10"/>
  <c r="BG265" i="10"/>
  <c r="BG263" i="10"/>
  <c r="BG304" i="10"/>
  <c r="BG279" i="10"/>
  <c r="BG270" i="10"/>
  <c r="BG268" i="10"/>
  <c r="BG266" i="10"/>
  <c r="BG264" i="10"/>
  <c r="BG262" i="10"/>
  <c r="BG217" i="10"/>
  <c r="BG191" i="10"/>
  <c r="BG184" i="10"/>
  <c r="BG182" i="10"/>
  <c r="BG163" i="10"/>
  <c r="BG161" i="10"/>
  <c r="BG144" i="10"/>
  <c r="BG353" i="10"/>
  <c r="BG289" i="10"/>
  <c r="BG196" i="10"/>
  <c r="BG169" i="10"/>
  <c r="BG167" i="10"/>
  <c r="BG330" i="10"/>
  <c r="BG258" i="10"/>
  <c r="BG215" i="10"/>
  <c r="BG179" i="10"/>
  <c r="BG178" i="10"/>
  <c r="BG172" i="10"/>
  <c r="BG145" i="10"/>
  <c r="BG143" i="10"/>
  <c r="BG126" i="10"/>
  <c r="BG124" i="10"/>
  <c r="BG122" i="10"/>
  <c r="BG105" i="10"/>
  <c r="BG103" i="10"/>
  <c r="BG260" i="10"/>
  <c r="BG225" i="10"/>
  <c r="BG180" i="10"/>
  <c r="BG148" i="10"/>
  <c r="BG138" i="10"/>
  <c r="BG136" i="10"/>
  <c r="BG134" i="10"/>
  <c r="BG132" i="10"/>
  <c r="BG130" i="10"/>
  <c r="BG111" i="10"/>
  <c r="BG109" i="10"/>
  <c r="BG92" i="10"/>
  <c r="BG90" i="10"/>
  <c r="BG77" i="10"/>
  <c r="BG255" i="10"/>
  <c r="BG253" i="10"/>
  <c r="BG251" i="10"/>
  <c r="BG249" i="10"/>
  <c r="BG247" i="10"/>
  <c r="BG228" i="10"/>
  <c r="BG200" i="10"/>
  <c r="BG150" i="10"/>
  <c r="BG96" i="10"/>
  <c r="BG81" i="10"/>
  <c r="BG79" i="10"/>
  <c r="BG239" i="10"/>
  <c r="BG206" i="10"/>
  <c r="BG202" i="10"/>
  <c r="BG199" i="10"/>
  <c r="BG192" i="10"/>
  <c r="BG189" i="10"/>
  <c r="BG170" i="10"/>
  <c r="BG168" i="10"/>
  <c r="BG166" i="10"/>
  <c r="BG156" i="10"/>
  <c r="BG152" i="10"/>
  <c r="BG149" i="10"/>
  <c r="BG142" i="10"/>
  <c r="BG119" i="10"/>
  <c r="BG117" i="10"/>
  <c r="BG115" i="10"/>
  <c r="BG100" i="10"/>
  <c r="BG85" i="10"/>
  <c r="BG83" i="10"/>
  <c r="BG208" i="10"/>
  <c r="BG207" i="10"/>
  <c r="BG204" i="10"/>
  <c r="BG201" i="10"/>
  <c r="BG190" i="10"/>
  <c r="BG158" i="10"/>
  <c r="BG157" i="10"/>
  <c r="BG154" i="10"/>
  <c r="BG151" i="10"/>
  <c r="BG127" i="10"/>
  <c r="BG125" i="10"/>
  <c r="BG123" i="10"/>
  <c r="BG106" i="10"/>
  <c r="BG104" i="10"/>
  <c r="BG245" i="10"/>
  <c r="BG243" i="10"/>
  <c r="BG241" i="10"/>
  <c r="BG219" i="10"/>
  <c r="BG210" i="10"/>
  <c r="BG209" i="10"/>
  <c r="BG203" i="10"/>
  <c r="BG188" i="10"/>
  <c r="BG159" i="10"/>
  <c r="BG153" i="10"/>
  <c r="BG137" i="10"/>
  <c r="BG135" i="10"/>
  <c r="BG133" i="10"/>
  <c r="BG131" i="10"/>
  <c r="BG129" i="10"/>
  <c r="BG110" i="10"/>
  <c r="BG108" i="10"/>
  <c r="BG93" i="10"/>
  <c r="BG91" i="10"/>
  <c r="BG89" i="10"/>
  <c r="BG76" i="10"/>
  <c r="BG212" i="10"/>
  <c r="BG211" i="10"/>
  <c r="BG197" i="10"/>
  <c r="BG183" i="10"/>
  <c r="BG175" i="10"/>
  <c r="BG164" i="10"/>
  <c r="BG97" i="10"/>
  <c r="BG95" i="10"/>
  <c r="BG80" i="10"/>
  <c r="BG361" i="10"/>
  <c r="BG291" i="10"/>
  <c r="BG237" i="10"/>
  <c r="BG234" i="10"/>
  <c r="BG224" i="10"/>
  <c r="BG214" i="10"/>
  <c r="BG213" i="10"/>
  <c r="BG187" i="10"/>
  <c r="BG177" i="10"/>
  <c r="BG176" i="10"/>
  <c r="BG173" i="10"/>
  <c r="BG141" i="10"/>
  <c r="BG120" i="10"/>
  <c r="BG118" i="10"/>
  <c r="BG116" i="10"/>
  <c r="BG114" i="10"/>
  <c r="BG101" i="10"/>
  <c r="BG99" i="10"/>
  <c r="BG86" i="10"/>
  <c r="BG84" i="10"/>
  <c r="BG69" i="10"/>
  <c r="BG57" i="10"/>
  <c r="BG48" i="10"/>
  <c r="BG35" i="10"/>
  <c r="BG34" i="10"/>
  <c r="BG33" i="10"/>
  <c r="BG32" i="10"/>
  <c r="BG31" i="10"/>
  <c r="BG30" i="10"/>
  <c r="BG29" i="10"/>
  <c r="BG8" i="10"/>
  <c r="BG65" i="10"/>
  <c r="BG63" i="10"/>
  <c r="BG62" i="10"/>
  <c r="BG61" i="10"/>
  <c r="BG60" i="10"/>
  <c r="BG59" i="10"/>
  <c r="BG56" i="10"/>
  <c r="BG44" i="10"/>
  <c r="BG43" i="10"/>
  <c r="BG42" i="10"/>
  <c r="BG41" i="10"/>
  <c r="BG40" i="10"/>
  <c r="BG39" i="10"/>
  <c r="BG38" i="10"/>
  <c r="BG37" i="10"/>
  <c r="BG20" i="10"/>
  <c r="BG67" i="10"/>
  <c r="BG55" i="10"/>
  <c r="BG47" i="10"/>
  <c r="BG70" i="10"/>
  <c r="BG54" i="10"/>
  <c r="BG15" i="10"/>
  <c r="BG13" i="10"/>
  <c r="BG11" i="10"/>
  <c r="BG9" i="10"/>
  <c r="BG75" i="10"/>
  <c r="BG19" i="10"/>
  <c r="BG68" i="10"/>
  <c r="BG53" i="10"/>
  <c r="BG51" i="10"/>
  <c r="BG71" i="10"/>
  <c r="BG50" i="10"/>
  <c r="BG21" i="10"/>
  <c r="BG73" i="10"/>
  <c r="BG66" i="10"/>
  <c r="BG49" i="10"/>
  <c r="BG27" i="10"/>
  <c r="BG26" i="10"/>
  <c r="BG25" i="10"/>
  <c r="BG24" i="10"/>
  <c r="BG23" i="10"/>
  <c r="BG18" i="10"/>
  <c r="BG14" i="10"/>
  <c r="BG12" i="10"/>
  <c r="BG10" i="10"/>
  <c r="BM864" i="10"/>
  <c r="BM862" i="10"/>
  <c r="BM873" i="10"/>
  <c r="BM872" i="10"/>
  <c r="BM871" i="10"/>
  <c r="BM870" i="10"/>
  <c r="BM869" i="10"/>
  <c r="BM868" i="10"/>
  <c r="BM867" i="10"/>
  <c r="BM861" i="10"/>
  <c r="BM863" i="10"/>
  <c r="BM874" i="10"/>
  <c r="BM865" i="10"/>
  <c r="BM860" i="10"/>
  <c r="BM852" i="10"/>
  <c r="BM851" i="10"/>
  <c r="BM850" i="10"/>
  <c r="BM838" i="10"/>
  <c r="BM836" i="10"/>
  <c r="BM834" i="10"/>
  <c r="BM832" i="10"/>
  <c r="BM858" i="10"/>
  <c r="BM853" i="10"/>
  <c r="BM849" i="10"/>
  <c r="BM828" i="10"/>
  <c r="BM826" i="10"/>
  <c r="BM824" i="10"/>
  <c r="BM822" i="10"/>
  <c r="BM835" i="10"/>
  <c r="BM859" i="10"/>
  <c r="BM833" i="10"/>
  <c r="BM819" i="10"/>
  <c r="BM817" i="10"/>
  <c r="BM815" i="10"/>
  <c r="BM813" i="10"/>
  <c r="BM855" i="10"/>
  <c r="BM854" i="10"/>
  <c r="BM847" i="10"/>
  <c r="BM844" i="10"/>
  <c r="BM843" i="10"/>
  <c r="BM840" i="10"/>
  <c r="BM837" i="10"/>
  <c r="BM825" i="10"/>
  <c r="BM831" i="10"/>
  <c r="BM827" i="10"/>
  <c r="BM823" i="10"/>
  <c r="BM820" i="10"/>
  <c r="BM846" i="10"/>
  <c r="BM845" i="10"/>
  <c r="BM829" i="10"/>
  <c r="BM856" i="10"/>
  <c r="BM808" i="10"/>
  <c r="BM785" i="10"/>
  <c r="BM772" i="10"/>
  <c r="BM842" i="10"/>
  <c r="BM841" i="10"/>
  <c r="BM801" i="10"/>
  <c r="BM799" i="10"/>
  <c r="BM797" i="10"/>
  <c r="BM795" i="10"/>
  <c r="BM793" i="10"/>
  <c r="BM791" i="10"/>
  <c r="BM789" i="10"/>
  <c r="BM787" i="10"/>
  <c r="BM776" i="10"/>
  <c r="BM774" i="10"/>
  <c r="BM792" i="10"/>
  <c r="BM781" i="10"/>
  <c r="BM816" i="10"/>
  <c r="BM794" i="10"/>
  <c r="BM798" i="10"/>
  <c r="BM818" i="10"/>
  <c r="BM814" i="10"/>
  <c r="BM800" i="10"/>
  <c r="BM810" i="10"/>
  <c r="BM807" i="10"/>
  <c r="BM805" i="10"/>
  <c r="BM788" i="10"/>
  <c r="BM782" i="10"/>
  <c r="BM780" i="10"/>
  <c r="BM771" i="10"/>
  <c r="BM756" i="10"/>
  <c r="BM754" i="10"/>
  <c r="BM752" i="10"/>
  <c r="BM750" i="10"/>
  <c r="BM748" i="10"/>
  <c r="BM811" i="10"/>
  <c r="BM809" i="10"/>
  <c r="BM806" i="10"/>
  <c r="BM804" i="10"/>
  <c r="BM790" i="10"/>
  <c r="BM760" i="10"/>
  <c r="BM758" i="10"/>
  <c r="BM775" i="10"/>
  <c r="BM763" i="10"/>
  <c r="BM749" i="10"/>
  <c r="BM770" i="10"/>
  <c r="BM768" i="10"/>
  <c r="BM796" i="10"/>
  <c r="BM777" i="10"/>
  <c r="BM769" i="10"/>
  <c r="BM767" i="10"/>
  <c r="BM738" i="10"/>
  <c r="BM736" i="10"/>
  <c r="BM734" i="10"/>
  <c r="BM732" i="10"/>
  <c r="BM730" i="10"/>
  <c r="BM728" i="10"/>
  <c r="BM726" i="10"/>
  <c r="BM724" i="10"/>
  <c r="BM722" i="10"/>
  <c r="BM720" i="10"/>
  <c r="BM718" i="10"/>
  <c r="BM716" i="10"/>
  <c r="BM764" i="10"/>
  <c r="BM762" i="10"/>
  <c r="BM753" i="10"/>
  <c r="BM759" i="10"/>
  <c r="BM751" i="10"/>
  <c r="BM745" i="10"/>
  <c r="BM743" i="10"/>
  <c r="BM741" i="10"/>
  <c r="BM739" i="10"/>
  <c r="BM755" i="10"/>
  <c r="BM746" i="10"/>
  <c r="BM744" i="10"/>
  <c r="BM742" i="10"/>
  <c r="BM740" i="10"/>
  <c r="BM725" i="10"/>
  <c r="BM714" i="10"/>
  <c r="BM712" i="10"/>
  <c r="BM710" i="10"/>
  <c r="BM708" i="10"/>
  <c r="BM706" i="10"/>
  <c r="BM704" i="10"/>
  <c r="BM702" i="10"/>
  <c r="BM700" i="10"/>
  <c r="BM698" i="10"/>
  <c r="BM766" i="10"/>
  <c r="BM727" i="10"/>
  <c r="BM717" i="10"/>
  <c r="BM733" i="10"/>
  <c r="BM729" i="10"/>
  <c r="BM719" i="10"/>
  <c r="BM721" i="10"/>
  <c r="BM715" i="10"/>
  <c r="BM735" i="10"/>
  <c r="BM731" i="10"/>
  <c r="BM737" i="10"/>
  <c r="BM703" i="10"/>
  <c r="BM723" i="10"/>
  <c r="BM705" i="10"/>
  <c r="BM696" i="10"/>
  <c r="BM694" i="10"/>
  <c r="BM692" i="10"/>
  <c r="BM697" i="10"/>
  <c r="BM699" i="10"/>
  <c r="BM690" i="10"/>
  <c r="BM676" i="10"/>
  <c r="BM709" i="10"/>
  <c r="BM695" i="10"/>
  <c r="BM693" i="10"/>
  <c r="BM688" i="10"/>
  <c r="BM686" i="10"/>
  <c r="BM684" i="10"/>
  <c r="BM682" i="10"/>
  <c r="BM680" i="10"/>
  <c r="BM701" i="10"/>
  <c r="BM713" i="10"/>
  <c r="BM689" i="10"/>
  <c r="BM687" i="10"/>
  <c r="BM685" i="10"/>
  <c r="BM683" i="10"/>
  <c r="BM681" i="10"/>
  <c r="BM711" i="10"/>
  <c r="BM707" i="10"/>
  <c r="BM677" i="10"/>
  <c r="BM675" i="10"/>
  <c r="BM679" i="10"/>
  <c r="BM674" i="10"/>
  <c r="BM672" i="10"/>
  <c r="BM670" i="10"/>
  <c r="BM668" i="10"/>
  <c r="BM666" i="10"/>
  <c r="BM664" i="10"/>
  <c r="BM662" i="10"/>
  <c r="BM660" i="10"/>
  <c r="BM673" i="10"/>
  <c r="BM646" i="10"/>
  <c r="BM644" i="10"/>
  <c r="BM642" i="10"/>
  <c r="BM640" i="10"/>
  <c r="BM638" i="10"/>
  <c r="BM659" i="10"/>
  <c r="BM655" i="10"/>
  <c r="BM667" i="10"/>
  <c r="BM654" i="10"/>
  <c r="BM630" i="10"/>
  <c r="BM622" i="10"/>
  <c r="BM620" i="10"/>
  <c r="BM618" i="10"/>
  <c r="BM658" i="10"/>
  <c r="BM643" i="10"/>
  <c r="BM637" i="10"/>
  <c r="BM634" i="10"/>
  <c r="BM605" i="10"/>
  <c r="BM603" i="10"/>
  <c r="BM601" i="10"/>
  <c r="BM599" i="10"/>
  <c r="BM597" i="10"/>
  <c r="BM595" i="10"/>
  <c r="BM593" i="10"/>
  <c r="BM671" i="10"/>
  <c r="BM669" i="10"/>
  <c r="BM652" i="10"/>
  <c r="BM651" i="10"/>
  <c r="BM647" i="10"/>
  <c r="BM635" i="10"/>
  <c r="BM661" i="10"/>
  <c r="BM656" i="10"/>
  <c r="BM650" i="10"/>
  <c r="BM641" i="10"/>
  <c r="BM631" i="10"/>
  <c r="BM621" i="10"/>
  <c r="BM619" i="10"/>
  <c r="BM617" i="10"/>
  <c r="BM665" i="10"/>
  <c r="BM663" i="10"/>
  <c r="BM657" i="10"/>
  <c r="BM645" i="10"/>
  <c r="BM649" i="10"/>
  <c r="BM614" i="10"/>
  <c r="BM612" i="10"/>
  <c r="BM610" i="10"/>
  <c r="BM639" i="10"/>
  <c r="BM653" i="10"/>
  <c r="BM626" i="10"/>
  <c r="BM609" i="10"/>
  <c r="BM602" i="10"/>
  <c r="BM588" i="10"/>
  <c r="BM628" i="10"/>
  <c r="BM611" i="10"/>
  <c r="BM604" i="10"/>
  <c r="BM592" i="10"/>
  <c r="BM600" i="10"/>
  <c r="BM633" i="10"/>
  <c r="BM582" i="10"/>
  <c r="BM580" i="10"/>
  <c r="BM578" i="10"/>
  <c r="BM576" i="10"/>
  <c r="BM574" i="10"/>
  <c r="BM572" i="10"/>
  <c r="BM570" i="10"/>
  <c r="BM596" i="10"/>
  <c r="BM590" i="10"/>
  <c r="BM627" i="10"/>
  <c r="BM625" i="10"/>
  <c r="BM613" i="10"/>
  <c r="BM583" i="10"/>
  <c r="BM581" i="10"/>
  <c r="BM579" i="10"/>
  <c r="BM598" i="10"/>
  <c r="BM584" i="10"/>
  <c r="BM571" i="10"/>
  <c r="BM606" i="10"/>
  <c r="BM575" i="10"/>
  <c r="BM558" i="10"/>
  <c r="BM568" i="10"/>
  <c r="BM566" i="10"/>
  <c r="BM564" i="10"/>
  <c r="BM562" i="10"/>
  <c r="BM589" i="10"/>
  <c r="BM585" i="10"/>
  <c r="BM577" i="10"/>
  <c r="BM573" i="10"/>
  <c r="BM569" i="10"/>
  <c r="BM567" i="10"/>
  <c r="BM565" i="10"/>
  <c r="BM563" i="10"/>
  <c r="BM561" i="10"/>
  <c r="BM551" i="10"/>
  <c r="BM615" i="10"/>
  <c r="BM555" i="10"/>
  <c r="BM552" i="10"/>
  <c r="BM550" i="10"/>
  <c r="BM594" i="10"/>
  <c r="BM556" i="10"/>
  <c r="BM554" i="10"/>
  <c r="BM527" i="10"/>
  <c r="BM525" i="10"/>
  <c r="BM559" i="10"/>
  <c r="BM544" i="10"/>
  <c r="BM542" i="10"/>
  <c r="BM540" i="10"/>
  <c r="BM538" i="10"/>
  <c r="BM534" i="10"/>
  <c r="BM532" i="10"/>
  <c r="BM530" i="10"/>
  <c r="BM522" i="10"/>
  <c r="BM520" i="10"/>
  <c r="BM514" i="10"/>
  <c r="BM512" i="10"/>
  <c r="BM510" i="10"/>
  <c r="BM508" i="10"/>
  <c r="BM504" i="10"/>
  <c r="BM502" i="10"/>
  <c r="BM500" i="10"/>
  <c r="BM498" i="10"/>
  <c r="BM496" i="10"/>
  <c r="BM494" i="10"/>
  <c r="BM492" i="10"/>
  <c r="BM490" i="10"/>
  <c r="BM488" i="10"/>
  <c r="BM486" i="10"/>
  <c r="BM548" i="10"/>
  <c r="BM546" i="10"/>
  <c r="BM536" i="10"/>
  <c r="BM543" i="10"/>
  <c r="BM541" i="10"/>
  <c r="BM539" i="10"/>
  <c r="BM537" i="10"/>
  <c r="BM535" i="10"/>
  <c r="BM526" i="10"/>
  <c r="BM524" i="10"/>
  <c r="BM518" i="10"/>
  <c r="BM516" i="10"/>
  <c r="BM513" i="10"/>
  <c r="BM511" i="10"/>
  <c r="BM509" i="10"/>
  <c r="BM505" i="10"/>
  <c r="BM503" i="10"/>
  <c r="BM501" i="10"/>
  <c r="BM499" i="10"/>
  <c r="BM497" i="10"/>
  <c r="BM495" i="10"/>
  <c r="BM493" i="10"/>
  <c r="BM491" i="10"/>
  <c r="BM489" i="10"/>
  <c r="BM487" i="10"/>
  <c r="BM547" i="10"/>
  <c r="BM533" i="10"/>
  <c r="BM531" i="10"/>
  <c r="BM529" i="10"/>
  <c r="BM521" i="10"/>
  <c r="BM515" i="10"/>
  <c r="BM517" i="10"/>
  <c r="BM448" i="10"/>
  <c r="BM446" i="10"/>
  <c r="BM444" i="10"/>
  <c r="BM442" i="10"/>
  <c r="BM440" i="10"/>
  <c r="BM438" i="10"/>
  <c r="BM436" i="10"/>
  <c r="BM434" i="10"/>
  <c r="BM484" i="10"/>
  <c r="BM482" i="10"/>
  <c r="BM480" i="10"/>
  <c r="BM478" i="10"/>
  <c r="BM476" i="10"/>
  <c r="BM474" i="10"/>
  <c r="BM472" i="10"/>
  <c r="BM470" i="10"/>
  <c r="BM468" i="10"/>
  <c r="BM466" i="10"/>
  <c r="BM464" i="10"/>
  <c r="BM462" i="10"/>
  <c r="BM460" i="10"/>
  <c r="BM458" i="10"/>
  <c r="BM456" i="10"/>
  <c r="BM454" i="10"/>
  <c r="BM452" i="10"/>
  <c r="BM450" i="10"/>
  <c r="BM447" i="10"/>
  <c r="BM445" i="10"/>
  <c r="BM443" i="10"/>
  <c r="BM441" i="10"/>
  <c r="BM439" i="10"/>
  <c r="BM437" i="10"/>
  <c r="BM435" i="10"/>
  <c r="BM485" i="10"/>
  <c r="BM483" i="10"/>
  <c r="BM481" i="10"/>
  <c r="BM479" i="10"/>
  <c r="BM477" i="10"/>
  <c r="BM475" i="10"/>
  <c r="BM473" i="10"/>
  <c r="BM471" i="10"/>
  <c r="BM469" i="10"/>
  <c r="BM467" i="10"/>
  <c r="BM465" i="10"/>
  <c r="BM463" i="10"/>
  <c r="BM461" i="10"/>
  <c r="BM459" i="10"/>
  <c r="BM457" i="10"/>
  <c r="BM455" i="10"/>
  <c r="BM453" i="10"/>
  <c r="BM451" i="10"/>
  <c r="BM425" i="10"/>
  <c r="BM423" i="10"/>
  <c r="BM421" i="10"/>
  <c r="BM419" i="10"/>
  <c r="BM415" i="10"/>
  <c r="BM413" i="10"/>
  <c r="BM411" i="10"/>
  <c r="BM431" i="10"/>
  <c r="BM429" i="10"/>
  <c r="BM427" i="10"/>
  <c r="BM386" i="10"/>
  <c r="BM384" i="10"/>
  <c r="BM382" i="10"/>
  <c r="BM380" i="10"/>
  <c r="BM378" i="10"/>
  <c r="BM376" i="10"/>
  <c r="BM374" i="10"/>
  <c r="BM372" i="10"/>
  <c r="BM408" i="10"/>
  <c r="BM406" i="10"/>
  <c r="BM404" i="10"/>
  <c r="BM402" i="10"/>
  <c r="BM416" i="10"/>
  <c r="BM414" i="10"/>
  <c r="BM412" i="10"/>
  <c r="BM410" i="10"/>
  <c r="BM432" i="10"/>
  <c r="BM430" i="10"/>
  <c r="BM428" i="10"/>
  <c r="BM426" i="10"/>
  <c r="BM399" i="10"/>
  <c r="BM397" i="10"/>
  <c r="BM395" i="10"/>
  <c r="BM393" i="10"/>
  <c r="BM391" i="10"/>
  <c r="BM389" i="10"/>
  <c r="BM403" i="10"/>
  <c r="BM394" i="10"/>
  <c r="BM405" i="10"/>
  <c r="BM396" i="10"/>
  <c r="BM375" i="10"/>
  <c r="BM373" i="10"/>
  <c r="BM369" i="10"/>
  <c r="BM407" i="10"/>
  <c r="BM398" i="10"/>
  <c r="BM390" i="10"/>
  <c r="BM377" i="10"/>
  <c r="BM370" i="10"/>
  <c r="BM367" i="10"/>
  <c r="BM422" i="10"/>
  <c r="BM420" i="10"/>
  <c r="BM400" i="10"/>
  <c r="BM388" i="10"/>
  <c r="BM379" i="10"/>
  <c r="BM381" i="10"/>
  <c r="BM354" i="10"/>
  <c r="BM353" i="10"/>
  <c r="BM351" i="10"/>
  <c r="BM344" i="10"/>
  <c r="BM418" i="10"/>
  <c r="BM383" i="10"/>
  <c r="BM385" i="10"/>
  <c r="BM371" i="10"/>
  <c r="BM365" i="10"/>
  <c r="BM361" i="10"/>
  <c r="BM357" i="10"/>
  <c r="BM348" i="10"/>
  <c r="BM337" i="10"/>
  <c r="BM335" i="10"/>
  <c r="BM333" i="10"/>
  <c r="BM362" i="10"/>
  <c r="BM336" i="10"/>
  <c r="BM325" i="10"/>
  <c r="BM392" i="10"/>
  <c r="BM366" i="10"/>
  <c r="BM364" i="10"/>
  <c r="BM359" i="10"/>
  <c r="BM358" i="10"/>
  <c r="BM331" i="10"/>
  <c r="BM330" i="10"/>
  <c r="BM329" i="10"/>
  <c r="BM308" i="10"/>
  <c r="BM306" i="10"/>
  <c r="BM304" i="10"/>
  <c r="BM424" i="10"/>
  <c r="BM356" i="10"/>
  <c r="BM316" i="10"/>
  <c r="BM314" i="10"/>
  <c r="BM312" i="10"/>
  <c r="BM289" i="10"/>
  <c r="BM287" i="10"/>
  <c r="BM285" i="10"/>
  <c r="BM260" i="10"/>
  <c r="BM258" i="10"/>
  <c r="BM295" i="10"/>
  <c r="BM293" i="10"/>
  <c r="BM291" i="10"/>
  <c r="BM363" i="10"/>
  <c r="BM341" i="10"/>
  <c r="BM339" i="10"/>
  <c r="BM301" i="10"/>
  <c r="BM299" i="10"/>
  <c r="BM297" i="10"/>
  <c r="BM282" i="10"/>
  <c r="BM280" i="10"/>
  <c r="BM278" i="10"/>
  <c r="BM276" i="10"/>
  <c r="BM274" i="10"/>
  <c r="BM272" i="10"/>
  <c r="BM235" i="10"/>
  <c r="BM233" i="10"/>
  <c r="BM231" i="10"/>
  <c r="BM227" i="10"/>
  <c r="BM222" i="10"/>
  <c r="BM220" i="10"/>
  <c r="BM218" i="10"/>
  <c r="BM360" i="10"/>
  <c r="BM342" i="10"/>
  <c r="BM340" i="10"/>
  <c r="BM326" i="10"/>
  <c r="BM315" i="10"/>
  <c r="BM313" i="10"/>
  <c r="BM311" i="10"/>
  <c r="BM288" i="10"/>
  <c r="BM286" i="10"/>
  <c r="BM352" i="10"/>
  <c r="BM334" i="10"/>
  <c r="BM294" i="10"/>
  <c r="BM279" i="10"/>
  <c r="BM257" i="10"/>
  <c r="BM347" i="10"/>
  <c r="BM298" i="10"/>
  <c r="BM259" i="10"/>
  <c r="BM225" i="10"/>
  <c r="BM255" i="10"/>
  <c r="BM253" i="10"/>
  <c r="BM251" i="10"/>
  <c r="BM249" i="10"/>
  <c r="BM247" i="10"/>
  <c r="BM245" i="10"/>
  <c r="BM243" i="10"/>
  <c r="BM302" i="10"/>
  <c r="BM281" i="10"/>
  <c r="BM309" i="10"/>
  <c r="BM254" i="10"/>
  <c r="BM252" i="10"/>
  <c r="BM250" i="10"/>
  <c r="BM248" i="10"/>
  <c r="BM246" i="10"/>
  <c r="BM244" i="10"/>
  <c r="BM242" i="10"/>
  <c r="BM240" i="10"/>
  <c r="BM238" i="10"/>
  <c r="BM230" i="10"/>
  <c r="BM203" i="10"/>
  <c r="BM201" i="10"/>
  <c r="BM199" i="10"/>
  <c r="BM172" i="10"/>
  <c r="BM153" i="10"/>
  <c r="BM151" i="10"/>
  <c r="BM149" i="10"/>
  <c r="BM273" i="10"/>
  <c r="BM232" i="10"/>
  <c r="BM215" i="10"/>
  <c r="BM213" i="10"/>
  <c r="BM211" i="10"/>
  <c r="BM209" i="10"/>
  <c r="BM207" i="10"/>
  <c r="BM188" i="10"/>
  <c r="BM180" i="10"/>
  <c r="BM178" i="10"/>
  <c r="BM176" i="10"/>
  <c r="BM159" i="10"/>
  <c r="BM157" i="10"/>
  <c r="BM305" i="10"/>
  <c r="BM300" i="10"/>
  <c r="BM275" i="10"/>
  <c r="BM321" i="10"/>
  <c r="BM319" i="10"/>
  <c r="BM239" i="10"/>
  <c r="BM228" i="10"/>
  <c r="BM208" i="10"/>
  <c r="BM204" i="10"/>
  <c r="BM196" i="10"/>
  <c r="BM190" i="10"/>
  <c r="BM184" i="10"/>
  <c r="BM182" i="10"/>
  <c r="BM163" i="10"/>
  <c r="BM158" i="10"/>
  <c r="BM154" i="10"/>
  <c r="BM97" i="10"/>
  <c r="BM95" i="10"/>
  <c r="BM80" i="10"/>
  <c r="BM292" i="10"/>
  <c r="BM210" i="10"/>
  <c r="BM141" i="10"/>
  <c r="BM120" i="10"/>
  <c r="BM118" i="10"/>
  <c r="BM116" i="10"/>
  <c r="BM114" i="10"/>
  <c r="BM101" i="10"/>
  <c r="BM99" i="10"/>
  <c r="BM86" i="10"/>
  <c r="BM84" i="10"/>
  <c r="BM212" i="10"/>
  <c r="BM197" i="10"/>
  <c r="BM183" i="10"/>
  <c r="BM175" i="10"/>
  <c r="BM164" i="10"/>
  <c r="BM144" i="10"/>
  <c r="BM126" i="10"/>
  <c r="BM124" i="10"/>
  <c r="BM122" i="10"/>
  <c r="BM105" i="10"/>
  <c r="BM103" i="10"/>
  <c r="BM241" i="10"/>
  <c r="BM223" i="10"/>
  <c r="BM219" i="10"/>
  <c r="BM214" i="10"/>
  <c r="BM187" i="10"/>
  <c r="BM177" i="10"/>
  <c r="BM173" i="10"/>
  <c r="BM138" i="10"/>
  <c r="BM136" i="10"/>
  <c r="BM134" i="10"/>
  <c r="BM132" i="10"/>
  <c r="BM130" i="10"/>
  <c r="BM111" i="10"/>
  <c r="BM109" i="10"/>
  <c r="BM92" i="10"/>
  <c r="BM90" i="10"/>
  <c r="BM77" i="10"/>
  <c r="BM75" i="10"/>
  <c r="BM322" i="10"/>
  <c r="BM320" i="10"/>
  <c r="BM318" i="10"/>
  <c r="BM237" i="10"/>
  <c r="BM179" i="10"/>
  <c r="BM161" i="10"/>
  <c r="BM145" i="10"/>
  <c r="BM143" i="10"/>
  <c r="BM96" i="10"/>
  <c r="BM81" i="10"/>
  <c r="BM79" i="10"/>
  <c r="BM307" i="10"/>
  <c r="BM270" i="10"/>
  <c r="BM269" i="10"/>
  <c r="BM268" i="10"/>
  <c r="BM267" i="10"/>
  <c r="BM266" i="10"/>
  <c r="BM265" i="10"/>
  <c r="BM264" i="10"/>
  <c r="BM263" i="10"/>
  <c r="BM262" i="10"/>
  <c r="BM234" i="10"/>
  <c r="BM224" i="10"/>
  <c r="BM169" i="10"/>
  <c r="BM167" i="10"/>
  <c r="BM148" i="10"/>
  <c r="BM142" i="10"/>
  <c r="BM119" i="10"/>
  <c r="BM117" i="10"/>
  <c r="BM115" i="10"/>
  <c r="BM100" i="10"/>
  <c r="BM85" i="10"/>
  <c r="BM83" i="10"/>
  <c r="BM277" i="10"/>
  <c r="BM200" i="10"/>
  <c r="BM191" i="10"/>
  <c r="BM150" i="10"/>
  <c r="BM127" i="10"/>
  <c r="BM125" i="10"/>
  <c r="BM123" i="10"/>
  <c r="BM106" i="10"/>
  <c r="BM104" i="10"/>
  <c r="BM217" i="10"/>
  <c r="BM206" i="10"/>
  <c r="BM202" i="10"/>
  <c r="BM192" i="10"/>
  <c r="BM189" i="10"/>
  <c r="BM170" i="10"/>
  <c r="BM168" i="10"/>
  <c r="BM166" i="10"/>
  <c r="BM156" i="10"/>
  <c r="BM152" i="10"/>
  <c r="BM137" i="10"/>
  <c r="BM135" i="10"/>
  <c r="BM133" i="10"/>
  <c r="BM131" i="10"/>
  <c r="BM129" i="10"/>
  <c r="BM110" i="10"/>
  <c r="BM108" i="10"/>
  <c r="BM93" i="10"/>
  <c r="BM91" i="10"/>
  <c r="BM89" i="10"/>
  <c r="BM71" i="10"/>
  <c r="BM50" i="10"/>
  <c r="BM21" i="10"/>
  <c r="BM73" i="10"/>
  <c r="BM66" i="10"/>
  <c r="BM49" i="10"/>
  <c r="BM27" i="10"/>
  <c r="BM26" i="10"/>
  <c r="BM25" i="10"/>
  <c r="BM24" i="10"/>
  <c r="BM23" i="10"/>
  <c r="BM18" i="10"/>
  <c r="BM14" i="10"/>
  <c r="BM12" i="10"/>
  <c r="BM10" i="10"/>
  <c r="BM69" i="10"/>
  <c r="BM57" i="10"/>
  <c r="BM48" i="10"/>
  <c r="BM35" i="10"/>
  <c r="BM34" i="10"/>
  <c r="BM33" i="10"/>
  <c r="BM32" i="10"/>
  <c r="BM31" i="10"/>
  <c r="BM30" i="10"/>
  <c r="BM29" i="10"/>
  <c r="BM8" i="10"/>
  <c r="BM65" i="10"/>
  <c r="BM63" i="10"/>
  <c r="BM62" i="10"/>
  <c r="BM61" i="10"/>
  <c r="BM60" i="10"/>
  <c r="BM59" i="10"/>
  <c r="BM56" i="10"/>
  <c r="BM44" i="10"/>
  <c r="BM43" i="10"/>
  <c r="BM42" i="10"/>
  <c r="BM41" i="10"/>
  <c r="BM40" i="10"/>
  <c r="BM39" i="10"/>
  <c r="BM38" i="10"/>
  <c r="BM37" i="10"/>
  <c r="BM20" i="10"/>
  <c r="BM76" i="10"/>
  <c r="BM67" i="10"/>
  <c r="BM55" i="10"/>
  <c r="BM47" i="10"/>
  <c r="BM70" i="10"/>
  <c r="BM54" i="10"/>
  <c r="BM15" i="10"/>
  <c r="BM13" i="10"/>
  <c r="BM11" i="10"/>
  <c r="BM9" i="10"/>
  <c r="BM19" i="10"/>
  <c r="BM68" i="10"/>
  <c r="BM53" i="10"/>
  <c r="BM51" i="10"/>
  <c r="BL874" i="10"/>
  <c r="BL872" i="10"/>
  <c r="BL871" i="10"/>
  <c r="BL870" i="10"/>
  <c r="BL869" i="10"/>
  <c r="BL868" i="10"/>
  <c r="BL867" i="10"/>
  <c r="BL861" i="10"/>
  <c r="BL859" i="10"/>
  <c r="BL854" i="10"/>
  <c r="BL864" i="10"/>
  <c r="BL863" i="10"/>
  <c r="BL873" i="10"/>
  <c r="BL865" i="10"/>
  <c r="BL837" i="10"/>
  <c r="BL831" i="10"/>
  <c r="BL862" i="10"/>
  <c r="BL860" i="10"/>
  <c r="BL858" i="10"/>
  <c r="BL852" i="10"/>
  <c r="BL855" i="10"/>
  <c r="BL847" i="10"/>
  <c r="BL844" i="10"/>
  <c r="BL843" i="10"/>
  <c r="BL840" i="10"/>
  <c r="BL836" i="10"/>
  <c r="BL853" i="10"/>
  <c r="BL850" i="10"/>
  <c r="BL849" i="10"/>
  <c r="BL829" i="10"/>
  <c r="BL811" i="10"/>
  <c r="BL809" i="10"/>
  <c r="BL834" i="10"/>
  <c r="BL833" i="10"/>
  <c r="BL819" i="10"/>
  <c r="BL817" i="10"/>
  <c r="BL815" i="10"/>
  <c r="BL813" i="10"/>
  <c r="BL842" i="10"/>
  <c r="BL841" i="10"/>
  <c r="BL838" i="10"/>
  <c r="BL826" i="10"/>
  <c r="BL825" i="10"/>
  <c r="BL832" i="10"/>
  <c r="BL828" i="10"/>
  <c r="BL851" i="10"/>
  <c r="BL835" i="10"/>
  <c r="BL827" i="10"/>
  <c r="BL823" i="10"/>
  <c r="BL822" i="10"/>
  <c r="BL820" i="10"/>
  <c r="BL846" i="10"/>
  <c r="BL845" i="10"/>
  <c r="BL824" i="10"/>
  <c r="BL806" i="10"/>
  <c r="BL804" i="10"/>
  <c r="BL781" i="10"/>
  <c r="BL856" i="10"/>
  <c r="BL808" i="10"/>
  <c r="BL785" i="10"/>
  <c r="BL772" i="10"/>
  <c r="BL793" i="10"/>
  <c r="BL790" i="10"/>
  <c r="BL795" i="10"/>
  <c r="BL792" i="10"/>
  <c r="BL816" i="10"/>
  <c r="BL799" i="10"/>
  <c r="BL801" i="10"/>
  <c r="BL798" i="10"/>
  <c r="BL818" i="10"/>
  <c r="BL814" i="10"/>
  <c r="BL800" i="10"/>
  <c r="BL810" i="10"/>
  <c r="BL807" i="10"/>
  <c r="BL805" i="10"/>
  <c r="BL789" i="10"/>
  <c r="BL777" i="10"/>
  <c r="BL769" i="10"/>
  <c r="BL767" i="10"/>
  <c r="BL746" i="10"/>
  <c r="BL744" i="10"/>
  <c r="BL742" i="10"/>
  <c r="BL740" i="10"/>
  <c r="BL791" i="10"/>
  <c r="BL788" i="10"/>
  <c r="BL782" i="10"/>
  <c r="BL780" i="10"/>
  <c r="BL771" i="10"/>
  <c r="BL756" i="10"/>
  <c r="BL754" i="10"/>
  <c r="BL752" i="10"/>
  <c r="BL750" i="10"/>
  <c r="BL748" i="10"/>
  <c r="BL776" i="10"/>
  <c r="BL764" i="10"/>
  <c r="BL762" i="10"/>
  <c r="BL797" i="10"/>
  <c r="BL775" i="10"/>
  <c r="BL787" i="10"/>
  <c r="BL770" i="10"/>
  <c r="BL768" i="10"/>
  <c r="BL766" i="10"/>
  <c r="BL796" i="10"/>
  <c r="BL774" i="10"/>
  <c r="BL794" i="10"/>
  <c r="BL738" i="10"/>
  <c r="BL736" i="10"/>
  <c r="BL734" i="10"/>
  <c r="BL732" i="10"/>
  <c r="BL730" i="10"/>
  <c r="BL728" i="10"/>
  <c r="BL726" i="10"/>
  <c r="BL724" i="10"/>
  <c r="BL722" i="10"/>
  <c r="BL720" i="10"/>
  <c r="BL718" i="10"/>
  <c r="BL716" i="10"/>
  <c r="BL763" i="10"/>
  <c r="BL753" i="10"/>
  <c r="BL759" i="10"/>
  <c r="BL760" i="10"/>
  <c r="BL751" i="10"/>
  <c r="BL745" i="10"/>
  <c r="BL743" i="10"/>
  <c r="BL741" i="10"/>
  <c r="BL739" i="10"/>
  <c r="BL758" i="10"/>
  <c r="BL755" i="10"/>
  <c r="BL749" i="10"/>
  <c r="BL723" i="10"/>
  <c r="BL725" i="10"/>
  <c r="BL714" i="10"/>
  <c r="BL712" i="10"/>
  <c r="BL710" i="10"/>
  <c r="BL708" i="10"/>
  <c r="BL706" i="10"/>
  <c r="BL704" i="10"/>
  <c r="BL702" i="10"/>
  <c r="BL700" i="10"/>
  <c r="BL698" i="10"/>
  <c r="BL727" i="10"/>
  <c r="BL717" i="10"/>
  <c r="BL733" i="10"/>
  <c r="BL729" i="10"/>
  <c r="BL719" i="10"/>
  <c r="BL713" i="10"/>
  <c r="BL721" i="10"/>
  <c r="BL715" i="10"/>
  <c r="BL735" i="10"/>
  <c r="BL731" i="10"/>
  <c r="BL701" i="10"/>
  <c r="BL737" i="10"/>
  <c r="BL703" i="10"/>
  <c r="BL690" i="10"/>
  <c r="BL711" i="10"/>
  <c r="BL707" i="10"/>
  <c r="BL692" i="10"/>
  <c r="BL697" i="10"/>
  <c r="BL694" i="10"/>
  <c r="BL699" i="10"/>
  <c r="BL696" i="10"/>
  <c r="BL709" i="10"/>
  <c r="BL695" i="10"/>
  <c r="BL693" i="10"/>
  <c r="BL688" i="10"/>
  <c r="BL686" i="10"/>
  <c r="BL684" i="10"/>
  <c r="BL705" i="10"/>
  <c r="BL689" i="10"/>
  <c r="BL687" i="10"/>
  <c r="BL685" i="10"/>
  <c r="BL683" i="10"/>
  <c r="BL681" i="10"/>
  <c r="BL679" i="10"/>
  <c r="BL673" i="10"/>
  <c r="BL671" i="10"/>
  <c r="BL669" i="10"/>
  <c r="BL667" i="10"/>
  <c r="BL665" i="10"/>
  <c r="BL663" i="10"/>
  <c r="BL677" i="10"/>
  <c r="BL675" i="10"/>
  <c r="BL682" i="10"/>
  <c r="BL674" i="10"/>
  <c r="BL672" i="10"/>
  <c r="BL670" i="10"/>
  <c r="BL668" i="10"/>
  <c r="BL666" i="10"/>
  <c r="BL664" i="10"/>
  <c r="BL662" i="10"/>
  <c r="BL660" i="10"/>
  <c r="BL680" i="10"/>
  <c r="BL657" i="10"/>
  <c r="BL653" i="10"/>
  <c r="BL658" i="10"/>
  <c r="BL654" i="10"/>
  <c r="BL650" i="10"/>
  <c r="BL649" i="10"/>
  <c r="BL644" i="10"/>
  <c r="BL614" i="10"/>
  <c r="BL612" i="10"/>
  <c r="BL610" i="10"/>
  <c r="BL630" i="10"/>
  <c r="BL622" i="10"/>
  <c r="BL620" i="10"/>
  <c r="BL618" i="10"/>
  <c r="BL659" i="10"/>
  <c r="BL642" i="10"/>
  <c r="BL639" i="10"/>
  <c r="BL638" i="10"/>
  <c r="BL628" i="10"/>
  <c r="BL652" i="10"/>
  <c r="BL651" i="10"/>
  <c r="BL647" i="10"/>
  <c r="BL640" i="10"/>
  <c r="BL635" i="10"/>
  <c r="BL615" i="10"/>
  <c r="BL613" i="10"/>
  <c r="BL611" i="10"/>
  <c r="BL609" i="10"/>
  <c r="BL633" i="10"/>
  <c r="BL676" i="10"/>
  <c r="BL645" i="10"/>
  <c r="BL627" i="10"/>
  <c r="BL625" i="10"/>
  <c r="BL641" i="10"/>
  <c r="BL619" i="10"/>
  <c r="BL646" i="10"/>
  <c r="BL626" i="10"/>
  <c r="BL602" i="10"/>
  <c r="BL593" i="10"/>
  <c r="BL588" i="10"/>
  <c r="BL655" i="10"/>
  <c r="BL603" i="10"/>
  <c r="BL599" i="10"/>
  <c r="BL661" i="10"/>
  <c r="BL631" i="10"/>
  <c r="BL605" i="10"/>
  <c r="BL598" i="10"/>
  <c r="BL656" i="10"/>
  <c r="BL621" i="10"/>
  <c r="BL585" i="10"/>
  <c r="BL582" i="10"/>
  <c r="BL580" i="10"/>
  <c r="BL578" i="10"/>
  <c r="BL576" i="10"/>
  <c r="BL574" i="10"/>
  <c r="BL572" i="10"/>
  <c r="BL570" i="10"/>
  <c r="BL643" i="10"/>
  <c r="BL637" i="10"/>
  <c r="BL617" i="10"/>
  <c r="BL601" i="10"/>
  <c r="BL634" i="10"/>
  <c r="BL600" i="10"/>
  <c r="BL583" i="10"/>
  <c r="BL597" i="10"/>
  <c r="BL569" i="10"/>
  <c r="BL567" i="10"/>
  <c r="BL565" i="10"/>
  <c r="BL563" i="10"/>
  <c r="BL561" i="10"/>
  <c r="BL604" i="10"/>
  <c r="BL589" i="10"/>
  <c r="BL573" i="10"/>
  <c r="BL594" i="10"/>
  <c r="BL556" i="10"/>
  <c r="BL554" i="10"/>
  <c r="BL595" i="10"/>
  <c r="BL568" i="10"/>
  <c r="BL566" i="10"/>
  <c r="BL564" i="10"/>
  <c r="BL562" i="10"/>
  <c r="BL577" i="10"/>
  <c r="BL547" i="10"/>
  <c r="BL606" i="10"/>
  <c r="BL592" i="10"/>
  <c r="BL558" i="10"/>
  <c r="BL551" i="10"/>
  <c r="BL579" i="10"/>
  <c r="BL571" i="10"/>
  <c r="BL548" i="10"/>
  <c r="BL546" i="10"/>
  <c r="BL552" i="10"/>
  <c r="BL550" i="10"/>
  <c r="BL596" i="10"/>
  <c r="BL527" i="10"/>
  <c r="BL525" i="10"/>
  <c r="BL590" i="10"/>
  <c r="BL581" i="10"/>
  <c r="BL584" i="10"/>
  <c r="BL575" i="10"/>
  <c r="BL559" i="10"/>
  <c r="BL544" i="10"/>
  <c r="BL542" i="10"/>
  <c r="BL540" i="10"/>
  <c r="BL538" i="10"/>
  <c r="BL534" i="10"/>
  <c r="BL532" i="10"/>
  <c r="BL530" i="10"/>
  <c r="BL522" i="10"/>
  <c r="BL520" i="10"/>
  <c r="BL514" i="10"/>
  <c r="BL512" i="10"/>
  <c r="BL510" i="10"/>
  <c r="BL508" i="10"/>
  <c r="BL504" i="10"/>
  <c r="BL502" i="10"/>
  <c r="BL500" i="10"/>
  <c r="BL498" i="10"/>
  <c r="BL496" i="10"/>
  <c r="BL494" i="10"/>
  <c r="BL492" i="10"/>
  <c r="BL490" i="10"/>
  <c r="BL488" i="10"/>
  <c r="BL555" i="10"/>
  <c r="BL515" i="10"/>
  <c r="BL543" i="10"/>
  <c r="BL541" i="10"/>
  <c r="BL539" i="10"/>
  <c r="BL537" i="10"/>
  <c r="BL535" i="10"/>
  <c r="BL526" i="10"/>
  <c r="BL524" i="10"/>
  <c r="BL518" i="10"/>
  <c r="BL516" i="10"/>
  <c r="BL513" i="10"/>
  <c r="BL511" i="10"/>
  <c r="BL509" i="10"/>
  <c r="BL505" i="10"/>
  <c r="BL503" i="10"/>
  <c r="BL501" i="10"/>
  <c r="BL499" i="10"/>
  <c r="BL497" i="10"/>
  <c r="BL495" i="10"/>
  <c r="BL493" i="10"/>
  <c r="BL491" i="10"/>
  <c r="BL485" i="10"/>
  <c r="BL483" i="10"/>
  <c r="BL481" i="10"/>
  <c r="BL479" i="10"/>
  <c r="BL477" i="10"/>
  <c r="BL475" i="10"/>
  <c r="BL473" i="10"/>
  <c r="BL471" i="10"/>
  <c r="BL469" i="10"/>
  <c r="BL467" i="10"/>
  <c r="BL465" i="10"/>
  <c r="BL463" i="10"/>
  <c r="BL461" i="10"/>
  <c r="BL459" i="10"/>
  <c r="BL457" i="10"/>
  <c r="BL455" i="10"/>
  <c r="BL453" i="10"/>
  <c r="BL533" i="10"/>
  <c r="BL531" i="10"/>
  <c r="BL529" i="10"/>
  <c r="BL521" i="10"/>
  <c r="BL432" i="10"/>
  <c r="BL430" i="10"/>
  <c r="BL428" i="10"/>
  <c r="BL426" i="10"/>
  <c r="BL424" i="10"/>
  <c r="BL422" i="10"/>
  <c r="BL420" i="10"/>
  <c r="BL418" i="10"/>
  <c r="BL517" i="10"/>
  <c r="BL487" i="10"/>
  <c r="BL448" i="10"/>
  <c r="BL446" i="10"/>
  <c r="BL444" i="10"/>
  <c r="BL442" i="10"/>
  <c r="BL440" i="10"/>
  <c r="BL438" i="10"/>
  <c r="BL436" i="10"/>
  <c r="BL434" i="10"/>
  <c r="BL486" i="10"/>
  <c r="BL431" i="10"/>
  <c r="BL429" i="10"/>
  <c r="BL427" i="10"/>
  <c r="BL536" i="10"/>
  <c r="BL447" i="10"/>
  <c r="BL445" i="10"/>
  <c r="BL443" i="10"/>
  <c r="BL441" i="10"/>
  <c r="BL439" i="10"/>
  <c r="BL437" i="10"/>
  <c r="BL435" i="10"/>
  <c r="BL478" i="10"/>
  <c r="BL470" i="10"/>
  <c r="BL462" i="10"/>
  <c r="BL407" i="10"/>
  <c r="BL405" i="10"/>
  <c r="BL403" i="10"/>
  <c r="BL456" i="10"/>
  <c r="BL425" i="10"/>
  <c r="BL423" i="10"/>
  <c r="BL421" i="10"/>
  <c r="BL419" i="10"/>
  <c r="BL415" i="10"/>
  <c r="BL413" i="10"/>
  <c r="BL411" i="10"/>
  <c r="BL480" i="10"/>
  <c r="BL472" i="10"/>
  <c r="BL464" i="10"/>
  <c r="BL454" i="10"/>
  <c r="BL400" i="10"/>
  <c r="BL398" i="10"/>
  <c r="BL396" i="10"/>
  <c r="BL394" i="10"/>
  <c r="BL392" i="10"/>
  <c r="BL390" i="10"/>
  <c r="BL388" i="10"/>
  <c r="BL482" i="10"/>
  <c r="BL474" i="10"/>
  <c r="BL466" i="10"/>
  <c r="BL458" i="10"/>
  <c r="BL451" i="10"/>
  <c r="BL408" i="10"/>
  <c r="BL406" i="10"/>
  <c r="BL404" i="10"/>
  <c r="BL402" i="10"/>
  <c r="BL452" i="10"/>
  <c r="BL416" i="10"/>
  <c r="BL414" i="10"/>
  <c r="BL412" i="10"/>
  <c r="BL410" i="10"/>
  <c r="BL484" i="10"/>
  <c r="BL476" i="10"/>
  <c r="BL468" i="10"/>
  <c r="BL460" i="10"/>
  <c r="BL385" i="10"/>
  <c r="BL383" i="10"/>
  <c r="BL381" i="10"/>
  <c r="BL379" i="10"/>
  <c r="BL377" i="10"/>
  <c r="BL375" i="10"/>
  <c r="BL373" i="10"/>
  <c r="BL371" i="10"/>
  <c r="BL369" i="10"/>
  <c r="BL489" i="10"/>
  <c r="BL450" i="10"/>
  <c r="BL395" i="10"/>
  <c r="BL382" i="10"/>
  <c r="BL366" i="10"/>
  <c r="BL362" i="10"/>
  <c r="BL358" i="10"/>
  <c r="BL397" i="10"/>
  <c r="BL389" i="10"/>
  <c r="BL384" i="10"/>
  <c r="BL399" i="10"/>
  <c r="BL386" i="10"/>
  <c r="BL370" i="10"/>
  <c r="BL367" i="10"/>
  <c r="BL374" i="10"/>
  <c r="BL364" i="10"/>
  <c r="BL360" i="10"/>
  <c r="BL356" i="10"/>
  <c r="BL342" i="10"/>
  <c r="BL340" i="10"/>
  <c r="BL325" i="10"/>
  <c r="BL376" i="10"/>
  <c r="BL391" i="10"/>
  <c r="BL378" i="10"/>
  <c r="BL372" i="10"/>
  <c r="BL331" i="10"/>
  <c r="BL329" i="10"/>
  <c r="BL322" i="10"/>
  <c r="BL320" i="10"/>
  <c r="BL318" i="10"/>
  <c r="BL352" i="10"/>
  <c r="BL351" i="10"/>
  <c r="BL337" i="10"/>
  <c r="BL334" i="10"/>
  <c r="BL354" i="10"/>
  <c r="BL353" i="10"/>
  <c r="BL336" i="10"/>
  <c r="BL302" i="10"/>
  <c r="BL300" i="10"/>
  <c r="BL298" i="10"/>
  <c r="BL365" i="10"/>
  <c r="BL359" i="10"/>
  <c r="BL357" i="10"/>
  <c r="BL330" i="10"/>
  <c r="BL308" i="10"/>
  <c r="BL306" i="10"/>
  <c r="BL304" i="10"/>
  <c r="BL254" i="10"/>
  <c r="BL252" i="10"/>
  <c r="BL250" i="10"/>
  <c r="BL248" i="10"/>
  <c r="BL246" i="10"/>
  <c r="BL244" i="10"/>
  <c r="BL242" i="10"/>
  <c r="BL240" i="10"/>
  <c r="BL238" i="10"/>
  <c r="BL361" i="10"/>
  <c r="BL344" i="10"/>
  <c r="BL316" i="10"/>
  <c r="BL314" i="10"/>
  <c r="BL312" i="10"/>
  <c r="BL289" i="10"/>
  <c r="BL287" i="10"/>
  <c r="BL285" i="10"/>
  <c r="BL393" i="10"/>
  <c r="BL380" i="10"/>
  <c r="BL295" i="10"/>
  <c r="BL293" i="10"/>
  <c r="BL291" i="10"/>
  <c r="BL270" i="10"/>
  <c r="BL268" i="10"/>
  <c r="BL266" i="10"/>
  <c r="BL264" i="10"/>
  <c r="BL262" i="10"/>
  <c r="BL225" i="10"/>
  <c r="BL347" i="10"/>
  <c r="BL333" i="10"/>
  <c r="BL321" i="10"/>
  <c r="BL319" i="10"/>
  <c r="BL309" i="10"/>
  <c r="BL307" i="10"/>
  <c r="BL305" i="10"/>
  <c r="BL335" i="10"/>
  <c r="BL326" i="10"/>
  <c r="BL315" i="10"/>
  <c r="BL313" i="10"/>
  <c r="BL311" i="10"/>
  <c r="BL292" i="10"/>
  <c r="BL277" i="10"/>
  <c r="BL269" i="10"/>
  <c r="BL267" i="10"/>
  <c r="BL265" i="10"/>
  <c r="BL263" i="10"/>
  <c r="BL228" i="10"/>
  <c r="BL348" i="10"/>
  <c r="BL341" i="10"/>
  <c r="BL339" i="10"/>
  <c r="BL294" i="10"/>
  <c r="BL279" i="10"/>
  <c r="BL257" i="10"/>
  <c r="BL299" i="10"/>
  <c r="BL286" i="10"/>
  <c r="BL259" i="10"/>
  <c r="BL258" i="10"/>
  <c r="BL260" i="10"/>
  <c r="BL255" i="10"/>
  <c r="BL253" i="10"/>
  <c r="BL251" i="10"/>
  <c r="BL249" i="10"/>
  <c r="BL247" i="10"/>
  <c r="BL245" i="10"/>
  <c r="BL243" i="10"/>
  <c r="BL241" i="10"/>
  <c r="BL288" i="10"/>
  <c r="BL281" i="10"/>
  <c r="BL272" i="10"/>
  <c r="BL231" i="10"/>
  <c r="BL197" i="10"/>
  <c r="BL190" i="10"/>
  <c r="BL187" i="10"/>
  <c r="BL170" i="10"/>
  <c r="BL168" i="10"/>
  <c r="BL166" i="10"/>
  <c r="BL363" i="10"/>
  <c r="BL297" i="10"/>
  <c r="BL274" i="10"/>
  <c r="BL233" i="10"/>
  <c r="BL230" i="10"/>
  <c r="BL218" i="10"/>
  <c r="BL203" i="10"/>
  <c r="BL201" i="10"/>
  <c r="BL199" i="10"/>
  <c r="BL172" i="10"/>
  <c r="BL153" i="10"/>
  <c r="BL151" i="10"/>
  <c r="BL149" i="10"/>
  <c r="BL280" i="10"/>
  <c r="BL276" i="10"/>
  <c r="BL273" i="10"/>
  <c r="BL301" i="10"/>
  <c r="BL217" i="10"/>
  <c r="BL209" i="10"/>
  <c r="BL206" i="10"/>
  <c r="BL202" i="10"/>
  <c r="BL192" i="10"/>
  <c r="BL189" i="10"/>
  <c r="BL188" i="10"/>
  <c r="BL159" i="10"/>
  <c r="BL156" i="10"/>
  <c r="BL152" i="10"/>
  <c r="BL137" i="10"/>
  <c r="BL135" i="10"/>
  <c r="BL133" i="10"/>
  <c r="BL131" i="10"/>
  <c r="BL129" i="10"/>
  <c r="BL110" i="10"/>
  <c r="BL108" i="10"/>
  <c r="BL93" i="10"/>
  <c r="BL91" i="10"/>
  <c r="BL89" i="10"/>
  <c r="BL76" i="10"/>
  <c r="BL239" i="10"/>
  <c r="BL211" i="10"/>
  <c r="BL208" i="10"/>
  <c r="BL204" i="10"/>
  <c r="BL196" i="10"/>
  <c r="BL184" i="10"/>
  <c r="BL182" i="10"/>
  <c r="BL163" i="10"/>
  <c r="BL158" i="10"/>
  <c r="BL154" i="10"/>
  <c r="BL97" i="10"/>
  <c r="BL95" i="10"/>
  <c r="BL80" i="10"/>
  <c r="BL213" i="10"/>
  <c r="BL210" i="10"/>
  <c r="BL176" i="10"/>
  <c r="BL141" i="10"/>
  <c r="BL120" i="10"/>
  <c r="BL118" i="10"/>
  <c r="BL116" i="10"/>
  <c r="BL114" i="10"/>
  <c r="BL101" i="10"/>
  <c r="BL99" i="10"/>
  <c r="BL86" i="10"/>
  <c r="BL84" i="10"/>
  <c r="BL222" i="10"/>
  <c r="BL215" i="10"/>
  <c r="BL212" i="10"/>
  <c r="BL183" i="10"/>
  <c r="BL178" i="10"/>
  <c r="BL175" i="10"/>
  <c r="BL164" i="10"/>
  <c r="BL144" i="10"/>
  <c r="BL126" i="10"/>
  <c r="BL124" i="10"/>
  <c r="BL122" i="10"/>
  <c r="BL105" i="10"/>
  <c r="BL103" i="10"/>
  <c r="BL282" i="10"/>
  <c r="BL223" i="10"/>
  <c r="BL220" i="10"/>
  <c r="BL219" i="10"/>
  <c r="BL214" i="10"/>
  <c r="BL180" i="10"/>
  <c r="BL177" i="10"/>
  <c r="BL173" i="10"/>
  <c r="BL138" i="10"/>
  <c r="BL136" i="10"/>
  <c r="BL134" i="10"/>
  <c r="BL132" i="10"/>
  <c r="BL130" i="10"/>
  <c r="BL111" i="10"/>
  <c r="BL109" i="10"/>
  <c r="BL92" i="10"/>
  <c r="BL90" i="10"/>
  <c r="BL77" i="10"/>
  <c r="BL75" i="10"/>
  <c r="BL237" i="10"/>
  <c r="BL179" i="10"/>
  <c r="BL161" i="10"/>
  <c r="BL145" i="10"/>
  <c r="BL143" i="10"/>
  <c r="BL96" i="10"/>
  <c r="BL81" i="10"/>
  <c r="BL79" i="10"/>
  <c r="BL278" i="10"/>
  <c r="BL275" i="10"/>
  <c r="BL235" i="10"/>
  <c r="BL234" i="10"/>
  <c r="BL227" i="10"/>
  <c r="BL224" i="10"/>
  <c r="BL169" i="10"/>
  <c r="BL167" i="10"/>
  <c r="BL148" i="10"/>
  <c r="BL142" i="10"/>
  <c r="BL119" i="10"/>
  <c r="BL117" i="10"/>
  <c r="BL115" i="10"/>
  <c r="BL100" i="10"/>
  <c r="BL85" i="10"/>
  <c r="BL83" i="10"/>
  <c r="BL232" i="10"/>
  <c r="BL207" i="10"/>
  <c r="BL200" i="10"/>
  <c r="BL191" i="10"/>
  <c r="BL157" i="10"/>
  <c r="BL150" i="10"/>
  <c r="BL127" i="10"/>
  <c r="BL125" i="10"/>
  <c r="BL123" i="10"/>
  <c r="BL106" i="10"/>
  <c r="BL104" i="10"/>
  <c r="BL68" i="10"/>
  <c r="BL53" i="10"/>
  <c r="BL51" i="10"/>
  <c r="BL71" i="10"/>
  <c r="BL50" i="10"/>
  <c r="BL21" i="10"/>
  <c r="BL8" i="10"/>
  <c r="BL73" i="10"/>
  <c r="BL66" i="10"/>
  <c r="BL49" i="10"/>
  <c r="BL27" i="10"/>
  <c r="BL26" i="10"/>
  <c r="BL25" i="10"/>
  <c r="BL24" i="10"/>
  <c r="BL23" i="10"/>
  <c r="BL18" i="10"/>
  <c r="BL14" i="10"/>
  <c r="BL12" i="10"/>
  <c r="BL10" i="10"/>
  <c r="BL69" i="10"/>
  <c r="BL57" i="10"/>
  <c r="BL48" i="10"/>
  <c r="BL35" i="10"/>
  <c r="BL34" i="10"/>
  <c r="BL33" i="10"/>
  <c r="BL32" i="10"/>
  <c r="BL31" i="10"/>
  <c r="BL30" i="10"/>
  <c r="BL29" i="10"/>
  <c r="BL65" i="10"/>
  <c r="BL63" i="10"/>
  <c r="BL62" i="10"/>
  <c r="BL61" i="10"/>
  <c r="BL60" i="10"/>
  <c r="BL59" i="10"/>
  <c r="BL56" i="10"/>
  <c r="BL44" i="10"/>
  <c r="BL43" i="10"/>
  <c r="BL42" i="10"/>
  <c r="BL41" i="10"/>
  <c r="BL40" i="10"/>
  <c r="BL39" i="10"/>
  <c r="BL38" i="10"/>
  <c r="BL37" i="10"/>
  <c r="BL20" i="10"/>
  <c r="BL67" i="10"/>
  <c r="BL55" i="10"/>
  <c r="BL47" i="10"/>
  <c r="BL70" i="10"/>
  <c r="BL54" i="10"/>
  <c r="BL15" i="10"/>
  <c r="BL13" i="10"/>
  <c r="BL11" i="10"/>
  <c r="BL9" i="10"/>
  <c r="BL19" i="10"/>
  <c r="BO873" i="10"/>
  <c r="BO871" i="10"/>
  <c r="BO869" i="10"/>
  <c r="BO867" i="10"/>
  <c r="BO874" i="10"/>
  <c r="BO863" i="10"/>
  <c r="BO859" i="10"/>
  <c r="BO865" i="10"/>
  <c r="BO864" i="10"/>
  <c r="BO862" i="10"/>
  <c r="BO855" i="10"/>
  <c r="BO861" i="10"/>
  <c r="BO846" i="10"/>
  <c r="BO844" i="10"/>
  <c r="BO842" i="10"/>
  <c r="BO840" i="10"/>
  <c r="BO860" i="10"/>
  <c r="BO852" i="10"/>
  <c r="BO854" i="10"/>
  <c r="BO858" i="10"/>
  <c r="BO856" i="10"/>
  <c r="BO837" i="10"/>
  <c r="BO836" i="10"/>
  <c r="BO851" i="10"/>
  <c r="BO845" i="10"/>
  <c r="BO841" i="10"/>
  <c r="BO870" i="10"/>
  <c r="BO872" i="10"/>
  <c r="BO868" i="10"/>
  <c r="BO834" i="10"/>
  <c r="BO835" i="10"/>
  <c r="BO810" i="10"/>
  <c r="BO853" i="10"/>
  <c r="BO849" i="10"/>
  <c r="BO838" i="10"/>
  <c r="BO833" i="10"/>
  <c r="BO826" i="10"/>
  <c r="BO831" i="10"/>
  <c r="BO827" i="10"/>
  <c r="BO823" i="10"/>
  <c r="BO820" i="10"/>
  <c r="BO832" i="10"/>
  <c r="BO829" i="10"/>
  <c r="BO828" i="10"/>
  <c r="BO822" i="10"/>
  <c r="BO847" i="10"/>
  <c r="BO824" i="10"/>
  <c r="BO850" i="10"/>
  <c r="BO843" i="10"/>
  <c r="BO825" i="10"/>
  <c r="BO814" i="10"/>
  <c r="BO807" i="10"/>
  <c r="BO805" i="10"/>
  <c r="BO782" i="10"/>
  <c r="BO780" i="10"/>
  <c r="BO796" i="10"/>
  <c r="BO795" i="10"/>
  <c r="BO819" i="10"/>
  <c r="BO798" i="10"/>
  <c r="BO797" i="10"/>
  <c r="BO818" i="10"/>
  <c r="BO817" i="10"/>
  <c r="BO813" i="10"/>
  <c r="BO800" i="10"/>
  <c r="BO799" i="10"/>
  <c r="BO801" i="10"/>
  <c r="BO811" i="10"/>
  <c r="BO809" i="10"/>
  <c r="BO806" i="10"/>
  <c r="BO804" i="10"/>
  <c r="BO815" i="10"/>
  <c r="BO808" i="10"/>
  <c r="BO792" i="10"/>
  <c r="BO791" i="10"/>
  <c r="BO781" i="10"/>
  <c r="BO764" i="10"/>
  <c r="BO762" i="10"/>
  <c r="BO816" i="10"/>
  <c r="BO794" i="10"/>
  <c r="BO793" i="10"/>
  <c r="BO785" i="10"/>
  <c r="BO770" i="10"/>
  <c r="BO768" i="10"/>
  <c r="BO766" i="10"/>
  <c r="BO745" i="10"/>
  <c r="BO743" i="10"/>
  <c r="BO741" i="10"/>
  <c r="BO739" i="10"/>
  <c r="BO789" i="10"/>
  <c r="BO772" i="10"/>
  <c r="BO751" i="10"/>
  <c r="BO759" i="10"/>
  <c r="BO758" i="10"/>
  <c r="BO753" i="10"/>
  <c r="BO750" i="10"/>
  <c r="BO790" i="10"/>
  <c r="BO787" i="10"/>
  <c r="BO777" i="10"/>
  <c r="BO769" i="10"/>
  <c r="BO788" i="10"/>
  <c r="BO774" i="10"/>
  <c r="BO771" i="10"/>
  <c r="BO775" i="10"/>
  <c r="BO776" i="10"/>
  <c r="BO763" i="10"/>
  <c r="BO749" i="10"/>
  <c r="BO748" i="10"/>
  <c r="BO754" i="10"/>
  <c r="BO760" i="10"/>
  <c r="BO755" i="10"/>
  <c r="BO746" i="10"/>
  <c r="BO744" i="10"/>
  <c r="BO742" i="10"/>
  <c r="BO740" i="10"/>
  <c r="BO736" i="10"/>
  <c r="BO752" i="10"/>
  <c r="BO767" i="10"/>
  <c r="BO729" i="10"/>
  <c r="BO726" i="10"/>
  <c r="BO756" i="10"/>
  <c r="BO731" i="10"/>
  <c r="BO728" i="10"/>
  <c r="BO733" i="10"/>
  <c r="BO724" i="10"/>
  <c r="BO719" i="10"/>
  <c r="BO718" i="10"/>
  <c r="BO725" i="10"/>
  <c r="BO721" i="10"/>
  <c r="BO715" i="10"/>
  <c r="BO735" i="10"/>
  <c r="BO734" i="10"/>
  <c r="BO730" i="10"/>
  <c r="BO720" i="10"/>
  <c r="BO714" i="10"/>
  <c r="BO738" i="10"/>
  <c r="BO737" i="10"/>
  <c r="BO723" i="10"/>
  <c r="BO722" i="10"/>
  <c r="BO716" i="10"/>
  <c r="BO717" i="10"/>
  <c r="BO707" i="10"/>
  <c r="BO704" i="10"/>
  <c r="BO732" i="10"/>
  <c r="BO727" i="10"/>
  <c r="BO709" i="10"/>
  <c r="BO706" i="10"/>
  <c r="BO712" i="10"/>
  <c r="BO708" i="10"/>
  <c r="BO698" i="10"/>
  <c r="BO695" i="10"/>
  <c r="BO694" i="10"/>
  <c r="BO693" i="10"/>
  <c r="BO688" i="10"/>
  <c r="BO686" i="10"/>
  <c r="BO684" i="10"/>
  <c r="BO682" i="10"/>
  <c r="BO680" i="10"/>
  <c r="BO696" i="10"/>
  <c r="BO701" i="10"/>
  <c r="BO700" i="10"/>
  <c r="BO713" i="10"/>
  <c r="BO710" i="10"/>
  <c r="BO705" i="10"/>
  <c r="BO689" i="10"/>
  <c r="BO687" i="10"/>
  <c r="BO685" i="10"/>
  <c r="BO711" i="10"/>
  <c r="BO702" i="10"/>
  <c r="BO697" i="10"/>
  <c r="BO692" i="10"/>
  <c r="BO703" i="10"/>
  <c r="BO699" i="10"/>
  <c r="BO690" i="10"/>
  <c r="BO677" i="10"/>
  <c r="BO676" i="10"/>
  <c r="BO675" i="10"/>
  <c r="BO681" i="10"/>
  <c r="BO674" i="10"/>
  <c r="BO672" i="10"/>
  <c r="BO670" i="10"/>
  <c r="BO668" i="10"/>
  <c r="BO666" i="10"/>
  <c r="BO673" i="10"/>
  <c r="BO671" i="10"/>
  <c r="BO669" i="10"/>
  <c r="BO667" i="10"/>
  <c r="BO658" i="10"/>
  <c r="BO654" i="10"/>
  <c r="BO650" i="10"/>
  <c r="BO664" i="10"/>
  <c r="BO679" i="10"/>
  <c r="BO665" i="10"/>
  <c r="BO663" i="10"/>
  <c r="BO661" i="10"/>
  <c r="BO647" i="10"/>
  <c r="BO645" i="10"/>
  <c r="BO643" i="10"/>
  <c r="BO641" i="10"/>
  <c r="BO639" i="10"/>
  <c r="BO637" i="10"/>
  <c r="BO683" i="10"/>
  <c r="BO628" i="10"/>
  <c r="BO626" i="10"/>
  <c r="BO655" i="10"/>
  <c r="BO652" i="10"/>
  <c r="BO651" i="10"/>
  <c r="BO638" i="10"/>
  <c r="BO615" i="10"/>
  <c r="BO613" i="10"/>
  <c r="BO611" i="10"/>
  <c r="BO609" i="10"/>
  <c r="BO633" i="10"/>
  <c r="BO653" i="10"/>
  <c r="BO646" i="10"/>
  <c r="BO627" i="10"/>
  <c r="BO625" i="10"/>
  <c r="BO630" i="10"/>
  <c r="BO644" i="10"/>
  <c r="BO634" i="10"/>
  <c r="BO605" i="10"/>
  <c r="BO603" i="10"/>
  <c r="BO601" i="10"/>
  <c r="BO649" i="10"/>
  <c r="BO657" i="10"/>
  <c r="BO621" i="10"/>
  <c r="BO604" i="10"/>
  <c r="BO594" i="10"/>
  <c r="BO593" i="10"/>
  <c r="BO590" i="10"/>
  <c r="BO585" i="10"/>
  <c r="BO656" i="10"/>
  <c r="BO606" i="10"/>
  <c r="BO596" i="10"/>
  <c r="BO595" i="10"/>
  <c r="BO659" i="10"/>
  <c r="BO635" i="10"/>
  <c r="BO631" i="10"/>
  <c r="BO620" i="10"/>
  <c r="BO617" i="10"/>
  <c r="BO610" i="10"/>
  <c r="BO662" i="10"/>
  <c r="BO612" i="10"/>
  <c r="BO660" i="10"/>
  <c r="BO599" i="10"/>
  <c r="BO589" i="10"/>
  <c r="BO584" i="10"/>
  <c r="BO622" i="10"/>
  <c r="BO597" i="10"/>
  <c r="BO592" i="10"/>
  <c r="BO588" i="10"/>
  <c r="BO640" i="10"/>
  <c r="BO600" i="10"/>
  <c r="BO618" i="10"/>
  <c r="BO614" i="10"/>
  <c r="BO602" i="10"/>
  <c r="BO598" i="10"/>
  <c r="BO575" i="10"/>
  <c r="BO572" i="10"/>
  <c r="BO558" i="10"/>
  <c r="BO642" i="10"/>
  <c r="BO576" i="10"/>
  <c r="BO577" i="10"/>
  <c r="BO569" i="10"/>
  <c r="BO567" i="10"/>
  <c r="BO565" i="10"/>
  <c r="BO563" i="10"/>
  <c r="BO561" i="10"/>
  <c r="BO619" i="10"/>
  <c r="BO573" i="10"/>
  <c r="BO555" i="10"/>
  <c r="BO581" i="10"/>
  <c r="BO578" i="10"/>
  <c r="BO559" i="10"/>
  <c r="BO544" i="10"/>
  <c r="BO542" i="10"/>
  <c r="BO540" i="10"/>
  <c r="BO538" i="10"/>
  <c r="BO536" i="10"/>
  <c r="BO534" i="10"/>
  <c r="BO532" i="10"/>
  <c r="BO530" i="10"/>
  <c r="BO526" i="10"/>
  <c r="BO524" i="10"/>
  <c r="BO522" i="10"/>
  <c r="BO520" i="10"/>
  <c r="BO518" i="10"/>
  <c r="BO516" i="10"/>
  <c r="BO582" i="10"/>
  <c r="BO574" i="10"/>
  <c r="BO548" i="10"/>
  <c r="BO546" i="10"/>
  <c r="BO583" i="10"/>
  <c r="BO543" i="10"/>
  <c r="BO541" i="10"/>
  <c r="BO539" i="10"/>
  <c r="BO537" i="10"/>
  <c r="BO568" i="10"/>
  <c r="BO566" i="10"/>
  <c r="BO564" i="10"/>
  <c r="BO562" i="10"/>
  <c r="BO547" i="10"/>
  <c r="BO571" i="10"/>
  <c r="BO556" i="10"/>
  <c r="BO551" i="10"/>
  <c r="BO570" i="10"/>
  <c r="BO554" i="10"/>
  <c r="BO533" i="10"/>
  <c r="BO531" i="10"/>
  <c r="BO529" i="10"/>
  <c r="BO521" i="10"/>
  <c r="BO580" i="10"/>
  <c r="BO579" i="10"/>
  <c r="BO550" i="10"/>
  <c r="BO515" i="10"/>
  <c r="BO527" i="10"/>
  <c r="BO525" i="10"/>
  <c r="BO517" i="10"/>
  <c r="BO535" i="10"/>
  <c r="BO508" i="10"/>
  <c r="BO498" i="10"/>
  <c r="BO490" i="10"/>
  <c r="BO513" i="10"/>
  <c r="BO503" i="10"/>
  <c r="BO495" i="10"/>
  <c r="BO487" i="10"/>
  <c r="BO484" i="10"/>
  <c r="BO482" i="10"/>
  <c r="BO480" i="10"/>
  <c r="BO478" i="10"/>
  <c r="BO476" i="10"/>
  <c r="BO474" i="10"/>
  <c r="BO472" i="10"/>
  <c r="BO470" i="10"/>
  <c r="BO468" i="10"/>
  <c r="BO466" i="10"/>
  <c r="BO464" i="10"/>
  <c r="BO462" i="10"/>
  <c r="BO460" i="10"/>
  <c r="BO458" i="10"/>
  <c r="BO510" i="10"/>
  <c r="BO500" i="10"/>
  <c r="BO492" i="10"/>
  <c r="BO505" i="10"/>
  <c r="BO497" i="10"/>
  <c r="BO489" i="10"/>
  <c r="BO431" i="10"/>
  <c r="BO429" i="10"/>
  <c r="BO427" i="10"/>
  <c r="BO425" i="10"/>
  <c r="BO423" i="10"/>
  <c r="BO421" i="10"/>
  <c r="BO419" i="10"/>
  <c r="BO504" i="10"/>
  <c r="BO496" i="10"/>
  <c r="BO552" i="10"/>
  <c r="BO514" i="10"/>
  <c r="BO511" i="10"/>
  <c r="BO501" i="10"/>
  <c r="BO493" i="10"/>
  <c r="BO432" i="10"/>
  <c r="BO430" i="10"/>
  <c r="BO428" i="10"/>
  <c r="BO426" i="10"/>
  <c r="BO486" i="10"/>
  <c r="BO485" i="10"/>
  <c r="BO477" i="10"/>
  <c r="BO469" i="10"/>
  <c r="BO461" i="10"/>
  <c r="BO456" i="10"/>
  <c r="BO453" i="10"/>
  <c r="BO441" i="10"/>
  <c r="BO424" i="10"/>
  <c r="BO422" i="10"/>
  <c r="BO420" i="10"/>
  <c r="BO400" i="10"/>
  <c r="BO398" i="10"/>
  <c r="BO396" i="10"/>
  <c r="BO394" i="10"/>
  <c r="BO392" i="10"/>
  <c r="BO390" i="10"/>
  <c r="BO388" i="10"/>
  <c r="BO512" i="10"/>
  <c r="BO502" i="10"/>
  <c r="BO494" i="10"/>
  <c r="BO488" i="10"/>
  <c r="BO446" i="10"/>
  <c r="BO438" i="10"/>
  <c r="BO408" i="10"/>
  <c r="BO406" i="10"/>
  <c r="BO404" i="10"/>
  <c r="BO402" i="10"/>
  <c r="BO479" i="10"/>
  <c r="BO471" i="10"/>
  <c r="BO463" i="10"/>
  <c r="BO454" i="10"/>
  <c r="BO443" i="10"/>
  <c r="BO435" i="10"/>
  <c r="BO451" i="10"/>
  <c r="BO448" i="10"/>
  <c r="BO440" i="10"/>
  <c r="BO385" i="10"/>
  <c r="BO383" i="10"/>
  <c r="BO381" i="10"/>
  <c r="BO379" i="10"/>
  <c r="BO377" i="10"/>
  <c r="BO375" i="10"/>
  <c r="BO509" i="10"/>
  <c r="BO499" i="10"/>
  <c r="BO491" i="10"/>
  <c r="BO481" i="10"/>
  <c r="BO473" i="10"/>
  <c r="BO465" i="10"/>
  <c r="BO457" i="10"/>
  <c r="BO452" i="10"/>
  <c r="BO445" i="10"/>
  <c r="BO437" i="10"/>
  <c r="BO399" i="10"/>
  <c r="BO397" i="10"/>
  <c r="BO395" i="10"/>
  <c r="BO393" i="10"/>
  <c r="BO391" i="10"/>
  <c r="BO442" i="10"/>
  <c r="BO434" i="10"/>
  <c r="BO418" i="10"/>
  <c r="BO407" i="10"/>
  <c r="BO405" i="10"/>
  <c r="BO403" i="10"/>
  <c r="BO483" i="10"/>
  <c r="BO475" i="10"/>
  <c r="BO467" i="10"/>
  <c r="BO459" i="10"/>
  <c r="BO455" i="10"/>
  <c r="BO450" i="10"/>
  <c r="BO447" i="10"/>
  <c r="BO439" i="10"/>
  <c r="BO415" i="10"/>
  <c r="BO413" i="10"/>
  <c r="BO411" i="10"/>
  <c r="BO366" i="10"/>
  <c r="BO364" i="10"/>
  <c r="BO362" i="10"/>
  <c r="BO360" i="10"/>
  <c r="BO358" i="10"/>
  <c r="BO356" i="10"/>
  <c r="BO444" i="10"/>
  <c r="BO436" i="10"/>
  <c r="BO410" i="10"/>
  <c r="BO384" i="10"/>
  <c r="BO370" i="10"/>
  <c r="BO367" i="10"/>
  <c r="BO363" i="10"/>
  <c r="BO359" i="10"/>
  <c r="BO386" i="10"/>
  <c r="BO412" i="10"/>
  <c r="BO374" i="10"/>
  <c r="BO414" i="10"/>
  <c r="BO376" i="10"/>
  <c r="BO372" i="10"/>
  <c r="BO371" i="10"/>
  <c r="BO365" i="10"/>
  <c r="BO361" i="10"/>
  <c r="BO357" i="10"/>
  <c r="BO348" i="10"/>
  <c r="BO337" i="10"/>
  <c r="BO335" i="10"/>
  <c r="BO333" i="10"/>
  <c r="BO378" i="10"/>
  <c r="BO416" i="10"/>
  <c r="BO380" i="10"/>
  <c r="BO352" i="10"/>
  <c r="BO389" i="10"/>
  <c r="BO382" i="10"/>
  <c r="BO354" i="10"/>
  <c r="BO331" i="10"/>
  <c r="BO329" i="10"/>
  <c r="BO316" i="10"/>
  <c r="BO314" i="10"/>
  <c r="BO312" i="10"/>
  <c r="BO344" i="10"/>
  <c r="BO295" i="10"/>
  <c r="BO301" i="10"/>
  <c r="BO299" i="10"/>
  <c r="BO297" i="10"/>
  <c r="BO282" i="10"/>
  <c r="BO280" i="10"/>
  <c r="BO278" i="10"/>
  <c r="BO276" i="10"/>
  <c r="BO274" i="10"/>
  <c r="BO272" i="10"/>
  <c r="BO235" i="10"/>
  <c r="BO233" i="10"/>
  <c r="BO231" i="10"/>
  <c r="BO227" i="10"/>
  <c r="BO222" i="10"/>
  <c r="BO220" i="10"/>
  <c r="BO218" i="10"/>
  <c r="BO347" i="10"/>
  <c r="BO341" i="10"/>
  <c r="BO339" i="10"/>
  <c r="BO321" i="10"/>
  <c r="BO319" i="10"/>
  <c r="BO309" i="10"/>
  <c r="BO307" i="10"/>
  <c r="BO305" i="10"/>
  <c r="BO342" i="10"/>
  <c r="BO340" i="10"/>
  <c r="BO322" i="10"/>
  <c r="BO320" i="10"/>
  <c r="BO318" i="10"/>
  <c r="BO315" i="10"/>
  <c r="BO313" i="10"/>
  <c r="BO311" i="10"/>
  <c r="BO288" i="10"/>
  <c r="BO286" i="10"/>
  <c r="BO259" i="10"/>
  <c r="BO257" i="10"/>
  <c r="BO223" i="10"/>
  <c r="BO373" i="10"/>
  <c r="BO351" i="10"/>
  <c r="BO336" i="10"/>
  <c r="BO325" i="10"/>
  <c r="BO302" i="10"/>
  <c r="BO300" i="10"/>
  <c r="BO298" i="10"/>
  <c r="BO281" i="10"/>
  <c r="BO353" i="10"/>
  <c r="BO330" i="10"/>
  <c r="BO308" i="10"/>
  <c r="BO306" i="10"/>
  <c r="BO258" i="10"/>
  <c r="BO225" i="10"/>
  <c r="BO224" i="10"/>
  <c r="BO304" i="10"/>
  <c r="BO289" i="10"/>
  <c r="BO260" i="10"/>
  <c r="BO255" i="10"/>
  <c r="BO253" i="10"/>
  <c r="BO251" i="10"/>
  <c r="BO249" i="10"/>
  <c r="BO247" i="10"/>
  <c r="BO245" i="10"/>
  <c r="BO243" i="10"/>
  <c r="BO241" i="10"/>
  <c r="BO239" i="10"/>
  <c r="BO237" i="10"/>
  <c r="BO334" i="10"/>
  <c r="BO326" i="10"/>
  <c r="BO254" i="10"/>
  <c r="BO252" i="10"/>
  <c r="BO250" i="10"/>
  <c r="BO248" i="10"/>
  <c r="BO246" i="10"/>
  <c r="BO244" i="10"/>
  <c r="BO291" i="10"/>
  <c r="BO273" i="10"/>
  <c r="BO293" i="10"/>
  <c r="BO275" i="10"/>
  <c r="BO234" i="10"/>
  <c r="BO219" i="10"/>
  <c r="BO217" i="10"/>
  <c r="BO191" i="10"/>
  <c r="BO184" i="10"/>
  <c r="BO182" i="10"/>
  <c r="BO163" i="10"/>
  <c r="BO161" i="10"/>
  <c r="BO144" i="10"/>
  <c r="BO369" i="10"/>
  <c r="BO285" i="10"/>
  <c r="BO277" i="10"/>
  <c r="BO269" i="10"/>
  <c r="BO267" i="10"/>
  <c r="BO265" i="10"/>
  <c r="BO263" i="10"/>
  <c r="BO228" i="10"/>
  <c r="BO196" i="10"/>
  <c r="BO169" i="10"/>
  <c r="BO167" i="10"/>
  <c r="BO292" i="10"/>
  <c r="BO279" i="10"/>
  <c r="BO270" i="10"/>
  <c r="BO268" i="10"/>
  <c r="BO266" i="10"/>
  <c r="BO264" i="10"/>
  <c r="BO262" i="10"/>
  <c r="BO212" i="10"/>
  <c r="BO211" i="10"/>
  <c r="BO197" i="10"/>
  <c r="BO183" i="10"/>
  <c r="BO175" i="10"/>
  <c r="BO164" i="10"/>
  <c r="BO126" i="10"/>
  <c r="BO124" i="10"/>
  <c r="BO122" i="10"/>
  <c r="BO105" i="10"/>
  <c r="BO103" i="10"/>
  <c r="BO214" i="10"/>
  <c r="BO213" i="10"/>
  <c r="BO187" i="10"/>
  <c r="BO177" i="10"/>
  <c r="BO176" i="10"/>
  <c r="BO173" i="10"/>
  <c r="BO138" i="10"/>
  <c r="BO136" i="10"/>
  <c r="BO134" i="10"/>
  <c r="BO132" i="10"/>
  <c r="BO130" i="10"/>
  <c r="BO111" i="10"/>
  <c r="BO109" i="10"/>
  <c r="BO92" i="10"/>
  <c r="BO90" i="10"/>
  <c r="BO77" i="10"/>
  <c r="BO242" i="10"/>
  <c r="BO215" i="10"/>
  <c r="BO179" i="10"/>
  <c r="BO178" i="10"/>
  <c r="BO172" i="10"/>
  <c r="BO145" i="10"/>
  <c r="BO143" i="10"/>
  <c r="BO96" i="10"/>
  <c r="BO81" i="10"/>
  <c r="BO79" i="10"/>
  <c r="BO180" i="10"/>
  <c r="BO148" i="10"/>
  <c r="BO142" i="10"/>
  <c r="BO119" i="10"/>
  <c r="BO117" i="10"/>
  <c r="BO115" i="10"/>
  <c r="BO100" i="10"/>
  <c r="BO85" i="10"/>
  <c r="BO83" i="10"/>
  <c r="BO240" i="10"/>
  <c r="BO200" i="10"/>
  <c r="BO150" i="10"/>
  <c r="BO127" i="10"/>
  <c r="BO125" i="10"/>
  <c r="BO123" i="10"/>
  <c r="BO106" i="10"/>
  <c r="BO104" i="10"/>
  <c r="BO294" i="10"/>
  <c r="BO287" i="10"/>
  <c r="BO230" i="10"/>
  <c r="BO206" i="10"/>
  <c r="BO202" i="10"/>
  <c r="BO199" i="10"/>
  <c r="BO192" i="10"/>
  <c r="BO189" i="10"/>
  <c r="BO170" i="10"/>
  <c r="BO168" i="10"/>
  <c r="BO166" i="10"/>
  <c r="BO156" i="10"/>
  <c r="BO152" i="10"/>
  <c r="BO149" i="10"/>
  <c r="BO137" i="10"/>
  <c r="BO135" i="10"/>
  <c r="BO133" i="10"/>
  <c r="BO131" i="10"/>
  <c r="BO129" i="10"/>
  <c r="BO110" i="10"/>
  <c r="BO108" i="10"/>
  <c r="BO93" i="10"/>
  <c r="BO91" i="10"/>
  <c r="BO89" i="10"/>
  <c r="BO76" i="10"/>
  <c r="BO238" i="10"/>
  <c r="BO232" i="10"/>
  <c r="BO208" i="10"/>
  <c r="BO207" i="10"/>
  <c r="BO204" i="10"/>
  <c r="BO201" i="10"/>
  <c r="BO190" i="10"/>
  <c r="BO158" i="10"/>
  <c r="BO157" i="10"/>
  <c r="BO154" i="10"/>
  <c r="BO151" i="10"/>
  <c r="BO97" i="10"/>
  <c r="BO95" i="10"/>
  <c r="BO80" i="10"/>
  <c r="BO210" i="10"/>
  <c r="BO209" i="10"/>
  <c r="BO203" i="10"/>
  <c r="BO188" i="10"/>
  <c r="BO159" i="10"/>
  <c r="BO153" i="10"/>
  <c r="BO141" i="10"/>
  <c r="BO120" i="10"/>
  <c r="BO118" i="10"/>
  <c r="BO116" i="10"/>
  <c r="BO114" i="10"/>
  <c r="BO101" i="10"/>
  <c r="BO99" i="10"/>
  <c r="BO86" i="10"/>
  <c r="BO84" i="10"/>
  <c r="BO69" i="10"/>
  <c r="BO57" i="10"/>
  <c r="BO48" i="10"/>
  <c r="BO35" i="10"/>
  <c r="BO34" i="10"/>
  <c r="BO33" i="10"/>
  <c r="BO32" i="10"/>
  <c r="BO31" i="10"/>
  <c r="BO30" i="10"/>
  <c r="BO29" i="10"/>
  <c r="BO8" i="10"/>
  <c r="BO75" i="10"/>
  <c r="BO65" i="10"/>
  <c r="BO63" i="10"/>
  <c r="BO62" i="10"/>
  <c r="BO61" i="10"/>
  <c r="BO60" i="10"/>
  <c r="BO59" i="10"/>
  <c r="BO56" i="10"/>
  <c r="BO44" i="10"/>
  <c r="BO43" i="10"/>
  <c r="BO42" i="10"/>
  <c r="BO41" i="10"/>
  <c r="BO40" i="10"/>
  <c r="BO39" i="10"/>
  <c r="BO38" i="10"/>
  <c r="BO37" i="10"/>
  <c r="BO20" i="10"/>
  <c r="BO67" i="10"/>
  <c r="BO55" i="10"/>
  <c r="BO47" i="10"/>
  <c r="BO70" i="10"/>
  <c r="BO54" i="10"/>
  <c r="BO15" i="10"/>
  <c r="BO13" i="10"/>
  <c r="BO11" i="10"/>
  <c r="BO9" i="10"/>
  <c r="BO19" i="10"/>
  <c r="BO68" i="10"/>
  <c r="BO53" i="10"/>
  <c r="BO51" i="10"/>
  <c r="BO71" i="10"/>
  <c r="BO50" i="10"/>
  <c r="BO21" i="10"/>
  <c r="BO73" i="10"/>
  <c r="BO66" i="10"/>
  <c r="BO49" i="10"/>
  <c r="BO27" i="10"/>
  <c r="BO26" i="10"/>
  <c r="BO25" i="10"/>
  <c r="BO24" i="10"/>
  <c r="BO23" i="10"/>
  <c r="BO18" i="10"/>
  <c r="BO14" i="10"/>
  <c r="BO12" i="10"/>
  <c r="BO10" i="10"/>
  <c r="S30" i="6"/>
  <c r="Y29" i="4"/>
  <c r="S24" i="6"/>
  <c r="Y23" i="4"/>
  <c r="Y34" i="4"/>
  <c r="S35" i="6"/>
  <c r="S20" i="6"/>
  <c r="Y19" i="4"/>
  <c r="S36" i="6"/>
  <c r="Y35" i="4"/>
  <c r="BR874" i="10"/>
  <c r="BR873" i="10"/>
  <c r="BR871" i="10"/>
  <c r="BR869" i="10"/>
  <c r="BR867" i="10"/>
  <c r="BR864" i="10"/>
  <c r="BR872" i="10"/>
  <c r="BR870" i="10"/>
  <c r="BR868" i="10"/>
  <c r="BR860" i="10"/>
  <c r="BR858" i="10"/>
  <c r="BR865" i="10"/>
  <c r="BR856" i="10"/>
  <c r="BR859" i="10"/>
  <c r="BR855" i="10"/>
  <c r="BR854" i="10"/>
  <c r="BR837" i="10"/>
  <c r="BR835" i="10"/>
  <c r="BR833" i="10"/>
  <c r="BR863" i="10"/>
  <c r="BR862" i="10"/>
  <c r="BR861" i="10"/>
  <c r="BR853" i="10"/>
  <c r="BR852" i="10"/>
  <c r="BR849" i="10"/>
  <c r="BR847" i="10"/>
  <c r="BR845" i="10"/>
  <c r="BR843" i="10"/>
  <c r="BR841" i="10"/>
  <c r="BR846" i="10"/>
  <c r="BR844" i="10"/>
  <c r="BR842" i="10"/>
  <c r="BR840" i="10"/>
  <c r="BR832" i="10"/>
  <c r="BR829" i="10"/>
  <c r="BR827" i="10"/>
  <c r="BR825" i="10"/>
  <c r="BR823" i="10"/>
  <c r="BR834" i="10"/>
  <c r="BR851" i="10"/>
  <c r="BR824" i="10"/>
  <c r="BR838" i="10"/>
  <c r="BR826" i="10"/>
  <c r="BR831" i="10"/>
  <c r="BR828" i="10"/>
  <c r="BR822" i="10"/>
  <c r="BR819" i="10"/>
  <c r="BR818" i="10"/>
  <c r="BR820" i="10"/>
  <c r="BR836" i="10"/>
  <c r="BR850" i="10"/>
  <c r="BR815" i="10"/>
  <c r="BR814" i="10"/>
  <c r="BR800" i="10"/>
  <c r="BR798" i="10"/>
  <c r="BR796" i="10"/>
  <c r="BR794" i="10"/>
  <c r="BR792" i="10"/>
  <c r="BR790" i="10"/>
  <c r="BR788" i="10"/>
  <c r="BR777" i="10"/>
  <c r="BR775" i="10"/>
  <c r="BR817" i="10"/>
  <c r="BR816" i="10"/>
  <c r="BR801" i="10"/>
  <c r="BR776" i="10"/>
  <c r="BR813" i="10"/>
  <c r="BR787" i="10"/>
  <c r="BR811" i="10"/>
  <c r="BR810" i="10"/>
  <c r="BR809" i="10"/>
  <c r="BR807" i="10"/>
  <c r="BR806" i="10"/>
  <c r="BR805" i="10"/>
  <c r="BR804" i="10"/>
  <c r="BR808" i="10"/>
  <c r="BR797" i="10"/>
  <c r="BR759" i="10"/>
  <c r="BR799" i="10"/>
  <c r="BR774" i="10"/>
  <c r="BR763" i="10"/>
  <c r="BR780" i="10"/>
  <c r="BR754" i="10"/>
  <c r="BR753" i="10"/>
  <c r="BR795" i="10"/>
  <c r="BR770" i="10"/>
  <c r="BR769" i="10"/>
  <c r="BR768" i="10"/>
  <c r="BR767" i="10"/>
  <c r="BR766" i="10"/>
  <c r="BR756" i="10"/>
  <c r="BR755" i="10"/>
  <c r="BR793" i="10"/>
  <c r="BR791" i="10"/>
  <c r="BR785" i="10"/>
  <c r="BR781" i="10"/>
  <c r="BR789" i="10"/>
  <c r="BR772" i="10"/>
  <c r="BR782" i="10"/>
  <c r="BR758" i="10"/>
  <c r="BR750" i="10"/>
  <c r="BR749" i="10"/>
  <c r="BR760" i="10"/>
  <c r="BR752" i="10"/>
  <c r="BR751" i="10"/>
  <c r="BR746" i="10"/>
  <c r="BR745" i="10"/>
  <c r="BR744" i="10"/>
  <c r="BR743" i="10"/>
  <c r="BR742" i="10"/>
  <c r="BR741" i="10"/>
  <c r="BR740" i="10"/>
  <c r="BR739" i="10"/>
  <c r="BR738" i="10"/>
  <c r="BR737" i="10"/>
  <c r="BR764" i="10"/>
  <c r="BR771" i="10"/>
  <c r="BR762" i="10"/>
  <c r="BR732" i="10"/>
  <c r="BR731" i="10"/>
  <c r="BR716" i="10"/>
  <c r="BR715" i="10"/>
  <c r="BR748" i="10"/>
  <c r="BR734" i="10"/>
  <c r="BR733" i="10"/>
  <c r="BR718" i="10"/>
  <c r="BR717" i="10"/>
  <c r="BR720" i="10"/>
  <c r="BR719" i="10"/>
  <c r="BR714" i="10"/>
  <c r="BR713" i="10"/>
  <c r="BR729" i="10"/>
  <c r="BR725" i="10"/>
  <c r="BR721" i="10"/>
  <c r="BR735" i="10"/>
  <c r="BR730" i="10"/>
  <c r="BR722" i="10"/>
  <c r="BR726" i="10"/>
  <c r="BR736" i="10"/>
  <c r="BR723" i="10"/>
  <c r="BR727" i="10"/>
  <c r="BR724" i="10"/>
  <c r="BR710" i="10"/>
  <c r="BR709" i="10"/>
  <c r="BR695" i="10"/>
  <c r="BR728" i="10"/>
  <c r="BR712" i="10"/>
  <c r="BR711" i="10"/>
  <c r="BR704" i="10"/>
  <c r="BR677" i="10"/>
  <c r="BR701" i="10"/>
  <c r="BR687" i="10"/>
  <c r="BR685" i="10"/>
  <c r="BR683" i="10"/>
  <c r="BR681" i="10"/>
  <c r="BR679" i="10"/>
  <c r="BR689" i="10"/>
  <c r="BR705" i="10"/>
  <c r="BR702" i="10"/>
  <c r="BR692" i="10"/>
  <c r="BR706" i="10"/>
  <c r="BR690" i="10"/>
  <c r="BR698" i="10"/>
  <c r="BR697" i="10"/>
  <c r="BR694" i="10"/>
  <c r="BR688" i="10"/>
  <c r="BR686" i="10"/>
  <c r="BR707" i="10"/>
  <c r="BR703" i="10"/>
  <c r="BR699" i="10"/>
  <c r="BR696" i="10"/>
  <c r="BR693" i="10"/>
  <c r="BR708" i="10"/>
  <c r="BR700" i="10"/>
  <c r="BR674" i="10"/>
  <c r="BR672" i="10"/>
  <c r="BR670" i="10"/>
  <c r="BR668" i="10"/>
  <c r="BR666" i="10"/>
  <c r="BR664" i="10"/>
  <c r="BR662" i="10"/>
  <c r="BR660" i="10"/>
  <c r="BR658" i="10"/>
  <c r="BR656" i="10"/>
  <c r="BR654" i="10"/>
  <c r="BR652" i="10"/>
  <c r="BR682" i="10"/>
  <c r="BR673" i="10"/>
  <c r="BR671" i="10"/>
  <c r="BR669" i="10"/>
  <c r="BR667" i="10"/>
  <c r="BR665" i="10"/>
  <c r="BR676" i="10"/>
  <c r="BR684" i="10"/>
  <c r="BR680" i="10"/>
  <c r="BR675" i="10"/>
  <c r="BR647" i="10"/>
  <c r="BR645" i="10"/>
  <c r="BR643" i="10"/>
  <c r="BR641" i="10"/>
  <c r="BR651" i="10"/>
  <c r="BR649" i="10"/>
  <c r="BR657" i="10"/>
  <c r="BR653" i="10"/>
  <c r="BR655" i="10"/>
  <c r="BR635" i="10"/>
  <c r="BR633" i="10"/>
  <c r="BR606" i="10"/>
  <c r="BR604" i="10"/>
  <c r="BR602" i="10"/>
  <c r="BR600" i="10"/>
  <c r="BR598" i="10"/>
  <c r="BR596" i="10"/>
  <c r="BR594" i="10"/>
  <c r="BR592" i="10"/>
  <c r="BR659" i="10"/>
  <c r="BR650" i="10"/>
  <c r="BR646" i="10"/>
  <c r="BR627" i="10"/>
  <c r="BR625" i="10"/>
  <c r="BR661" i="10"/>
  <c r="BR630" i="10"/>
  <c r="BR644" i="10"/>
  <c r="BR634" i="10"/>
  <c r="BR605" i="10"/>
  <c r="BR603" i="10"/>
  <c r="BR601" i="10"/>
  <c r="BR638" i="10"/>
  <c r="BR637" i="10"/>
  <c r="BR642" i="10"/>
  <c r="BR640" i="10"/>
  <c r="BR639" i="10"/>
  <c r="BR631" i="10"/>
  <c r="BR621" i="10"/>
  <c r="BR619" i="10"/>
  <c r="BR617" i="10"/>
  <c r="BR663" i="10"/>
  <c r="BR618" i="10"/>
  <c r="BR613" i="10"/>
  <c r="BR599" i="10"/>
  <c r="BR615" i="10"/>
  <c r="BR622" i="10"/>
  <c r="BR614" i="10"/>
  <c r="BR610" i="10"/>
  <c r="BR609" i="10"/>
  <c r="BR597" i="10"/>
  <c r="BR590" i="10"/>
  <c r="BR611" i="10"/>
  <c r="BR593" i="10"/>
  <c r="BR585" i="10"/>
  <c r="BR595" i="10"/>
  <c r="BR584" i="10"/>
  <c r="BR589" i="10"/>
  <c r="BR583" i="10"/>
  <c r="BR578" i="10"/>
  <c r="BR577" i="10"/>
  <c r="BR620" i="10"/>
  <c r="BR581" i="10"/>
  <c r="BR569" i="10"/>
  <c r="BR567" i="10"/>
  <c r="BR565" i="10"/>
  <c r="BR563" i="10"/>
  <c r="BR561" i="10"/>
  <c r="BR573" i="10"/>
  <c r="BR559" i="10"/>
  <c r="BR612" i="10"/>
  <c r="BR574" i="10"/>
  <c r="BR570" i="10"/>
  <c r="BR588" i="10"/>
  <c r="BR582" i="10"/>
  <c r="BR580" i="10"/>
  <c r="BR556" i="10"/>
  <c r="BR554" i="10"/>
  <c r="BR626" i="10"/>
  <c r="BR579" i="10"/>
  <c r="BR575" i="10"/>
  <c r="BR571" i="10"/>
  <c r="BR543" i="10"/>
  <c r="BR541" i="10"/>
  <c r="BR539" i="10"/>
  <c r="BR537" i="10"/>
  <c r="BR535" i="10"/>
  <c r="BR533" i="10"/>
  <c r="BR531" i="10"/>
  <c r="BR529" i="10"/>
  <c r="BR527" i="10"/>
  <c r="BR525" i="10"/>
  <c r="BR521" i="10"/>
  <c r="BR517" i="10"/>
  <c r="BR515" i="10"/>
  <c r="BR555" i="10"/>
  <c r="BR558" i="10"/>
  <c r="BR544" i="10"/>
  <c r="BR542" i="10"/>
  <c r="BR540" i="10"/>
  <c r="BR538" i="10"/>
  <c r="BR536" i="10"/>
  <c r="BR576" i="10"/>
  <c r="BR548" i="10"/>
  <c r="BR546" i="10"/>
  <c r="BR550" i="10"/>
  <c r="BR526" i="10"/>
  <c r="BR524" i="10"/>
  <c r="BR518" i="10"/>
  <c r="BR516" i="10"/>
  <c r="BR572" i="10"/>
  <c r="BR514" i="10"/>
  <c r="BR628" i="10"/>
  <c r="BR568" i="10"/>
  <c r="BR566" i="10"/>
  <c r="BR564" i="10"/>
  <c r="BR562" i="10"/>
  <c r="BR551" i="10"/>
  <c r="BR534" i="10"/>
  <c r="BR532" i="10"/>
  <c r="BR530" i="10"/>
  <c r="BR522" i="10"/>
  <c r="BR520" i="10"/>
  <c r="BR513" i="10"/>
  <c r="BR503" i="10"/>
  <c r="BR495" i="10"/>
  <c r="BR510" i="10"/>
  <c r="BR500" i="10"/>
  <c r="BR492" i="10"/>
  <c r="BR486" i="10"/>
  <c r="BR505" i="10"/>
  <c r="BR497" i="10"/>
  <c r="BR489" i="10"/>
  <c r="BR485" i="10"/>
  <c r="BR483" i="10"/>
  <c r="BR481" i="10"/>
  <c r="BR479" i="10"/>
  <c r="BR477" i="10"/>
  <c r="BR475" i="10"/>
  <c r="BR473" i="10"/>
  <c r="BR471" i="10"/>
  <c r="BR469" i="10"/>
  <c r="BR467" i="10"/>
  <c r="BR465" i="10"/>
  <c r="BR463" i="10"/>
  <c r="BR461" i="10"/>
  <c r="BR459" i="10"/>
  <c r="BR457" i="10"/>
  <c r="BR455" i="10"/>
  <c r="BR453" i="10"/>
  <c r="BR451" i="10"/>
  <c r="BR512" i="10"/>
  <c r="BR502" i="10"/>
  <c r="BR494" i="10"/>
  <c r="BR488" i="10"/>
  <c r="BR547" i="10"/>
  <c r="BR552" i="10"/>
  <c r="BR511" i="10"/>
  <c r="BR501" i="10"/>
  <c r="BR493" i="10"/>
  <c r="BR484" i="10"/>
  <c r="BR482" i="10"/>
  <c r="BR480" i="10"/>
  <c r="BR478" i="10"/>
  <c r="BR476" i="10"/>
  <c r="BR474" i="10"/>
  <c r="BR472" i="10"/>
  <c r="BR470" i="10"/>
  <c r="BR468" i="10"/>
  <c r="BR466" i="10"/>
  <c r="BR464" i="10"/>
  <c r="BR462" i="10"/>
  <c r="BR460" i="10"/>
  <c r="BR458" i="10"/>
  <c r="BR456" i="10"/>
  <c r="BR454" i="10"/>
  <c r="BR452" i="10"/>
  <c r="BR450" i="10"/>
  <c r="BR508" i="10"/>
  <c r="BR498" i="10"/>
  <c r="BR490" i="10"/>
  <c r="BR487" i="10"/>
  <c r="BR446" i="10"/>
  <c r="BR438" i="10"/>
  <c r="BR385" i="10"/>
  <c r="BR383" i="10"/>
  <c r="BR381" i="10"/>
  <c r="BR379" i="10"/>
  <c r="BR377" i="10"/>
  <c r="BR375" i="10"/>
  <c r="BR373" i="10"/>
  <c r="BR443" i="10"/>
  <c r="BR435" i="10"/>
  <c r="BR399" i="10"/>
  <c r="BR397" i="10"/>
  <c r="BR395" i="10"/>
  <c r="BR393" i="10"/>
  <c r="BR391" i="10"/>
  <c r="BR389" i="10"/>
  <c r="BR448" i="10"/>
  <c r="BR440" i="10"/>
  <c r="BR432" i="10"/>
  <c r="BR430" i="10"/>
  <c r="BR509" i="10"/>
  <c r="BR499" i="10"/>
  <c r="BR491" i="10"/>
  <c r="BR445" i="10"/>
  <c r="BR437" i="10"/>
  <c r="BR415" i="10"/>
  <c r="BR413" i="10"/>
  <c r="BR411" i="10"/>
  <c r="BR442" i="10"/>
  <c r="BR434" i="10"/>
  <c r="BR447" i="10"/>
  <c r="BR439" i="10"/>
  <c r="BR425" i="10"/>
  <c r="BR424" i="10"/>
  <c r="BR423" i="10"/>
  <c r="BR422" i="10"/>
  <c r="BR421" i="10"/>
  <c r="BR420" i="10"/>
  <c r="BR419" i="10"/>
  <c r="BR400" i="10"/>
  <c r="BR398" i="10"/>
  <c r="BR396" i="10"/>
  <c r="BR394" i="10"/>
  <c r="BR392" i="10"/>
  <c r="BR390" i="10"/>
  <c r="BR444" i="10"/>
  <c r="BR436" i="10"/>
  <c r="BR431" i="10"/>
  <c r="BR429" i="10"/>
  <c r="BR427" i="10"/>
  <c r="BR408" i="10"/>
  <c r="BR406" i="10"/>
  <c r="BR404" i="10"/>
  <c r="BR402" i="10"/>
  <c r="BR504" i="10"/>
  <c r="BR496" i="10"/>
  <c r="BR441" i="10"/>
  <c r="BR405" i="10"/>
  <c r="BR354" i="10"/>
  <c r="BR412" i="10"/>
  <c r="BR407" i="10"/>
  <c r="BR388" i="10"/>
  <c r="BR374" i="10"/>
  <c r="BR365" i="10"/>
  <c r="BR361" i="10"/>
  <c r="BR357" i="10"/>
  <c r="BR376" i="10"/>
  <c r="BR372" i="10"/>
  <c r="BR371" i="10"/>
  <c r="BR428" i="10"/>
  <c r="BR414" i="10"/>
  <c r="BR378" i="10"/>
  <c r="BR366" i="10"/>
  <c r="BR418" i="10"/>
  <c r="BR380" i="10"/>
  <c r="BR369" i="10"/>
  <c r="BR330" i="10"/>
  <c r="BR321" i="10"/>
  <c r="BR319" i="10"/>
  <c r="BR416" i="10"/>
  <c r="BR382" i="10"/>
  <c r="BR367" i="10"/>
  <c r="BR363" i="10"/>
  <c r="BR359" i="10"/>
  <c r="BR384" i="10"/>
  <c r="BR370" i="10"/>
  <c r="BR342" i="10"/>
  <c r="BR340" i="10"/>
  <c r="BR325" i="10"/>
  <c r="BR403" i="10"/>
  <c r="BR356" i="10"/>
  <c r="BR309" i="10"/>
  <c r="BR307" i="10"/>
  <c r="BR305" i="10"/>
  <c r="BR348" i="10"/>
  <c r="BR347" i="10"/>
  <c r="BR341" i="10"/>
  <c r="BR339" i="10"/>
  <c r="BR322" i="10"/>
  <c r="BR320" i="10"/>
  <c r="BR318" i="10"/>
  <c r="BR315" i="10"/>
  <c r="BR313" i="10"/>
  <c r="BR311" i="10"/>
  <c r="BR426" i="10"/>
  <c r="BR333" i="10"/>
  <c r="BR294" i="10"/>
  <c r="BR292" i="10"/>
  <c r="BR269" i="10"/>
  <c r="BR267" i="10"/>
  <c r="BR265" i="10"/>
  <c r="BR263" i="10"/>
  <c r="BR351" i="10"/>
  <c r="BR335" i="10"/>
  <c r="BR334" i="10"/>
  <c r="BR326" i="10"/>
  <c r="BR302" i="10"/>
  <c r="BR300" i="10"/>
  <c r="BR298" i="10"/>
  <c r="BR281" i="10"/>
  <c r="BR360" i="10"/>
  <c r="BR353" i="10"/>
  <c r="BR352" i="10"/>
  <c r="BR337" i="10"/>
  <c r="BR336" i="10"/>
  <c r="BR308" i="10"/>
  <c r="BR306" i="10"/>
  <c r="BR304" i="10"/>
  <c r="BR254" i="10"/>
  <c r="BR252" i="10"/>
  <c r="BR250" i="10"/>
  <c r="BR248" i="10"/>
  <c r="BR246" i="10"/>
  <c r="BR244" i="10"/>
  <c r="BR242" i="10"/>
  <c r="BR240" i="10"/>
  <c r="BR238" i="10"/>
  <c r="BR344" i="10"/>
  <c r="BR295" i="10"/>
  <c r="BR293" i="10"/>
  <c r="BR291" i="10"/>
  <c r="BR386" i="10"/>
  <c r="BR364" i="10"/>
  <c r="BR362" i="10"/>
  <c r="BR358" i="10"/>
  <c r="BR299" i="10"/>
  <c r="BR286" i="10"/>
  <c r="BR272" i="10"/>
  <c r="BR231" i="10"/>
  <c r="BR230" i="10"/>
  <c r="BR274" i="10"/>
  <c r="BR273" i="10"/>
  <c r="BR233" i="10"/>
  <c r="BR232" i="10"/>
  <c r="BR218" i="10"/>
  <c r="BR316" i="10"/>
  <c r="BR288" i="10"/>
  <c r="BR276" i="10"/>
  <c r="BR275" i="10"/>
  <c r="BR410" i="10"/>
  <c r="BR297" i="10"/>
  <c r="BR285" i="10"/>
  <c r="BR280" i="10"/>
  <c r="BR278" i="10"/>
  <c r="BR277" i="10"/>
  <c r="BR270" i="10"/>
  <c r="BR268" i="10"/>
  <c r="BR266" i="10"/>
  <c r="BR264" i="10"/>
  <c r="BR262" i="10"/>
  <c r="BR314" i="10"/>
  <c r="BR282" i="10"/>
  <c r="BR279" i="10"/>
  <c r="BR214" i="10"/>
  <c r="BR212" i="10"/>
  <c r="BR210" i="10"/>
  <c r="BR208" i="10"/>
  <c r="BR206" i="10"/>
  <c r="BR192" i="10"/>
  <c r="BR179" i="10"/>
  <c r="BR177" i="10"/>
  <c r="BR175" i="10"/>
  <c r="BR158" i="10"/>
  <c r="BR156" i="10"/>
  <c r="BR331" i="10"/>
  <c r="BR329" i="10"/>
  <c r="BR301" i="10"/>
  <c r="BR287" i="10"/>
  <c r="BR258" i="10"/>
  <c r="BR257" i="10"/>
  <c r="BR225" i="10"/>
  <c r="BR183" i="10"/>
  <c r="BR164" i="10"/>
  <c r="BR145" i="10"/>
  <c r="BR143" i="10"/>
  <c r="BR312" i="10"/>
  <c r="BR260" i="10"/>
  <c r="BR259" i="10"/>
  <c r="BR289" i="10"/>
  <c r="BR180" i="10"/>
  <c r="BR173" i="10"/>
  <c r="BR142" i="10"/>
  <c r="BR119" i="10"/>
  <c r="BR117" i="10"/>
  <c r="BR115" i="10"/>
  <c r="BR100" i="10"/>
  <c r="BR85" i="10"/>
  <c r="BR83" i="10"/>
  <c r="BR255" i="10"/>
  <c r="BR253" i="10"/>
  <c r="BR251" i="10"/>
  <c r="BR249" i="10"/>
  <c r="BR247" i="10"/>
  <c r="BR222" i="10"/>
  <c r="BR219" i="10"/>
  <c r="BR161" i="10"/>
  <c r="BR127" i="10"/>
  <c r="BR125" i="10"/>
  <c r="BR123" i="10"/>
  <c r="BR106" i="10"/>
  <c r="BR104" i="10"/>
  <c r="BR241" i="10"/>
  <c r="BR223" i="10"/>
  <c r="BR220" i="10"/>
  <c r="BR199" i="10"/>
  <c r="BR170" i="10"/>
  <c r="BR169" i="10"/>
  <c r="BR168" i="10"/>
  <c r="BR167" i="10"/>
  <c r="BR166" i="10"/>
  <c r="BR149" i="10"/>
  <c r="BR148" i="10"/>
  <c r="BR137" i="10"/>
  <c r="BR135" i="10"/>
  <c r="BR133" i="10"/>
  <c r="BR131" i="10"/>
  <c r="BR129" i="10"/>
  <c r="BR110" i="10"/>
  <c r="BR108" i="10"/>
  <c r="BR93" i="10"/>
  <c r="BR91" i="10"/>
  <c r="BR89" i="10"/>
  <c r="BR76" i="10"/>
  <c r="BR245" i="10"/>
  <c r="BR243" i="10"/>
  <c r="BR237" i="10"/>
  <c r="BR234" i="10"/>
  <c r="BR224" i="10"/>
  <c r="BR207" i="10"/>
  <c r="BR201" i="10"/>
  <c r="BR200" i="10"/>
  <c r="BR191" i="10"/>
  <c r="BR190" i="10"/>
  <c r="BR157" i="10"/>
  <c r="BR151" i="10"/>
  <c r="BR150" i="10"/>
  <c r="BR97" i="10"/>
  <c r="BR95" i="10"/>
  <c r="BR80" i="10"/>
  <c r="BR235" i="10"/>
  <c r="BR227" i="10"/>
  <c r="BR217" i="10"/>
  <c r="BR209" i="10"/>
  <c r="BR203" i="10"/>
  <c r="BR202" i="10"/>
  <c r="BR189" i="10"/>
  <c r="BR188" i="10"/>
  <c r="BR159" i="10"/>
  <c r="BR153" i="10"/>
  <c r="BR152" i="10"/>
  <c r="BR141" i="10"/>
  <c r="BR120" i="10"/>
  <c r="BR118" i="10"/>
  <c r="BR116" i="10"/>
  <c r="BR114" i="10"/>
  <c r="BR101" i="10"/>
  <c r="BR99" i="10"/>
  <c r="BR86" i="10"/>
  <c r="BR84" i="10"/>
  <c r="BR211" i="10"/>
  <c r="BR204" i="10"/>
  <c r="BR197" i="10"/>
  <c r="BR196" i="10"/>
  <c r="BR184" i="10"/>
  <c r="BR182" i="10"/>
  <c r="BR163" i="10"/>
  <c r="BR154" i="10"/>
  <c r="BR126" i="10"/>
  <c r="BR124" i="10"/>
  <c r="BR122" i="10"/>
  <c r="BR105" i="10"/>
  <c r="BR103" i="10"/>
  <c r="BR228" i="10"/>
  <c r="BR213" i="10"/>
  <c r="BR187" i="10"/>
  <c r="BR176" i="10"/>
  <c r="BR138" i="10"/>
  <c r="BR136" i="10"/>
  <c r="BR134" i="10"/>
  <c r="BR132" i="10"/>
  <c r="BR130" i="10"/>
  <c r="BR111" i="10"/>
  <c r="BR109" i="10"/>
  <c r="BR92" i="10"/>
  <c r="BR90" i="10"/>
  <c r="BR77" i="10"/>
  <c r="BR239" i="10"/>
  <c r="BR215" i="10"/>
  <c r="BR178" i="10"/>
  <c r="BR172" i="10"/>
  <c r="BR144" i="10"/>
  <c r="BR96" i="10"/>
  <c r="BR70" i="10"/>
  <c r="BR54" i="10"/>
  <c r="BR15" i="10"/>
  <c r="BR13" i="10"/>
  <c r="BR11" i="10"/>
  <c r="BR9" i="10"/>
  <c r="BR19" i="10"/>
  <c r="BR68" i="10"/>
  <c r="BR53" i="10"/>
  <c r="BR51" i="10"/>
  <c r="BR81" i="10"/>
  <c r="BR71" i="10"/>
  <c r="BR50" i="10"/>
  <c r="BR21" i="10"/>
  <c r="BR73" i="10"/>
  <c r="BR66" i="10"/>
  <c r="BR49" i="10"/>
  <c r="BR27" i="10"/>
  <c r="BR26" i="10"/>
  <c r="BR25" i="10"/>
  <c r="BR24" i="10"/>
  <c r="BR23" i="10"/>
  <c r="BR18" i="10"/>
  <c r="BR14" i="10"/>
  <c r="BR12" i="10"/>
  <c r="BR10" i="10"/>
  <c r="BR79" i="10"/>
  <c r="BR69" i="10"/>
  <c r="BR57" i="10"/>
  <c r="BR48" i="10"/>
  <c r="BR35" i="10"/>
  <c r="BR34" i="10"/>
  <c r="BR33" i="10"/>
  <c r="BR32" i="10"/>
  <c r="BR31" i="10"/>
  <c r="BR30" i="10"/>
  <c r="BR29" i="10"/>
  <c r="BR8" i="10"/>
  <c r="BR65" i="10"/>
  <c r="BR63" i="10"/>
  <c r="BR62" i="10"/>
  <c r="BR61" i="10"/>
  <c r="BR60" i="10"/>
  <c r="BR59" i="10"/>
  <c r="BR56" i="10"/>
  <c r="BR44" i="10"/>
  <c r="BR43" i="10"/>
  <c r="BR42" i="10"/>
  <c r="BR41" i="10"/>
  <c r="BR40" i="10"/>
  <c r="BR39" i="10"/>
  <c r="BR38" i="10"/>
  <c r="BR37" i="10"/>
  <c r="BR20" i="10"/>
  <c r="BR75" i="10"/>
  <c r="BR67" i="10"/>
  <c r="BR55" i="10"/>
  <c r="BR47" i="10"/>
  <c r="S22" i="6"/>
  <c r="Y21" i="4"/>
  <c r="Y30" i="4"/>
  <c r="S31" i="6"/>
  <c r="Y32" i="4"/>
  <c r="S33" i="6"/>
  <c r="BK874" i="10"/>
  <c r="BK872" i="10"/>
  <c r="BK870" i="10"/>
  <c r="BK868" i="10"/>
  <c r="BK865" i="10"/>
  <c r="BK864" i="10"/>
  <c r="BK862" i="10"/>
  <c r="BK860" i="10"/>
  <c r="BK863" i="10"/>
  <c r="BK851" i="10"/>
  <c r="BK859" i="10"/>
  <c r="BK854" i="10"/>
  <c r="BK867" i="10"/>
  <c r="BK858" i="10"/>
  <c r="BK849" i="10"/>
  <c r="BK847" i="10"/>
  <c r="BK845" i="10"/>
  <c r="BK843" i="10"/>
  <c r="BK841" i="10"/>
  <c r="BK861" i="10"/>
  <c r="BK856" i="10"/>
  <c r="BK850" i="10"/>
  <c r="BK838" i="10"/>
  <c r="BK835" i="10"/>
  <c r="BK873" i="10"/>
  <c r="BK837" i="10"/>
  <c r="BK831" i="10"/>
  <c r="BK852" i="10"/>
  <c r="BK834" i="10"/>
  <c r="BK833" i="10"/>
  <c r="BK855" i="10"/>
  <c r="BK844" i="10"/>
  <c r="BK840" i="10"/>
  <c r="BK871" i="10"/>
  <c r="BK869" i="10"/>
  <c r="BK827" i="10"/>
  <c r="BK822" i="10"/>
  <c r="BK853" i="10"/>
  <c r="BK829" i="10"/>
  <c r="BK811" i="10"/>
  <c r="BK809" i="10"/>
  <c r="BK842" i="10"/>
  <c r="BK836" i="10"/>
  <c r="BK826" i="10"/>
  <c r="BK825" i="10"/>
  <c r="BK832" i="10"/>
  <c r="BK828" i="10"/>
  <c r="BK819" i="10"/>
  <c r="BK823" i="10"/>
  <c r="BK820" i="10"/>
  <c r="BK846" i="10"/>
  <c r="BK824" i="10"/>
  <c r="BK806" i="10"/>
  <c r="BK804" i="10"/>
  <c r="BK781" i="10"/>
  <c r="BK815" i="10"/>
  <c r="BK808" i="10"/>
  <c r="BK791" i="10"/>
  <c r="BK788" i="10"/>
  <c r="BK782" i="10"/>
  <c r="BK780" i="10"/>
  <c r="BK793" i="10"/>
  <c r="BK790" i="10"/>
  <c r="BK785" i="10"/>
  <c r="BK816" i="10"/>
  <c r="BK817" i="10"/>
  <c r="BK813" i="10"/>
  <c r="BK799" i="10"/>
  <c r="BK801" i="10"/>
  <c r="BK818" i="10"/>
  <c r="BK814" i="10"/>
  <c r="BK800" i="10"/>
  <c r="BK787" i="10"/>
  <c r="BK775" i="10"/>
  <c r="BK763" i="10"/>
  <c r="BK810" i="10"/>
  <c r="BK807" i="10"/>
  <c r="BK805" i="10"/>
  <c r="BK789" i="10"/>
  <c r="BK777" i="10"/>
  <c r="BK772" i="10"/>
  <c r="BK769" i="10"/>
  <c r="BK767" i="10"/>
  <c r="BK746" i="10"/>
  <c r="BK744" i="10"/>
  <c r="BK742" i="10"/>
  <c r="BK740" i="10"/>
  <c r="BK798" i="10"/>
  <c r="BK794" i="10"/>
  <c r="BK792" i="10"/>
  <c r="BK776" i="10"/>
  <c r="BK764" i="10"/>
  <c r="BK762" i="10"/>
  <c r="BK797" i="10"/>
  <c r="BK795" i="10"/>
  <c r="BK770" i="10"/>
  <c r="BK768" i="10"/>
  <c r="BK766" i="10"/>
  <c r="BK756" i="10"/>
  <c r="BK755" i="10"/>
  <c r="BK796" i="10"/>
  <c r="BK774" i="10"/>
  <c r="BK771" i="10"/>
  <c r="BK750" i="10"/>
  <c r="BK753" i="10"/>
  <c r="BK748" i="10"/>
  <c r="BK759" i="10"/>
  <c r="BK754" i="10"/>
  <c r="BK760" i="10"/>
  <c r="BK751" i="10"/>
  <c r="BK745" i="10"/>
  <c r="BK743" i="10"/>
  <c r="BK741" i="10"/>
  <c r="BK739" i="10"/>
  <c r="BK738" i="10"/>
  <c r="BK737" i="10"/>
  <c r="BK722" i="10"/>
  <c r="BK721" i="10"/>
  <c r="BK758" i="10"/>
  <c r="BK752" i="10"/>
  <c r="BK749" i="10"/>
  <c r="BK724" i="10"/>
  <c r="BK723" i="10"/>
  <c r="BK736" i="10"/>
  <c r="BK732" i="10"/>
  <c r="BK727" i="10"/>
  <c r="BK728" i="10"/>
  <c r="BK717" i="10"/>
  <c r="BK718" i="10"/>
  <c r="BK733" i="10"/>
  <c r="BK729" i="10"/>
  <c r="BK725" i="10"/>
  <c r="BK734" i="10"/>
  <c r="BK730" i="10"/>
  <c r="BK720" i="10"/>
  <c r="BK719" i="10"/>
  <c r="BK714" i="10"/>
  <c r="BK713" i="10"/>
  <c r="BK726" i="10"/>
  <c r="BK715" i="10"/>
  <c r="BK700" i="10"/>
  <c r="BK699" i="10"/>
  <c r="BK735" i="10"/>
  <c r="BK731" i="10"/>
  <c r="BK716" i="10"/>
  <c r="BK702" i="10"/>
  <c r="BK701" i="10"/>
  <c r="BK689" i="10"/>
  <c r="BK687" i="10"/>
  <c r="BK685" i="10"/>
  <c r="BK683" i="10"/>
  <c r="BK681" i="10"/>
  <c r="BK679" i="10"/>
  <c r="BK711" i="10"/>
  <c r="BK707" i="10"/>
  <c r="BK703" i="10"/>
  <c r="BK692" i="10"/>
  <c r="BK712" i="10"/>
  <c r="BK708" i="10"/>
  <c r="BK698" i="10"/>
  <c r="BK697" i="10"/>
  <c r="BK694" i="10"/>
  <c r="BK690" i="10"/>
  <c r="BK704" i="10"/>
  <c r="BK696" i="10"/>
  <c r="BK709" i="10"/>
  <c r="BK695" i="10"/>
  <c r="BK693" i="10"/>
  <c r="BK688" i="10"/>
  <c r="BK686" i="10"/>
  <c r="BK710" i="10"/>
  <c r="BK705" i="10"/>
  <c r="BK706" i="10"/>
  <c r="BK680" i="10"/>
  <c r="BK676" i="10"/>
  <c r="BK673" i="10"/>
  <c r="BK671" i="10"/>
  <c r="BK669" i="10"/>
  <c r="BK667" i="10"/>
  <c r="BK677" i="10"/>
  <c r="BK675" i="10"/>
  <c r="BK682" i="10"/>
  <c r="BK684" i="10"/>
  <c r="BK674" i="10"/>
  <c r="BK672" i="10"/>
  <c r="BK670" i="10"/>
  <c r="BK668" i="10"/>
  <c r="BK666" i="10"/>
  <c r="BK660" i="10"/>
  <c r="BK656" i="10"/>
  <c r="BK652" i="10"/>
  <c r="BK651" i="10"/>
  <c r="BK649" i="10"/>
  <c r="BK662" i="10"/>
  <c r="BK657" i="10"/>
  <c r="BK653" i="10"/>
  <c r="BK646" i="10"/>
  <c r="BK644" i="10"/>
  <c r="BK642" i="10"/>
  <c r="BK640" i="10"/>
  <c r="BK638" i="10"/>
  <c r="BK645" i="10"/>
  <c r="BK627" i="10"/>
  <c r="BK625" i="10"/>
  <c r="BK654" i="10"/>
  <c r="BK614" i="10"/>
  <c r="BK612" i="10"/>
  <c r="BK610" i="10"/>
  <c r="BK655" i="10"/>
  <c r="BK643" i="10"/>
  <c r="BK637" i="10"/>
  <c r="BK634" i="10"/>
  <c r="BK664" i="10"/>
  <c r="BK659" i="10"/>
  <c r="BK639" i="10"/>
  <c r="BK628" i="10"/>
  <c r="BK626" i="10"/>
  <c r="BK665" i="10"/>
  <c r="BK661" i="10"/>
  <c r="BK641" i="10"/>
  <c r="BK631" i="10"/>
  <c r="BK663" i="10"/>
  <c r="BK633" i="10"/>
  <c r="BK606" i="10"/>
  <c r="BK604" i="10"/>
  <c r="BK602" i="10"/>
  <c r="BK658" i="10"/>
  <c r="BK647" i="10"/>
  <c r="BK584" i="10"/>
  <c r="BK619" i="10"/>
  <c r="BK609" i="10"/>
  <c r="BK630" i="10"/>
  <c r="BK615" i="10"/>
  <c r="BK601" i="10"/>
  <c r="BK650" i="10"/>
  <c r="BK635" i="10"/>
  <c r="BK620" i="10"/>
  <c r="BK603" i="10"/>
  <c r="BK599" i="10"/>
  <c r="BK595" i="10"/>
  <c r="BK594" i="10"/>
  <c r="BK621" i="10"/>
  <c r="BK585" i="10"/>
  <c r="BK593" i="10"/>
  <c r="BK589" i="10"/>
  <c r="BK617" i="10"/>
  <c r="BK613" i="10"/>
  <c r="BK590" i="10"/>
  <c r="BK579" i="10"/>
  <c r="BK559" i="10"/>
  <c r="BK605" i="10"/>
  <c r="BK596" i="10"/>
  <c r="BK572" i="10"/>
  <c r="BK571" i="10"/>
  <c r="BK611" i="10"/>
  <c r="BK597" i="10"/>
  <c r="BK576" i="10"/>
  <c r="BK556" i="10"/>
  <c r="BK600" i="10"/>
  <c r="BK568" i="10"/>
  <c r="BK566" i="10"/>
  <c r="BK564" i="10"/>
  <c r="BK562" i="10"/>
  <c r="BK543" i="10"/>
  <c r="BK541" i="10"/>
  <c r="BK539" i="10"/>
  <c r="BK537" i="10"/>
  <c r="BK535" i="10"/>
  <c r="BK533" i="10"/>
  <c r="BK531" i="10"/>
  <c r="BK529" i="10"/>
  <c r="BK527" i="10"/>
  <c r="BK525" i="10"/>
  <c r="BK521" i="10"/>
  <c r="BK517" i="10"/>
  <c r="BK622" i="10"/>
  <c r="BK577" i="10"/>
  <c r="BK573" i="10"/>
  <c r="BK569" i="10"/>
  <c r="BK567" i="10"/>
  <c r="BK565" i="10"/>
  <c r="BK563" i="10"/>
  <c r="BK561" i="10"/>
  <c r="BK547" i="10"/>
  <c r="BK580" i="10"/>
  <c r="BK575" i="10"/>
  <c r="BK544" i="10"/>
  <c r="BK542" i="10"/>
  <c r="BK540" i="10"/>
  <c r="BK538" i="10"/>
  <c r="BK618" i="10"/>
  <c r="BK583" i="10"/>
  <c r="BK548" i="10"/>
  <c r="BK546" i="10"/>
  <c r="BK592" i="10"/>
  <c r="BK526" i="10"/>
  <c r="BK524" i="10"/>
  <c r="BK582" i="10"/>
  <c r="BK574" i="10"/>
  <c r="BK570" i="10"/>
  <c r="BK551" i="10"/>
  <c r="BK581" i="10"/>
  <c r="BK554" i="10"/>
  <c r="BK598" i="10"/>
  <c r="BK558" i="10"/>
  <c r="BK588" i="10"/>
  <c r="BK555" i="10"/>
  <c r="BK552" i="10"/>
  <c r="BK515" i="10"/>
  <c r="BK536" i="10"/>
  <c r="BK514" i="10"/>
  <c r="BK504" i="10"/>
  <c r="BK496" i="10"/>
  <c r="BK511" i="10"/>
  <c r="BK501" i="10"/>
  <c r="BK493" i="10"/>
  <c r="BK485" i="10"/>
  <c r="BK483" i="10"/>
  <c r="BK481" i="10"/>
  <c r="BK479" i="10"/>
  <c r="BK477" i="10"/>
  <c r="BK475" i="10"/>
  <c r="BK473" i="10"/>
  <c r="BK471" i="10"/>
  <c r="BK469" i="10"/>
  <c r="BK467" i="10"/>
  <c r="BK465" i="10"/>
  <c r="BK463" i="10"/>
  <c r="BK461" i="10"/>
  <c r="BK459" i="10"/>
  <c r="BK578" i="10"/>
  <c r="BK550" i="10"/>
  <c r="BK508" i="10"/>
  <c r="BK498" i="10"/>
  <c r="BK490" i="10"/>
  <c r="BK513" i="10"/>
  <c r="BK503" i="10"/>
  <c r="BK495" i="10"/>
  <c r="BK432" i="10"/>
  <c r="BK430" i="10"/>
  <c r="BK428" i="10"/>
  <c r="BK426" i="10"/>
  <c r="BK424" i="10"/>
  <c r="BK422" i="10"/>
  <c r="BK420" i="10"/>
  <c r="BK534" i="10"/>
  <c r="BK532" i="10"/>
  <c r="BK530" i="10"/>
  <c r="BK512" i="10"/>
  <c r="BK502" i="10"/>
  <c r="BK494" i="10"/>
  <c r="BK489" i="10"/>
  <c r="BK516" i="10"/>
  <c r="BK509" i="10"/>
  <c r="BK499" i="10"/>
  <c r="BK491" i="10"/>
  <c r="BK488" i="10"/>
  <c r="BK486" i="10"/>
  <c r="BK431" i="10"/>
  <c r="BK429" i="10"/>
  <c r="BK427" i="10"/>
  <c r="BK518" i="10"/>
  <c r="BK450" i="10"/>
  <c r="BK447" i="10"/>
  <c r="BK439" i="10"/>
  <c r="BK418" i="10"/>
  <c r="BK399" i="10"/>
  <c r="BK397" i="10"/>
  <c r="BK395" i="10"/>
  <c r="BK393" i="10"/>
  <c r="BK391" i="10"/>
  <c r="BK389" i="10"/>
  <c r="BK478" i="10"/>
  <c r="BK470" i="10"/>
  <c r="BK462" i="10"/>
  <c r="BK453" i="10"/>
  <c r="BK444" i="10"/>
  <c r="BK436" i="10"/>
  <c r="BK407" i="10"/>
  <c r="BK405" i="10"/>
  <c r="BK403" i="10"/>
  <c r="BK522" i="10"/>
  <c r="BK510" i="10"/>
  <c r="BK500" i="10"/>
  <c r="BK492" i="10"/>
  <c r="BK456" i="10"/>
  <c r="BK441" i="10"/>
  <c r="BK480" i="10"/>
  <c r="BK472" i="10"/>
  <c r="BK464" i="10"/>
  <c r="BK446" i="10"/>
  <c r="BK438" i="10"/>
  <c r="BK386" i="10"/>
  <c r="BK384" i="10"/>
  <c r="BK382" i="10"/>
  <c r="BK380" i="10"/>
  <c r="BK378" i="10"/>
  <c r="BK376" i="10"/>
  <c r="BK374" i="10"/>
  <c r="BK454" i="10"/>
  <c r="BK443" i="10"/>
  <c r="BK435" i="10"/>
  <c r="BK400" i="10"/>
  <c r="BK398" i="10"/>
  <c r="BK396" i="10"/>
  <c r="BK394" i="10"/>
  <c r="BK392" i="10"/>
  <c r="BK520" i="10"/>
  <c r="BK487" i="10"/>
  <c r="BK482" i="10"/>
  <c r="BK474" i="10"/>
  <c r="BK466" i="10"/>
  <c r="BK458" i="10"/>
  <c r="BK457" i="10"/>
  <c r="BK451" i="10"/>
  <c r="BK448" i="10"/>
  <c r="BK440" i="10"/>
  <c r="BK408" i="10"/>
  <c r="BK406" i="10"/>
  <c r="BK404" i="10"/>
  <c r="BK402" i="10"/>
  <c r="BK452" i="10"/>
  <c r="BK445" i="10"/>
  <c r="BK437" i="10"/>
  <c r="BK416" i="10"/>
  <c r="BK414" i="10"/>
  <c r="BK412" i="10"/>
  <c r="BK410" i="10"/>
  <c r="BK367" i="10"/>
  <c r="BK365" i="10"/>
  <c r="BK363" i="10"/>
  <c r="BK361" i="10"/>
  <c r="BK359" i="10"/>
  <c r="BK357" i="10"/>
  <c r="BK505" i="10"/>
  <c r="BK497" i="10"/>
  <c r="BK484" i="10"/>
  <c r="BK476" i="10"/>
  <c r="BK468" i="10"/>
  <c r="BK460" i="10"/>
  <c r="BK455" i="10"/>
  <c r="BK442" i="10"/>
  <c r="BK434" i="10"/>
  <c r="BK366" i="10"/>
  <c r="BK362" i="10"/>
  <c r="BK358" i="10"/>
  <c r="BK411" i="10"/>
  <c r="BK375" i="10"/>
  <c r="BK373" i="10"/>
  <c r="BK369" i="10"/>
  <c r="BK390" i="10"/>
  <c r="BK377" i="10"/>
  <c r="BK413" i="10"/>
  <c r="BK388" i="10"/>
  <c r="BK379" i="10"/>
  <c r="BK370" i="10"/>
  <c r="BK347" i="10"/>
  <c r="BK336" i="10"/>
  <c r="BK334" i="10"/>
  <c r="BK381" i="10"/>
  <c r="BK364" i="10"/>
  <c r="BK360" i="10"/>
  <c r="BK415" i="10"/>
  <c r="BK383" i="10"/>
  <c r="BK354" i="10"/>
  <c r="BK353" i="10"/>
  <c r="BK351" i="10"/>
  <c r="BK344" i="10"/>
  <c r="BK335" i="10"/>
  <c r="BK326" i="10"/>
  <c r="BK315" i="10"/>
  <c r="BK313" i="10"/>
  <c r="BK311" i="10"/>
  <c r="BK352" i="10"/>
  <c r="BK337" i="10"/>
  <c r="BK325" i="10"/>
  <c r="BK331" i="10"/>
  <c r="BK329" i="10"/>
  <c r="BK302" i="10"/>
  <c r="BK300" i="10"/>
  <c r="BK298" i="10"/>
  <c r="BK281" i="10"/>
  <c r="BK279" i="10"/>
  <c r="BK277" i="10"/>
  <c r="BK275" i="10"/>
  <c r="BK273" i="10"/>
  <c r="BK234" i="10"/>
  <c r="BK232" i="10"/>
  <c r="BK230" i="10"/>
  <c r="BK228" i="10"/>
  <c r="BK224" i="10"/>
  <c r="BK219" i="10"/>
  <c r="BK356" i="10"/>
  <c r="BK330" i="10"/>
  <c r="BK308" i="10"/>
  <c r="BK306" i="10"/>
  <c r="BK304" i="10"/>
  <c r="BK316" i="10"/>
  <c r="BK314" i="10"/>
  <c r="BK312" i="10"/>
  <c r="BK289" i="10"/>
  <c r="BK287" i="10"/>
  <c r="BK285" i="10"/>
  <c r="BK260" i="10"/>
  <c r="BK258" i="10"/>
  <c r="BK425" i="10"/>
  <c r="BK423" i="10"/>
  <c r="BK421" i="10"/>
  <c r="BK419" i="10"/>
  <c r="BK372" i="10"/>
  <c r="BK371" i="10"/>
  <c r="BK348" i="10"/>
  <c r="BK341" i="10"/>
  <c r="BK339" i="10"/>
  <c r="BK322" i="10"/>
  <c r="BK320" i="10"/>
  <c r="BK318" i="10"/>
  <c r="BK301" i="10"/>
  <c r="BK299" i="10"/>
  <c r="BK297" i="10"/>
  <c r="BK282" i="10"/>
  <c r="BK280" i="10"/>
  <c r="BK342" i="10"/>
  <c r="BK340" i="10"/>
  <c r="BK333" i="10"/>
  <c r="BK321" i="10"/>
  <c r="BK319" i="10"/>
  <c r="BK309" i="10"/>
  <c r="BK307" i="10"/>
  <c r="BK278" i="10"/>
  <c r="BK270" i="10"/>
  <c r="BK268" i="10"/>
  <c r="BK266" i="10"/>
  <c r="BK264" i="10"/>
  <c r="BK262" i="10"/>
  <c r="BK292" i="10"/>
  <c r="BK269" i="10"/>
  <c r="BK267" i="10"/>
  <c r="BK265" i="10"/>
  <c r="BK263" i="10"/>
  <c r="BK294" i="10"/>
  <c r="BK257" i="10"/>
  <c r="BK286" i="10"/>
  <c r="BK259" i="10"/>
  <c r="BK385" i="10"/>
  <c r="BK291" i="10"/>
  <c r="BK255" i="10"/>
  <c r="BK253" i="10"/>
  <c r="BK251" i="10"/>
  <c r="BK249" i="10"/>
  <c r="BK247" i="10"/>
  <c r="BK245" i="10"/>
  <c r="BK243" i="10"/>
  <c r="BK241" i="10"/>
  <c r="BK239" i="10"/>
  <c r="BK237" i="10"/>
  <c r="BK223" i="10"/>
  <c r="BK222" i="10"/>
  <c r="BK183" i="10"/>
  <c r="BK164" i="10"/>
  <c r="BK145" i="10"/>
  <c r="BK143" i="10"/>
  <c r="BK293" i="10"/>
  <c r="BK288" i="10"/>
  <c r="BK272" i="10"/>
  <c r="BK254" i="10"/>
  <c r="BK252" i="10"/>
  <c r="BK250" i="10"/>
  <c r="BK248" i="10"/>
  <c r="BK246" i="10"/>
  <c r="BK244" i="10"/>
  <c r="BK242" i="10"/>
  <c r="BK240" i="10"/>
  <c r="BK238" i="10"/>
  <c r="BK231" i="10"/>
  <c r="BK197" i="10"/>
  <c r="BK190" i="10"/>
  <c r="BK187" i="10"/>
  <c r="BK170" i="10"/>
  <c r="BK168" i="10"/>
  <c r="BK166" i="10"/>
  <c r="BK274" i="10"/>
  <c r="BK218" i="10"/>
  <c r="BK207" i="10"/>
  <c r="BK201" i="10"/>
  <c r="BK200" i="10"/>
  <c r="BK191" i="10"/>
  <c r="BK157" i="10"/>
  <c r="BK151" i="10"/>
  <c r="BK150" i="10"/>
  <c r="BK127" i="10"/>
  <c r="BK125" i="10"/>
  <c r="BK123" i="10"/>
  <c r="BK106" i="10"/>
  <c r="BK104" i="10"/>
  <c r="BK217" i="10"/>
  <c r="BK209" i="10"/>
  <c r="BK206" i="10"/>
  <c r="BK203" i="10"/>
  <c r="BK202" i="10"/>
  <c r="BK192" i="10"/>
  <c r="BK189" i="10"/>
  <c r="BK188" i="10"/>
  <c r="BK159" i="10"/>
  <c r="BK156" i="10"/>
  <c r="BK153" i="10"/>
  <c r="BK152" i="10"/>
  <c r="BK137" i="10"/>
  <c r="BK135" i="10"/>
  <c r="BK133" i="10"/>
  <c r="BK131" i="10"/>
  <c r="BK129" i="10"/>
  <c r="BK110" i="10"/>
  <c r="BK108" i="10"/>
  <c r="BK93" i="10"/>
  <c r="BK91" i="10"/>
  <c r="BK89" i="10"/>
  <c r="BK76" i="10"/>
  <c r="BK233" i="10"/>
  <c r="BK211" i="10"/>
  <c r="BK208" i="10"/>
  <c r="BK204" i="10"/>
  <c r="BK196" i="10"/>
  <c r="BK184" i="10"/>
  <c r="BK182" i="10"/>
  <c r="BK163" i="10"/>
  <c r="BK158" i="10"/>
  <c r="BK154" i="10"/>
  <c r="BK97" i="10"/>
  <c r="BK95" i="10"/>
  <c r="BK80" i="10"/>
  <c r="BK213" i="10"/>
  <c r="BK210" i="10"/>
  <c r="BK176" i="10"/>
  <c r="BK141" i="10"/>
  <c r="BK120" i="10"/>
  <c r="BK118" i="10"/>
  <c r="BK116" i="10"/>
  <c r="BK114" i="10"/>
  <c r="BK101" i="10"/>
  <c r="BK99" i="10"/>
  <c r="BK86" i="10"/>
  <c r="BK84" i="10"/>
  <c r="BK215" i="10"/>
  <c r="BK212" i="10"/>
  <c r="BK178" i="10"/>
  <c r="BK175" i="10"/>
  <c r="BK172" i="10"/>
  <c r="BK144" i="10"/>
  <c r="BK126" i="10"/>
  <c r="BK124" i="10"/>
  <c r="BK122" i="10"/>
  <c r="BK105" i="10"/>
  <c r="BK103" i="10"/>
  <c r="BK220" i="10"/>
  <c r="BK214" i="10"/>
  <c r="BK180" i="10"/>
  <c r="BK177" i="10"/>
  <c r="BK173" i="10"/>
  <c r="BK138" i="10"/>
  <c r="BK136" i="10"/>
  <c r="BK134" i="10"/>
  <c r="BK132" i="10"/>
  <c r="BK130" i="10"/>
  <c r="BK111" i="10"/>
  <c r="BK109" i="10"/>
  <c r="BK92" i="10"/>
  <c r="BK90" i="10"/>
  <c r="BK77" i="10"/>
  <c r="BK75" i="10"/>
  <c r="BK305" i="10"/>
  <c r="BK276" i="10"/>
  <c r="BK179" i="10"/>
  <c r="BK161" i="10"/>
  <c r="BK96" i="10"/>
  <c r="BK81" i="10"/>
  <c r="BK79" i="10"/>
  <c r="BK295" i="10"/>
  <c r="BK235" i="10"/>
  <c r="BK227" i="10"/>
  <c r="BK225" i="10"/>
  <c r="BK199" i="10"/>
  <c r="BK169" i="10"/>
  <c r="BK167" i="10"/>
  <c r="BK149" i="10"/>
  <c r="BK148" i="10"/>
  <c r="BK142" i="10"/>
  <c r="BK119" i="10"/>
  <c r="BK117" i="10"/>
  <c r="BK115" i="10"/>
  <c r="BK100" i="10"/>
  <c r="BK85" i="10"/>
  <c r="BK83" i="10"/>
  <c r="BK19" i="10"/>
  <c r="BK8" i="10"/>
  <c r="BK68" i="10"/>
  <c r="BK53" i="10"/>
  <c r="BK51" i="10"/>
  <c r="BK71" i="10"/>
  <c r="BK50" i="10"/>
  <c r="BK21" i="10"/>
  <c r="BK73" i="10"/>
  <c r="BK66" i="10"/>
  <c r="BK49" i="10"/>
  <c r="BK27" i="10"/>
  <c r="BK26" i="10"/>
  <c r="BK25" i="10"/>
  <c r="BK24" i="10"/>
  <c r="BK23" i="10"/>
  <c r="BK18" i="10"/>
  <c r="BK14" i="10"/>
  <c r="BK12" i="10"/>
  <c r="BK10" i="10"/>
  <c r="BK69" i="10"/>
  <c r="BK57" i="10"/>
  <c r="BK48" i="10"/>
  <c r="BK35" i="10"/>
  <c r="BK34" i="10"/>
  <c r="BK33" i="10"/>
  <c r="BK32" i="10"/>
  <c r="BK31" i="10"/>
  <c r="BK30" i="10"/>
  <c r="BK29" i="10"/>
  <c r="BK65" i="10"/>
  <c r="BK63" i="10"/>
  <c r="BK62" i="10"/>
  <c r="BK61" i="10"/>
  <c r="BK60" i="10"/>
  <c r="BK59" i="10"/>
  <c r="BK56" i="10"/>
  <c r="BK44" i="10"/>
  <c r="BK43" i="10"/>
  <c r="BK42" i="10"/>
  <c r="BK41" i="10"/>
  <c r="BK40" i="10"/>
  <c r="BK39" i="10"/>
  <c r="BK38" i="10"/>
  <c r="BK37" i="10"/>
  <c r="BK20" i="10"/>
  <c r="BK67" i="10"/>
  <c r="BK55" i="10"/>
  <c r="BK47" i="10"/>
  <c r="BK9" i="10"/>
  <c r="BK70" i="10"/>
  <c r="BK54" i="10"/>
  <c r="BK15" i="10"/>
  <c r="BK13" i="10"/>
  <c r="BK11" i="10"/>
  <c r="BF874" i="10"/>
  <c r="BF872" i="10"/>
  <c r="BF870" i="10"/>
  <c r="BF868" i="10"/>
  <c r="BF865" i="10"/>
  <c r="BF863" i="10"/>
  <c r="BF871" i="10"/>
  <c r="BF869" i="10"/>
  <c r="BF867" i="10"/>
  <c r="BF864" i="10"/>
  <c r="BF873" i="10"/>
  <c r="BF862" i="10"/>
  <c r="BF859" i="10"/>
  <c r="BF852" i="10"/>
  <c r="BF855" i="10"/>
  <c r="BF850" i="10"/>
  <c r="BF838" i="10"/>
  <c r="BF836" i="10"/>
  <c r="BF834" i="10"/>
  <c r="BF832" i="10"/>
  <c r="BF856" i="10"/>
  <c r="BF853" i="10"/>
  <c r="BF846" i="10"/>
  <c r="BF844" i="10"/>
  <c r="BF842" i="10"/>
  <c r="BF840" i="10"/>
  <c r="BF851" i="10"/>
  <c r="BF828" i="10"/>
  <c r="BF826" i="10"/>
  <c r="BF824" i="10"/>
  <c r="BF861" i="10"/>
  <c r="BF833" i="10"/>
  <c r="BF858" i="10"/>
  <c r="BF845" i="10"/>
  <c r="BF841" i="10"/>
  <c r="BF823" i="10"/>
  <c r="BF843" i="10"/>
  <c r="BF829" i="10"/>
  <c r="BF849" i="10"/>
  <c r="BF822" i="10"/>
  <c r="BF820" i="10"/>
  <c r="BF854" i="10"/>
  <c r="BF837" i="10"/>
  <c r="BF825" i="10"/>
  <c r="BF847" i="10"/>
  <c r="BF831" i="10"/>
  <c r="BF814" i="10"/>
  <c r="BF801" i="10"/>
  <c r="BF799" i="10"/>
  <c r="BF797" i="10"/>
  <c r="BF795" i="10"/>
  <c r="BF793" i="10"/>
  <c r="BF791" i="10"/>
  <c r="BF789" i="10"/>
  <c r="BF787" i="10"/>
  <c r="BF776" i="10"/>
  <c r="BF774" i="10"/>
  <c r="BF860" i="10"/>
  <c r="BF835" i="10"/>
  <c r="BF827" i="10"/>
  <c r="BF816" i="10"/>
  <c r="BF813" i="10"/>
  <c r="BF810" i="10"/>
  <c r="BF798" i="10"/>
  <c r="BF800" i="10"/>
  <c r="BF819" i="10"/>
  <c r="BF811" i="10"/>
  <c r="BF809" i="10"/>
  <c r="BF807" i="10"/>
  <c r="BF805" i="10"/>
  <c r="BF815" i="10"/>
  <c r="BF808" i="10"/>
  <c r="BF806" i="10"/>
  <c r="BF804" i="10"/>
  <c r="BF794" i="10"/>
  <c r="BF785" i="10"/>
  <c r="BF760" i="10"/>
  <c r="BF758" i="10"/>
  <c r="BF818" i="10"/>
  <c r="BF817" i="10"/>
  <c r="BF796" i="10"/>
  <c r="BF764" i="10"/>
  <c r="BF762" i="10"/>
  <c r="BF788" i="10"/>
  <c r="BF777" i="10"/>
  <c r="BF759" i="10"/>
  <c r="BF753" i="10"/>
  <c r="BF750" i="10"/>
  <c r="BF781" i="10"/>
  <c r="BF770" i="10"/>
  <c r="BF768" i="10"/>
  <c r="BF766" i="10"/>
  <c r="BF755" i="10"/>
  <c r="BF752" i="10"/>
  <c r="BF782" i="10"/>
  <c r="BF775" i="10"/>
  <c r="BF792" i="10"/>
  <c r="BF780" i="10"/>
  <c r="BF790" i="10"/>
  <c r="BF772" i="10"/>
  <c r="BF763" i="10"/>
  <c r="BF749" i="10"/>
  <c r="BF751" i="10"/>
  <c r="BF748" i="10"/>
  <c r="BF767" i="10"/>
  <c r="BF746" i="10"/>
  <c r="BF744" i="10"/>
  <c r="BF742" i="10"/>
  <c r="BF740" i="10"/>
  <c r="BF737" i="10"/>
  <c r="BF756" i="10"/>
  <c r="BF738" i="10"/>
  <c r="BF771" i="10"/>
  <c r="BF769" i="10"/>
  <c r="BF754" i="10"/>
  <c r="BF745" i="10"/>
  <c r="BF743" i="10"/>
  <c r="BF741" i="10"/>
  <c r="BF739" i="10"/>
  <c r="BF731" i="10"/>
  <c r="BF728" i="10"/>
  <c r="BF733" i="10"/>
  <c r="BF730" i="10"/>
  <c r="BF717" i="10"/>
  <c r="BF735" i="10"/>
  <c r="BF734" i="10"/>
  <c r="BF720" i="10"/>
  <c r="BF713" i="10"/>
  <c r="BF723" i="10"/>
  <c r="BF722" i="10"/>
  <c r="BF716" i="10"/>
  <c r="BF714" i="10"/>
  <c r="BF736" i="10"/>
  <c r="BF726" i="10"/>
  <c r="BF732" i="10"/>
  <c r="BF727" i="10"/>
  <c r="BF724" i="10"/>
  <c r="BF719" i="10"/>
  <c r="BF718" i="10"/>
  <c r="BF709" i="10"/>
  <c r="BF706" i="10"/>
  <c r="BF696" i="10"/>
  <c r="BF694" i="10"/>
  <c r="BF729" i="10"/>
  <c r="BF725" i="10"/>
  <c r="BF721" i="10"/>
  <c r="BF711" i="10"/>
  <c r="BF708" i="10"/>
  <c r="BF704" i="10"/>
  <c r="BF693" i="10"/>
  <c r="BF676" i="10"/>
  <c r="BF710" i="10"/>
  <c r="BF705" i="10"/>
  <c r="BF688" i="10"/>
  <c r="BF686" i="10"/>
  <c r="BF684" i="10"/>
  <c r="BF682" i="10"/>
  <c r="BF680" i="10"/>
  <c r="BF702" i="10"/>
  <c r="BF697" i="10"/>
  <c r="BF707" i="10"/>
  <c r="BF703" i="10"/>
  <c r="BF699" i="10"/>
  <c r="BF715" i="10"/>
  <c r="BF712" i="10"/>
  <c r="BF698" i="10"/>
  <c r="BF689" i="10"/>
  <c r="BF687" i="10"/>
  <c r="BF692" i="10"/>
  <c r="BF701" i="10"/>
  <c r="BF700" i="10"/>
  <c r="BF695" i="10"/>
  <c r="BF690" i="10"/>
  <c r="BF675" i="10"/>
  <c r="BF673" i="10"/>
  <c r="BF671" i="10"/>
  <c r="BF669" i="10"/>
  <c r="BF667" i="10"/>
  <c r="BF665" i="10"/>
  <c r="BF663" i="10"/>
  <c r="BF661" i="10"/>
  <c r="BF659" i="10"/>
  <c r="BF657" i="10"/>
  <c r="BF655" i="10"/>
  <c r="BF653" i="10"/>
  <c r="BF685" i="10"/>
  <c r="BF674" i="10"/>
  <c r="BF672" i="10"/>
  <c r="BF670" i="10"/>
  <c r="BF668" i="10"/>
  <c r="BF666" i="10"/>
  <c r="BF683" i="10"/>
  <c r="BF681" i="10"/>
  <c r="BF679" i="10"/>
  <c r="BF677" i="10"/>
  <c r="BF658" i="10"/>
  <c r="BF654" i="10"/>
  <c r="BF646" i="10"/>
  <c r="BF644" i="10"/>
  <c r="BF642" i="10"/>
  <c r="BF650" i="10"/>
  <c r="BF635" i="10"/>
  <c r="BF641" i="10"/>
  <c r="BF638" i="10"/>
  <c r="BF634" i="10"/>
  <c r="BF605" i="10"/>
  <c r="BF603" i="10"/>
  <c r="BF601" i="10"/>
  <c r="BF599" i="10"/>
  <c r="BF597" i="10"/>
  <c r="BF595" i="10"/>
  <c r="BF593" i="10"/>
  <c r="BF640" i="10"/>
  <c r="BF628" i="10"/>
  <c r="BF626" i="10"/>
  <c r="BF649" i="10"/>
  <c r="BF631" i="10"/>
  <c r="BF662" i="10"/>
  <c r="BF633" i="10"/>
  <c r="BF606" i="10"/>
  <c r="BF604" i="10"/>
  <c r="BF602" i="10"/>
  <c r="BF664" i="10"/>
  <c r="BF652" i="10"/>
  <c r="BF637" i="10"/>
  <c r="BF656" i="10"/>
  <c r="BF651" i="10"/>
  <c r="BF647" i="10"/>
  <c r="BF639" i="10"/>
  <c r="BF630" i="10"/>
  <c r="BF622" i="10"/>
  <c r="BF620" i="10"/>
  <c r="BF618" i="10"/>
  <c r="BF596" i="10"/>
  <c r="BF627" i="10"/>
  <c r="BF625" i="10"/>
  <c r="BF617" i="10"/>
  <c r="BF610" i="10"/>
  <c r="BF598" i="10"/>
  <c r="BF585" i="10"/>
  <c r="BF660" i="10"/>
  <c r="BF645" i="10"/>
  <c r="BF611" i="10"/>
  <c r="BF621" i="10"/>
  <c r="BF613" i="10"/>
  <c r="BF615" i="10"/>
  <c r="BF614" i="10"/>
  <c r="BF588" i="10"/>
  <c r="BF584" i="10"/>
  <c r="BF619" i="10"/>
  <c r="BF643" i="10"/>
  <c r="BF612" i="10"/>
  <c r="BF577" i="10"/>
  <c r="BF574" i="10"/>
  <c r="BF578" i="10"/>
  <c r="BF568" i="10"/>
  <c r="BF566" i="10"/>
  <c r="BF564" i="10"/>
  <c r="BF562" i="10"/>
  <c r="BF580" i="10"/>
  <c r="BF579" i="10"/>
  <c r="BF558" i="10"/>
  <c r="BF575" i="10"/>
  <c r="BF571" i="10"/>
  <c r="BF570" i="10"/>
  <c r="BF559" i="10"/>
  <c r="BF594" i="10"/>
  <c r="BF583" i="10"/>
  <c r="BF555" i="10"/>
  <c r="BF600" i="10"/>
  <c r="BF589" i="10"/>
  <c r="BF544" i="10"/>
  <c r="BF542" i="10"/>
  <c r="BF540" i="10"/>
  <c r="BF538" i="10"/>
  <c r="BF536" i="10"/>
  <c r="BF534" i="10"/>
  <c r="BF532" i="10"/>
  <c r="BF530" i="10"/>
  <c r="BF526" i="10"/>
  <c r="BF524" i="10"/>
  <c r="BF522" i="10"/>
  <c r="BF520" i="10"/>
  <c r="BF518" i="10"/>
  <c r="BF516" i="10"/>
  <c r="BF573" i="10"/>
  <c r="BF556" i="10"/>
  <c r="BF554" i="10"/>
  <c r="BF609" i="10"/>
  <c r="BF582" i="10"/>
  <c r="BF581" i="10"/>
  <c r="BF569" i="10"/>
  <c r="BF567" i="10"/>
  <c r="BF565" i="10"/>
  <c r="BF563" i="10"/>
  <c r="BF561" i="10"/>
  <c r="BF543" i="10"/>
  <c r="BF541" i="10"/>
  <c r="BF539" i="10"/>
  <c r="BF537" i="10"/>
  <c r="BF535" i="10"/>
  <c r="BF572" i="10"/>
  <c r="BF550" i="10"/>
  <c r="BF592" i="10"/>
  <c r="BF576" i="10"/>
  <c r="BF533" i="10"/>
  <c r="BF531" i="10"/>
  <c r="BF529" i="10"/>
  <c r="BF521" i="10"/>
  <c r="BF552" i="10"/>
  <c r="BF547" i="10"/>
  <c r="BF590" i="10"/>
  <c r="BF515" i="10"/>
  <c r="BF548" i="10"/>
  <c r="BF546" i="10"/>
  <c r="BF505" i="10"/>
  <c r="BF497" i="10"/>
  <c r="BF487" i="10"/>
  <c r="BF551" i="10"/>
  <c r="BF512" i="10"/>
  <c r="BF502" i="10"/>
  <c r="BF494" i="10"/>
  <c r="BF489" i="10"/>
  <c r="BF527" i="10"/>
  <c r="BF525" i="10"/>
  <c r="BF509" i="10"/>
  <c r="BF499" i="10"/>
  <c r="BF491" i="10"/>
  <c r="BF484" i="10"/>
  <c r="BF482" i="10"/>
  <c r="BF480" i="10"/>
  <c r="BF478" i="10"/>
  <c r="BF476" i="10"/>
  <c r="BF474" i="10"/>
  <c r="BF472" i="10"/>
  <c r="BF470" i="10"/>
  <c r="BF468" i="10"/>
  <c r="BF466" i="10"/>
  <c r="BF464" i="10"/>
  <c r="BF462" i="10"/>
  <c r="BF460" i="10"/>
  <c r="BF458" i="10"/>
  <c r="BF456" i="10"/>
  <c r="BF454" i="10"/>
  <c r="BF452" i="10"/>
  <c r="BF450" i="10"/>
  <c r="BF514" i="10"/>
  <c r="BF504" i="10"/>
  <c r="BF496" i="10"/>
  <c r="BF488" i="10"/>
  <c r="BF513" i="10"/>
  <c r="BF503" i="10"/>
  <c r="BF495" i="10"/>
  <c r="BF485" i="10"/>
  <c r="BF483" i="10"/>
  <c r="BF481" i="10"/>
  <c r="BF479" i="10"/>
  <c r="BF477" i="10"/>
  <c r="BF475" i="10"/>
  <c r="BF473" i="10"/>
  <c r="BF471" i="10"/>
  <c r="BF469" i="10"/>
  <c r="BF467" i="10"/>
  <c r="BF465" i="10"/>
  <c r="BF463" i="10"/>
  <c r="BF461" i="10"/>
  <c r="BF459" i="10"/>
  <c r="BF457" i="10"/>
  <c r="BF455" i="10"/>
  <c r="BF453" i="10"/>
  <c r="BF451" i="10"/>
  <c r="BF510" i="10"/>
  <c r="BF500" i="10"/>
  <c r="BF492" i="10"/>
  <c r="BF517" i="10"/>
  <c r="BF448" i="10"/>
  <c r="BF440" i="10"/>
  <c r="BF432" i="10"/>
  <c r="BF430" i="10"/>
  <c r="BF428" i="10"/>
  <c r="BF386" i="10"/>
  <c r="BF384" i="10"/>
  <c r="BF382" i="10"/>
  <c r="BF380" i="10"/>
  <c r="BF378" i="10"/>
  <c r="BF376" i="10"/>
  <c r="BF374" i="10"/>
  <c r="BF445" i="10"/>
  <c r="BF437" i="10"/>
  <c r="BF426" i="10"/>
  <c r="BF400" i="10"/>
  <c r="BF398" i="10"/>
  <c r="BF396" i="10"/>
  <c r="BF394" i="10"/>
  <c r="BF392" i="10"/>
  <c r="BF390" i="10"/>
  <c r="BF388" i="10"/>
  <c r="BF511" i="10"/>
  <c r="BF501" i="10"/>
  <c r="BF493" i="10"/>
  <c r="BF486" i="10"/>
  <c r="BF442" i="10"/>
  <c r="BF434" i="10"/>
  <c r="BF447" i="10"/>
  <c r="BF439" i="10"/>
  <c r="BF416" i="10"/>
  <c r="BF414" i="10"/>
  <c r="BF412" i="10"/>
  <c r="BF410" i="10"/>
  <c r="BF444" i="10"/>
  <c r="BF436" i="10"/>
  <c r="BF431" i="10"/>
  <c r="BF429" i="10"/>
  <c r="BF427" i="10"/>
  <c r="BF441" i="10"/>
  <c r="BF425" i="10"/>
  <c r="BF423" i="10"/>
  <c r="BF421" i="10"/>
  <c r="BF418" i="10"/>
  <c r="BF399" i="10"/>
  <c r="BF397" i="10"/>
  <c r="BF395" i="10"/>
  <c r="BF393" i="10"/>
  <c r="BF391" i="10"/>
  <c r="BF508" i="10"/>
  <c r="BF498" i="10"/>
  <c r="BF490" i="10"/>
  <c r="BF446" i="10"/>
  <c r="BF438" i="10"/>
  <c r="BF419" i="10"/>
  <c r="BF407" i="10"/>
  <c r="BF405" i="10"/>
  <c r="BF403" i="10"/>
  <c r="BF354" i="10"/>
  <c r="BF443" i="10"/>
  <c r="BF435" i="10"/>
  <c r="BF424" i="10"/>
  <c r="BF383" i="10"/>
  <c r="BF370" i="10"/>
  <c r="BF367" i="10"/>
  <c r="BF363" i="10"/>
  <c r="BF359" i="10"/>
  <c r="BF385" i="10"/>
  <c r="BF364" i="10"/>
  <c r="BF360" i="10"/>
  <c r="BF356" i="10"/>
  <c r="BF402" i="10"/>
  <c r="BF411" i="10"/>
  <c r="BF404" i="10"/>
  <c r="BF372" i="10"/>
  <c r="BF371" i="10"/>
  <c r="BF422" i="10"/>
  <c r="BF420" i="10"/>
  <c r="BF406" i="10"/>
  <c r="BF389" i="10"/>
  <c r="BF375" i="10"/>
  <c r="BF365" i="10"/>
  <c r="BF361" i="10"/>
  <c r="BF357" i="10"/>
  <c r="BF331" i="10"/>
  <c r="BF329" i="10"/>
  <c r="BF322" i="10"/>
  <c r="BF320" i="10"/>
  <c r="BF318" i="10"/>
  <c r="BF413" i="10"/>
  <c r="BF408" i="10"/>
  <c r="BF377" i="10"/>
  <c r="BF373" i="10"/>
  <c r="BF366" i="10"/>
  <c r="BF362" i="10"/>
  <c r="BF379" i="10"/>
  <c r="BF341" i="10"/>
  <c r="BF339" i="10"/>
  <c r="BF326" i="10"/>
  <c r="BF415" i="10"/>
  <c r="BF344" i="10"/>
  <c r="BF308" i="10"/>
  <c r="BF306" i="10"/>
  <c r="BF316" i="10"/>
  <c r="BF314" i="10"/>
  <c r="BF312" i="10"/>
  <c r="BF348" i="10"/>
  <c r="BF347" i="10"/>
  <c r="BF321" i="10"/>
  <c r="BF319" i="10"/>
  <c r="BF295" i="10"/>
  <c r="BF293" i="10"/>
  <c r="BF291" i="10"/>
  <c r="BF270" i="10"/>
  <c r="BF268" i="10"/>
  <c r="BF266" i="10"/>
  <c r="BF264" i="10"/>
  <c r="BF262" i="10"/>
  <c r="BF225" i="10"/>
  <c r="BF342" i="10"/>
  <c r="BF340" i="10"/>
  <c r="BF333" i="10"/>
  <c r="BF301" i="10"/>
  <c r="BF299" i="10"/>
  <c r="BF297" i="10"/>
  <c r="BF282" i="10"/>
  <c r="BF280" i="10"/>
  <c r="BF358" i="10"/>
  <c r="BF352" i="10"/>
  <c r="BF335" i="10"/>
  <c r="BF334" i="10"/>
  <c r="BF309" i="10"/>
  <c r="BF307" i="10"/>
  <c r="BF305" i="10"/>
  <c r="BF255" i="10"/>
  <c r="BF253" i="10"/>
  <c r="BF251" i="10"/>
  <c r="BF249" i="10"/>
  <c r="BF247" i="10"/>
  <c r="BF245" i="10"/>
  <c r="BF243" i="10"/>
  <c r="BF241" i="10"/>
  <c r="BF239" i="10"/>
  <c r="BF237" i="10"/>
  <c r="BF381" i="10"/>
  <c r="BF369" i="10"/>
  <c r="BF353" i="10"/>
  <c r="BF330" i="10"/>
  <c r="BF294" i="10"/>
  <c r="BF292" i="10"/>
  <c r="BF300" i="10"/>
  <c r="BF260" i="10"/>
  <c r="BF222" i="10"/>
  <c r="BF311" i="10"/>
  <c r="BF272" i="10"/>
  <c r="BF254" i="10"/>
  <c r="BF252" i="10"/>
  <c r="BF250" i="10"/>
  <c r="BF248" i="10"/>
  <c r="BF246" i="10"/>
  <c r="BF244" i="10"/>
  <c r="BF242" i="10"/>
  <c r="BF240" i="10"/>
  <c r="BF238" i="10"/>
  <c r="BF231" i="10"/>
  <c r="BF230" i="10"/>
  <c r="BF325" i="10"/>
  <c r="BF285" i="10"/>
  <c r="BF274" i="10"/>
  <c r="BF273" i="10"/>
  <c r="BF298" i="10"/>
  <c r="BF276" i="10"/>
  <c r="BF275" i="10"/>
  <c r="BF351" i="10"/>
  <c r="BF287" i="10"/>
  <c r="BF278" i="10"/>
  <c r="BF277" i="10"/>
  <c r="BF269" i="10"/>
  <c r="BF267" i="10"/>
  <c r="BF265" i="10"/>
  <c r="BF263" i="10"/>
  <c r="BF228" i="10"/>
  <c r="BF215" i="10"/>
  <c r="BF213" i="10"/>
  <c r="BF211" i="10"/>
  <c r="BF209" i="10"/>
  <c r="BF207" i="10"/>
  <c r="BF188" i="10"/>
  <c r="BF180" i="10"/>
  <c r="BF178" i="10"/>
  <c r="BF176" i="10"/>
  <c r="BF159" i="10"/>
  <c r="BF157" i="10"/>
  <c r="BF337" i="10"/>
  <c r="BF336" i="10"/>
  <c r="BF315" i="10"/>
  <c r="BF304" i="10"/>
  <c r="BF302" i="10"/>
  <c r="BF286" i="10"/>
  <c r="BF279" i="10"/>
  <c r="BF257" i="10"/>
  <c r="BF217" i="10"/>
  <c r="BF191" i="10"/>
  <c r="BF184" i="10"/>
  <c r="BF182" i="10"/>
  <c r="BF163" i="10"/>
  <c r="BF161" i="10"/>
  <c r="BF144" i="10"/>
  <c r="BF289" i="10"/>
  <c r="BF281" i="10"/>
  <c r="BF259" i="10"/>
  <c r="BF258" i="10"/>
  <c r="BF234" i="10"/>
  <c r="BF224" i="10"/>
  <c r="BF214" i="10"/>
  <c r="BF187" i="10"/>
  <c r="BF177" i="10"/>
  <c r="BF173" i="10"/>
  <c r="BF141" i="10"/>
  <c r="BF120" i="10"/>
  <c r="BF118" i="10"/>
  <c r="BF116" i="10"/>
  <c r="BF114" i="10"/>
  <c r="BF101" i="10"/>
  <c r="BF99" i="10"/>
  <c r="BF86" i="10"/>
  <c r="BF84" i="10"/>
  <c r="BF235" i="10"/>
  <c r="BF232" i="10"/>
  <c r="BF227" i="10"/>
  <c r="BF179" i="10"/>
  <c r="BF172" i="10"/>
  <c r="BF145" i="10"/>
  <c r="BF143" i="10"/>
  <c r="BF126" i="10"/>
  <c r="BF124" i="10"/>
  <c r="BF122" i="10"/>
  <c r="BF105" i="10"/>
  <c r="BF103" i="10"/>
  <c r="BF218" i="10"/>
  <c r="BF169" i="10"/>
  <c r="BF167" i="10"/>
  <c r="BF148" i="10"/>
  <c r="BF138" i="10"/>
  <c r="BF136" i="10"/>
  <c r="BF134" i="10"/>
  <c r="BF132" i="10"/>
  <c r="BF130" i="10"/>
  <c r="BF111" i="10"/>
  <c r="BF109" i="10"/>
  <c r="BF92" i="10"/>
  <c r="BF90" i="10"/>
  <c r="BF77" i="10"/>
  <c r="BF75" i="10"/>
  <c r="BF200" i="10"/>
  <c r="BF150" i="10"/>
  <c r="BF96" i="10"/>
  <c r="BF81" i="10"/>
  <c r="BF79" i="10"/>
  <c r="BF233" i="10"/>
  <c r="BF206" i="10"/>
  <c r="BF202" i="10"/>
  <c r="BF199" i="10"/>
  <c r="BF192" i="10"/>
  <c r="BF189" i="10"/>
  <c r="BF170" i="10"/>
  <c r="BF168" i="10"/>
  <c r="BF166" i="10"/>
  <c r="BF156" i="10"/>
  <c r="BF152" i="10"/>
  <c r="BF149" i="10"/>
  <c r="BF142" i="10"/>
  <c r="BF119" i="10"/>
  <c r="BF117" i="10"/>
  <c r="BF115" i="10"/>
  <c r="BF100" i="10"/>
  <c r="BF85" i="10"/>
  <c r="BF83" i="10"/>
  <c r="BF208" i="10"/>
  <c r="BF204" i="10"/>
  <c r="BF201" i="10"/>
  <c r="BF196" i="10"/>
  <c r="BF190" i="10"/>
  <c r="BF158" i="10"/>
  <c r="BF154" i="10"/>
  <c r="BF151" i="10"/>
  <c r="BF127" i="10"/>
  <c r="BF125" i="10"/>
  <c r="BF123" i="10"/>
  <c r="BF106" i="10"/>
  <c r="BF104" i="10"/>
  <c r="BF313" i="10"/>
  <c r="BF223" i="10"/>
  <c r="BF219" i="10"/>
  <c r="BF210" i="10"/>
  <c r="BF203" i="10"/>
  <c r="BF153" i="10"/>
  <c r="BF137" i="10"/>
  <c r="BF135" i="10"/>
  <c r="BF133" i="10"/>
  <c r="BF131" i="10"/>
  <c r="BF129" i="10"/>
  <c r="BF110" i="10"/>
  <c r="BF108" i="10"/>
  <c r="BF93" i="10"/>
  <c r="BF91" i="10"/>
  <c r="BF89" i="10"/>
  <c r="BF76" i="10"/>
  <c r="BF288" i="10"/>
  <c r="BF220" i="10"/>
  <c r="BF212" i="10"/>
  <c r="BF197" i="10"/>
  <c r="BF183" i="10"/>
  <c r="BF175" i="10"/>
  <c r="BF164" i="10"/>
  <c r="BF97" i="10"/>
  <c r="BF95" i="10"/>
  <c r="BF73" i="10"/>
  <c r="BF66" i="10"/>
  <c r="BF49" i="10"/>
  <c r="BF27" i="10"/>
  <c r="BF26" i="10"/>
  <c r="BF25" i="10"/>
  <c r="BF24" i="10"/>
  <c r="BF23" i="10"/>
  <c r="BF18" i="10"/>
  <c r="BF14" i="10"/>
  <c r="BF12" i="10"/>
  <c r="BF10" i="10"/>
  <c r="BF9" i="10"/>
  <c r="BF69" i="10"/>
  <c r="BF57" i="10"/>
  <c r="BF48" i="10"/>
  <c r="BF35" i="10"/>
  <c r="BF34" i="10"/>
  <c r="BF33" i="10"/>
  <c r="BF32" i="10"/>
  <c r="BF31" i="10"/>
  <c r="BF30" i="10"/>
  <c r="BF29" i="10"/>
  <c r="BF8" i="10"/>
  <c r="BF65" i="10"/>
  <c r="BF63" i="10"/>
  <c r="BF62" i="10"/>
  <c r="BF61" i="10"/>
  <c r="BF60" i="10"/>
  <c r="BF59" i="10"/>
  <c r="BF56" i="10"/>
  <c r="BF44" i="10"/>
  <c r="BF43" i="10"/>
  <c r="BF42" i="10"/>
  <c r="BF41" i="10"/>
  <c r="BF40" i="10"/>
  <c r="BF39" i="10"/>
  <c r="BF38" i="10"/>
  <c r="BF37" i="10"/>
  <c r="BF20" i="10"/>
  <c r="BF67" i="10"/>
  <c r="BF55" i="10"/>
  <c r="BF47" i="10"/>
  <c r="BF70" i="10"/>
  <c r="BF54" i="10"/>
  <c r="BF15" i="10"/>
  <c r="BF13" i="10"/>
  <c r="BF11" i="10"/>
  <c r="BF19" i="10"/>
  <c r="BF80" i="10"/>
  <c r="BF68" i="10"/>
  <c r="BF53" i="10"/>
  <c r="BF51" i="10"/>
  <c r="BF71" i="10"/>
  <c r="BF50" i="10"/>
  <c r="BF21" i="10"/>
  <c r="S32" i="6"/>
  <c r="Y31" i="4"/>
  <c r="S25" i="6"/>
  <c r="Y24" i="4"/>
  <c r="Y20" i="4"/>
  <c r="S21" i="6"/>
  <c r="Y36" i="4"/>
  <c r="S37" i="6"/>
  <c r="Y25" i="4"/>
  <c r="S26" i="6"/>
  <c r="BI865" i="10"/>
  <c r="BI863" i="10"/>
  <c r="BI861" i="10"/>
  <c r="BI864" i="10"/>
  <c r="BI873" i="10"/>
  <c r="BI862" i="10"/>
  <c r="BI858" i="10"/>
  <c r="BI853" i="10"/>
  <c r="BI856" i="10"/>
  <c r="BI874" i="10"/>
  <c r="BI872" i="10"/>
  <c r="BI852" i="10"/>
  <c r="BI837" i="10"/>
  <c r="BI835" i="10"/>
  <c r="BI833" i="10"/>
  <c r="BI831" i="10"/>
  <c r="BI871" i="10"/>
  <c r="BI867" i="10"/>
  <c r="BI834" i="10"/>
  <c r="BI868" i="10"/>
  <c r="BI836" i="10"/>
  <c r="BI829" i="10"/>
  <c r="BI827" i="10"/>
  <c r="BI825" i="10"/>
  <c r="BI823" i="10"/>
  <c r="BI854" i="10"/>
  <c r="BI847" i="10"/>
  <c r="BI843" i="10"/>
  <c r="BI869" i="10"/>
  <c r="BI870" i="10"/>
  <c r="BI860" i="10"/>
  <c r="BI859" i="10"/>
  <c r="BI832" i="10"/>
  <c r="BI826" i="10"/>
  <c r="BI820" i="10"/>
  <c r="BI818" i="10"/>
  <c r="BI816" i="10"/>
  <c r="BI814" i="10"/>
  <c r="BI850" i="10"/>
  <c r="BI849" i="10"/>
  <c r="BI846" i="10"/>
  <c r="BI842" i="10"/>
  <c r="BI828" i="10"/>
  <c r="BI840" i="10"/>
  <c r="BI841" i="10"/>
  <c r="BI824" i="10"/>
  <c r="BI838" i="10"/>
  <c r="BI855" i="10"/>
  <c r="BI844" i="10"/>
  <c r="BI822" i="10"/>
  <c r="BI817" i="10"/>
  <c r="BI851" i="10"/>
  <c r="BI845" i="10"/>
  <c r="BI819" i="10"/>
  <c r="BI811" i="10"/>
  <c r="BI810" i="10"/>
  <c r="BI809" i="10"/>
  <c r="BI800" i="10"/>
  <c r="BI798" i="10"/>
  <c r="BI796" i="10"/>
  <c r="BI794" i="10"/>
  <c r="BI792" i="10"/>
  <c r="BI790" i="10"/>
  <c r="BI788" i="10"/>
  <c r="BI777" i="10"/>
  <c r="BI775" i="10"/>
  <c r="BI787" i="10"/>
  <c r="BI807" i="10"/>
  <c r="BI806" i="10"/>
  <c r="BI805" i="10"/>
  <c r="BI804" i="10"/>
  <c r="BI789" i="10"/>
  <c r="BI815" i="10"/>
  <c r="BI808" i="10"/>
  <c r="BI813" i="10"/>
  <c r="BI799" i="10"/>
  <c r="BI774" i="10"/>
  <c r="BI755" i="10"/>
  <c r="BI753" i="10"/>
  <c r="BI751" i="10"/>
  <c r="BI749" i="10"/>
  <c r="BI801" i="10"/>
  <c r="BI776" i="10"/>
  <c r="BI759" i="10"/>
  <c r="BI770" i="10"/>
  <c r="BI769" i="10"/>
  <c r="BI768" i="10"/>
  <c r="BI767" i="10"/>
  <c r="BI766" i="10"/>
  <c r="BI756" i="10"/>
  <c r="BI782" i="10"/>
  <c r="BI771" i="10"/>
  <c r="BI772" i="10"/>
  <c r="BI797" i="10"/>
  <c r="BI780" i="10"/>
  <c r="BI795" i="10"/>
  <c r="BI793" i="10"/>
  <c r="BI791" i="10"/>
  <c r="BI785" i="10"/>
  <c r="BI781" i="10"/>
  <c r="BI760" i="10"/>
  <c r="BI752" i="10"/>
  <c r="BI737" i="10"/>
  <c r="BI735" i="10"/>
  <c r="BI733" i="10"/>
  <c r="BI731" i="10"/>
  <c r="BI729" i="10"/>
  <c r="BI727" i="10"/>
  <c r="BI725" i="10"/>
  <c r="BI723" i="10"/>
  <c r="BI721" i="10"/>
  <c r="BI719" i="10"/>
  <c r="BI717" i="10"/>
  <c r="BI754" i="10"/>
  <c r="BI746" i="10"/>
  <c r="BI745" i="10"/>
  <c r="BI744" i="10"/>
  <c r="BI743" i="10"/>
  <c r="BI742" i="10"/>
  <c r="BI741" i="10"/>
  <c r="BI740" i="10"/>
  <c r="BI739" i="10"/>
  <c r="BI738" i="10"/>
  <c r="BI763" i="10"/>
  <c r="BI758" i="10"/>
  <c r="BI750" i="10"/>
  <c r="BI764" i="10"/>
  <c r="BI748" i="10"/>
  <c r="BI762" i="10"/>
  <c r="BI734" i="10"/>
  <c r="BI718" i="10"/>
  <c r="BI715" i="10"/>
  <c r="BI713" i="10"/>
  <c r="BI711" i="10"/>
  <c r="BI709" i="10"/>
  <c r="BI707" i="10"/>
  <c r="BI705" i="10"/>
  <c r="BI703" i="10"/>
  <c r="BI701" i="10"/>
  <c r="BI699" i="10"/>
  <c r="BI697" i="10"/>
  <c r="BI736" i="10"/>
  <c r="BI720" i="10"/>
  <c r="BI726" i="10"/>
  <c r="BI732" i="10"/>
  <c r="BI724" i="10"/>
  <c r="BI728" i="10"/>
  <c r="BI712" i="10"/>
  <c r="BI730" i="10"/>
  <c r="BI722" i="10"/>
  <c r="BI714" i="10"/>
  <c r="BI698" i="10"/>
  <c r="BI695" i="10"/>
  <c r="BI693" i="10"/>
  <c r="BI710" i="10"/>
  <c r="BI702" i="10"/>
  <c r="BI706" i="10"/>
  <c r="BI677" i="10"/>
  <c r="BI675" i="10"/>
  <c r="BI689" i="10"/>
  <c r="BI687" i="10"/>
  <c r="BI685" i="10"/>
  <c r="BI683" i="10"/>
  <c r="BI681" i="10"/>
  <c r="BI692" i="10"/>
  <c r="BI708" i="10"/>
  <c r="BI700" i="10"/>
  <c r="BI694" i="10"/>
  <c r="BI690" i="10"/>
  <c r="BI704" i="10"/>
  <c r="BI696" i="10"/>
  <c r="BI716" i="10"/>
  <c r="BI688" i="10"/>
  <c r="BI686" i="10"/>
  <c r="BI684" i="10"/>
  <c r="BI682" i="10"/>
  <c r="BI680" i="10"/>
  <c r="BI679" i="10"/>
  <c r="BI676" i="10"/>
  <c r="BI673" i="10"/>
  <c r="BI671" i="10"/>
  <c r="BI669" i="10"/>
  <c r="BI667" i="10"/>
  <c r="BI665" i="10"/>
  <c r="BI663" i="10"/>
  <c r="BI661" i="10"/>
  <c r="BI674" i="10"/>
  <c r="BI668" i="10"/>
  <c r="BI666" i="10"/>
  <c r="BI660" i="10"/>
  <c r="BI656" i="10"/>
  <c r="BI652" i="10"/>
  <c r="BI647" i="10"/>
  <c r="BI645" i="10"/>
  <c r="BI643" i="10"/>
  <c r="BI641" i="10"/>
  <c r="BI639" i="10"/>
  <c r="BI637" i="10"/>
  <c r="BI672" i="10"/>
  <c r="BI664" i="10"/>
  <c r="BI657" i="10"/>
  <c r="BI653" i="10"/>
  <c r="BI631" i="10"/>
  <c r="BI621" i="10"/>
  <c r="BI619" i="10"/>
  <c r="BI617" i="10"/>
  <c r="BI590" i="10"/>
  <c r="BI649" i="10"/>
  <c r="BI633" i="10"/>
  <c r="BI606" i="10"/>
  <c r="BI604" i="10"/>
  <c r="BI602" i="10"/>
  <c r="BI600" i="10"/>
  <c r="BI598" i="10"/>
  <c r="BI596" i="10"/>
  <c r="BI594" i="10"/>
  <c r="BI592" i="10"/>
  <c r="BI670" i="10"/>
  <c r="BI662" i="10"/>
  <c r="BI658" i="10"/>
  <c r="BI630" i="10"/>
  <c r="BI622" i="10"/>
  <c r="BI620" i="10"/>
  <c r="BI618" i="10"/>
  <c r="BI659" i="10"/>
  <c r="BI640" i="10"/>
  <c r="BI650" i="10"/>
  <c r="BI646" i="10"/>
  <c r="BI635" i="10"/>
  <c r="BI615" i="10"/>
  <c r="BI613" i="10"/>
  <c r="BI611" i="10"/>
  <c r="BI609" i="10"/>
  <c r="BI654" i="10"/>
  <c r="BI644" i="10"/>
  <c r="BI612" i="10"/>
  <c r="BI589" i="10"/>
  <c r="BI614" i="10"/>
  <c r="BI642" i="10"/>
  <c r="BI634" i="10"/>
  <c r="BI655" i="10"/>
  <c r="BI601" i="10"/>
  <c r="BI651" i="10"/>
  <c r="BI638" i="10"/>
  <c r="BI583" i="10"/>
  <c r="BI581" i="10"/>
  <c r="BI579" i="10"/>
  <c r="BI577" i="10"/>
  <c r="BI575" i="10"/>
  <c r="BI573" i="10"/>
  <c r="BI571" i="10"/>
  <c r="BI582" i="10"/>
  <c r="BI580" i="10"/>
  <c r="BI628" i="10"/>
  <c r="BI627" i="10"/>
  <c r="BI626" i="10"/>
  <c r="BI625" i="10"/>
  <c r="BI597" i="10"/>
  <c r="BI588" i="10"/>
  <c r="BI584" i="10"/>
  <c r="BI559" i="10"/>
  <c r="BI610" i="10"/>
  <c r="BI603" i="10"/>
  <c r="BI605" i="10"/>
  <c r="BI595" i="10"/>
  <c r="BI576" i="10"/>
  <c r="BI572" i="10"/>
  <c r="BI552" i="10"/>
  <c r="BI550" i="10"/>
  <c r="BI599" i="10"/>
  <c r="BI585" i="10"/>
  <c r="BI556" i="10"/>
  <c r="BI554" i="10"/>
  <c r="BI578" i="10"/>
  <c r="BI574" i="10"/>
  <c r="BI570" i="10"/>
  <c r="BI558" i="10"/>
  <c r="BI551" i="10"/>
  <c r="BI593" i="10"/>
  <c r="BI555" i="10"/>
  <c r="BI568" i="10"/>
  <c r="BI566" i="10"/>
  <c r="BI564" i="10"/>
  <c r="BI562" i="10"/>
  <c r="BI543" i="10"/>
  <c r="BI541" i="10"/>
  <c r="BI539" i="10"/>
  <c r="BI537" i="10"/>
  <c r="BI535" i="10"/>
  <c r="BI547" i="10"/>
  <c r="BI527" i="10"/>
  <c r="BI526" i="10"/>
  <c r="BI525" i="10"/>
  <c r="BI524" i="10"/>
  <c r="BI518" i="10"/>
  <c r="BI517" i="10"/>
  <c r="BI516" i="10"/>
  <c r="BI513" i="10"/>
  <c r="BI511" i="10"/>
  <c r="BI509" i="10"/>
  <c r="BI505" i="10"/>
  <c r="BI503" i="10"/>
  <c r="BI501" i="10"/>
  <c r="BI499" i="10"/>
  <c r="BI497" i="10"/>
  <c r="BI495" i="10"/>
  <c r="BI493" i="10"/>
  <c r="BI491" i="10"/>
  <c r="BI489" i="10"/>
  <c r="BI487" i="10"/>
  <c r="BI536" i="10"/>
  <c r="BI534" i="10"/>
  <c r="BI533" i="10"/>
  <c r="BI532" i="10"/>
  <c r="BI531" i="10"/>
  <c r="BI530" i="10"/>
  <c r="BI529" i="10"/>
  <c r="BI522" i="10"/>
  <c r="BI521" i="10"/>
  <c r="BI520" i="10"/>
  <c r="BI514" i="10"/>
  <c r="BI512" i="10"/>
  <c r="BI510" i="10"/>
  <c r="BI508" i="10"/>
  <c r="BI504" i="10"/>
  <c r="BI502" i="10"/>
  <c r="BI500" i="10"/>
  <c r="BI498" i="10"/>
  <c r="BI496" i="10"/>
  <c r="BI494" i="10"/>
  <c r="BI492" i="10"/>
  <c r="BI490" i="10"/>
  <c r="BI488" i="10"/>
  <c r="BI546" i="10"/>
  <c r="BI565" i="10"/>
  <c r="BI540" i="10"/>
  <c r="BI515" i="10"/>
  <c r="BI486" i="10"/>
  <c r="BI447" i="10"/>
  <c r="BI445" i="10"/>
  <c r="BI443" i="10"/>
  <c r="BI441" i="10"/>
  <c r="BI439" i="10"/>
  <c r="BI437" i="10"/>
  <c r="BI435" i="10"/>
  <c r="BI569" i="10"/>
  <c r="BI544" i="10"/>
  <c r="BI485" i="10"/>
  <c r="BI483" i="10"/>
  <c r="BI481" i="10"/>
  <c r="BI479" i="10"/>
  <c r="BI477" i="10"/>
  <c r="BI475" i="10"/>
  <c r="BI473" i="10"/>
  <c r="BI471" i="10"/>
  <c r="BI469" i="10"/>
  <c r="BI467" i="10"/>
  <c r="BI465" i="10"/>
  <c r="BI463" i="10"/>
  <c r="BI461" i="10"/>
  <c r="BI459" i="10"/>
  <c r="BI457" i="10"/>
  <c r="BI455" i="10"/>
  <c r="BI453" i="10"/>
  <c r="BI451" i="10"/>
  <c r="BI563" i="10"/>
  <c r="BI538" i="10"/>
  <c r="BI548" i="10"/>
  <c r="BI567" i="10"/>
  <c r="BI542" i="10"/>
  <c r="BI448" i="10"/>
  <c r="BI446" i="10"/>
  <c r="BI444" i="10"/>
  <c r="BI442" i="10"/>
  <c r="BI440" i="10"/>
  <c r="BI438" i="10"/>
  <c r="BI436" i="10"/>
  <c r="BI434" i="10"/>
  <c r="BI561" i="10"/>
  <c r="BI484" i="10"/>
  <c r="BI482" i="10"/>
  <c r="BI480" i="10"/>
  <c r="BI478" i="10"/>
  <c r="BI476" i="10"/>
  <c r="BI474" i="10"/>
  <c r="BI472" i="10"/>
  <c r="BI470" i="10"/>
  <c r="BI468" i="10"/>
  <c r="BI466" i="10"/>
  <c r="BI464" i="10"/>
  <c r="BI462" i="10"/>
  <c r="BI460" i="10"/>
  <c r="BI458" i="10"/>
  <c r="BI456" i="10"/>
  <c r="BI454" i="10"/>
  <c r="BI452" i="10"/>
  <c r="BI450" i="10"/>
  <c r="BI416" i="10"/>
  <c r="BI414" i="10"/>
  <c r="BI412" i="10"/>
  <c r="BI410" i="10"/>
  <c r="BI385" i="10"/>
  <c r="BI383" i="10"/>
  <c r="BI381" i="10"/>
  <c r="BI379" i="10"/>
  <c r="BI377" i="10"/>
  <c r="BI375" i="10"/>
  <c r="BI373" i="10"/>
  <c r="BI371" i="10"/>
  <c r="BI431" i="10"/>
  <c r="BI429" i="10"/>
  <c r="BI427" i="10"/>
  <c r="BI407" i="10"/>
  <c r="BI405" i="10"/>
  <c r="BI403" i="10"/>
  <c r="BI425" i="10"/>
  <c r="BI424" i="10"/>
  <c r="BI423" i="10"/>
  <c r="BI422" i="10"/>
  <c r="BI421" i="10"/>
  <c r="BI420" i="10"/>
  <c r="BI419" i="10"/>
  <c r="BI415" i="10"/>
  <c r="BI413" i="10"/>
  <c r="BI411" i="10"/>
  <c r="BI400" i="10"/>
  <c r="BI398" i="10"/>
  <c r="BI396" i="10"/>
  <c r="BI394" i="10"/>
  <c r="BI392" i="10"/>
  <c r="BI390" i="10"/>
  <c r="BI388" i="10"/>
  <c r="BI432" i="10"/>
  <c r="BI430" i="10"/>
  <c r="BI428" i="10"/>
  <c r="BI426" i="10"/>
  <c r="BI393" i="10"/>
  <c r="BI378" i="10"/>
  <c r="BI354" i="10"/>
  <c r="BI402" i="10"/>
  <c r="BI395" i="10"/>
  <c r="BI380" i="10"/>
  <c r="BI372" i="10"/>
  <c r="BI365" i="10"/>
  <c r="BI361" i="10"/>
  <c r="BI357" i="10"/>
  <c r="BI404" i="10"/>
  <c r="BI397" i="10"/>
  <c r="BI389" i="10"/>
  <c r="BI382" i="10"/>
  <c r="BI406" i="10"/>
  <c r="BI399" i="10"/>
  <c r="BI384" i="10"/>
  <c r="BI366" i="10"/>
  <c r="BI408" i="10"/>
  <c r="BI386" i="10"/>
  <c r="BI369" i="10"/>
  <c r="BI352" i="10"/>
  <c r="BI367" i="10"/>
  <c r="BI363" i="10"/>
  <c r="BI359" i="10"/>
  <c r="BI418" i="10"/>
  <c r="BI374" i="10"/>
  <c r="BI370" i="10"/>
  <c r="BI347" i="10"/>
  <c r="BI336" i="10"/>
  <c r="BI334" i="10"/>
  <c r="BI348" i="10"/>
  <c r="BI342" i="10"/>
  <c r="BI341" i="10"/>
  <c r="BI340" i="10"/>
  <c r="BI339" i="10"/>
  <c r="BI322" i="10"/>
  <c r="BI321" i="10"/>
  <c r="BI320" i="10"/>
  <c r="BI319" i="10"/>
  <c r="BI318" i="10"/>
  <c r="BI333" i="10"/>
  <c r="BI309" i="10"/>
  <c r="BI307" i="10"/>
  <c r="BI305" i="10"/>
  <c r="BI364" i="10"/>
  <c r="BI362" i="10"/>
  <c r="BI351" i="10"/>
  <c r="BI335" i="10"/>
  <c r="BI326" i="10"/>
  <c r="BI325" i="10"/>
  <c r="BI315" i="10"/>
  <c r="BI313" i="10"/>
  <c r="BI311" i="10"/>
  <c r="BI288" i="10"/>
  <c r="BI286" i="10"/>
  <c r="BI259" i="10"/>
  <c r="BI257" i="10"/>
  <c r="BI223" i="10"/>
  <c r="BI358" i="10"/>
  <c r="BI353" i="10"/>
  <c r="BI337" i="10"/>
  <c r="BI294" i="10"/>
  <c r="BI292" i="10"/>
  <c r="BI376" i="10"/>
  <c r="BI356" i="10"/>
  <c r="BI331" i="10"/>
  <c r="BI330" i="10"/>
  <c r="BI329" i="10"/>
  <c r="BI302" i="10"/>
  <c r="BI300" i="10"/>
  <c r="BI298" i="10"/>
  <c r="BI281" i="10"/>
  <c r="BI279" i="10"/>
  <c r="BI277" i="10"/>
  <c r="BI275" i="10"/>
  <c r="BI273" i="10"/>
  <c r="BI234" i="10"/>
  <c r="BI232" i="10"/>
  <c r="BI230" i="10"/>
  <c r="BI228" i="10"/>
  <c r="BI224" i="10"/>
  <c r="BI219" i="10"/>
  <c r="BI391" i="10"/>
  <c r="BI316" i="10"/>
  <c r="BI314" i="10"/>
  <c r="BI312" i="10"/>
  <c r="BI289" i="10"/>
  <c r="BI287" i="10"/>
  <c r="BI285" i="10"/>
  <c r="BI360" i="10"/>
  <c r="BI295" i="10"/>
  <c r="BI280" i="10"/>
  <c r="BI274" i="10"/>
  <c r="BI233" i="10"/>
  <c r="BI218" i="10"/>
  <c r="BI306" i="10"/>
  <c r="BI301" i="10"/>
  <c r="BI282" i="10"/>
  <c r="BI276" i="10"/>
  <c r="BI235" i="10"/>
  <c r="BI227" i="10"/>
  <c r="BI220" i="10"/>
  <c r="BI278" i="10"/>
  <c r="BI270" i="10"/>
  <c r="BI269" i="10"/>
  <c r="BI268" i="10"/>
  <c r="BI267" i="10"/>
  <c r="BI266" i="10"/>
  <c r="BI265" i="10"/>
  <c r="BI264" i="10"/>
  <c r="BI263" i="10"/>
  <c r="BI262" i="10"/>
  <c r="BI304" i="10"/>
  <c r="BI299" i="10"/>
  <c r="BI258" i="10"/>
  <c r="BI225" i="10"/>
  <c r="BI204" i="10"/>
  <c r="BI202" i="10"/>
  <c r="BI200" i="10"/>
  <c r="BI189" i="10"/>
  <c r="BI173" i="10"/>
  <c r="BI154" i="10"/>
  <c r="BI152" i="10"/>
  <c r="BI150" i="10"/>
  <c r="BI148" i="10"/>
  <c r="BI291" i="10"/>
  <c r="BI260" i="10"/>
  <c r="BI214" i="10"/>
  <c r="BI212" i="10"/>
  <c r="BI210" i="10"/>
  <c r="BI208" i="10"/>
  <c r="BI206" i="10"/>
  <c r="BI192" i="10"/>
  <c r="BI179" i="10"/>
  <c r="BI177" i="10"/>
  <c r="BI175" i="10"/>
  <c r="BI158" i="10"/>
  <c r="BI156" i="10"/>
  <c r="BI308" i="10"/>
  <c r="BI293" i="10"/>
  <c r="BI255" i="10"/>
  <c r="BI254" i="10"/>
  <c r="BI253" i="10"/>
  <c r="BI252" i="10"/>
  <c r="BI251" i="10"/>
  <c r="BI250" i="10"/>
  <c r="BI249" i="10"/>
  <c r="BI248" i="10"/>
  <c r="BI247" i="10"/>
  <c r="BI246" i="10"/>
  <c r="BI244" i="10"/>
  <c r="BI238" i="10"/>
  <c r="BI161" i="10"/>
  <c r="BI96" i="10"/>
  <c r="BI81" i="10"/>
  <c r="BI79" i="10"/>
  <c r="BI199" i="10"/>
  <c r="BI170" i="10"/>
  <c r="BI169" i="10"/>
  <c r="BI168" i="10"/>
  <c r="BI167" i="10"/>
  <c r="BI166" i="10"/>
  <c r="BI149" i="10"/>
  <c r="BI142" i="10"/>
  <c r="BI119" i="10"/>
  <c r="BI117" i="10"/>
  <c r="BI115" i="10"/>
  <c r="BI100" i="10"/>
  <c r="BI85" i="10"/>
  <c r="BI83" i="10"/>
  <c r="BI239" i="10"/>
  <c r="BI207" i="10"/>
  <c r="BI201" i="10"/>
  <c r="BI191" i="10"/>
  <c r="BI190" i="10"/>
  <c r="BI157" i="10"/>
  <c r="BI151" i="10"/>
  <c r="BI127" i="10"/>
  <c r="BI125" i="10"/>
  <c r="BI123" i="10"/>
  <c r="BI106" i="10"/>
  <c r="BI104" i="10"/>
  <c r="BI272" i="10"/>
  <c r="BI242" i="10"/>
  <c r="BI217" i="10"/>
  <c r="BI209" i="10"/>
  <c r="BI203" i="10"/>
  <c r="BI188" i="10"/>
  <c r="BI159" i="10"/>
  <c r="BI153" i="10"/>
  <c r="BI137" i="10"/>
  <c r="BI135" i="10"/>
  <c r="BI133" i="10"/>
  <c r="BI131" i="10"/>
  <c r="BI129" i="10"/>
  <c r="BI110" i="10"/>
  <c r="BI108" i="10"/>
  <c r="BI93" i="10"/>
  <c r="BI91" i="10"/>
  <c r="BI89" i="10"/>
  <c r="BI76" i="10"/>
  <c r="BI245" i="10"/>
  <c r="BI243" i="10"/>
  <c r="BI241" i="10"/>
  <c r="BI231" i="10"/>
  <c r="BI222" i="10"/>
  <c r="BI211" i="10"/>
  <c r="BI197" i="10"/>
  <c r="BI196" i="10"/>
  <c r="BI184" i="10"/>
  <c r="BI183" i="10"/>
  <c r="BI182" i="10"/>
  <c r="BI164" i="10"/>
  <c r="BI163" i="10"/>
  <c r="BI97" i="10"/>
  <c r="BI95" i="10"/>
  <c r="BI80" i="10"/>
  <c r="BI344" i="10"/>
  <c r="BI240" i="10"/>
  <c r="BI213" i="10"/>
  <c r="BI187" i="10"/>
  <c r="BI176" i="10"/>
  <c r="BI141" i="10"/>
  <c r="BI120" i="10"/>
  <c r="BI118" i="10"/>
  <c r="BI116" i="10"/>
  <c r="BI114" i="10"/>
  <c r="BI101" i="10"/>
  <c r="BI99" i="10"/>
  <c r="BI86" i="10"/>
  <c r="BI84" i="10"/>
  <c r="BI237" i="10"/>
  <c r="BI215" i="10"/>
  <c r="BI178" i="10"/>
  <c r="BI172" i="10"/>
  <c r="BI145" i="10"/>
  <c r="BI144" i="10"/>
  <c r="BI143" i="10"/>
  <c r="BI126" i="10"/>
  <c r="BI124" i="10"/>
  <c r="BI122" i="10"/>
  <c r="BI105" i="10"/>
  <c r="BI103" i="10"/>
  <c r="BI297" i="10"/>
  <c r="BI180" i="10"/>
  <c r="BI138" i="10"/>
  <c r="BI136" i="10"/>
  <c r="BI134" i="10"/>
  <c r="BI132" i="10"/>
  <c r="BI130" i="10"/>
  <c r="BI111" i="10"/>
  <c r="BI109" i="10"/>
  <c r="BI92" i="10"/>
  <c r="BI90" i="10"/>
  <c r="BI67" i="10"/>
  <c r="BI55" i="10"/>
  <c r="BI47" i="10"/>
  <c r="BI70" i="10"/>
  <c r="BI54" i="10"/>
  <c r="BI15" i="10"/>
  <c r="BI13" i="10"/>
  <c r="BI11" i="10"/>
  <c r="BI9" i="10"/>
  <c r="BI19" i="10"/>
  <c r="BI77" i="10"/>
  <c r="BI75" i="10"/>
  <c r="BI68" i="10"/>
  <c r="BI53" i="10"/>
  <c r="BI51" i="10"/>
  <c r="BI71" i="10"/>
  <c r="BI50" i="10"/>
  <c r="BI21" i="10"/>
  <c r="BI73" i="10"/>
  <c r="BI66" i="10"/>
  <c r="BI49" i="10"/>
  <c r="BI27" i="10"/>
  <c r="BI26" i="10"/>
  <c r="BI25" i="10"/>
  <c r="BI24" i="10"/>
  <c r="BI23" i="10"/>
  <c r="BI18" i="10"/>
  <c r="BI14" i="10"/>
  <c r="BI12" i="10"/>
  <c r="BI10" i="10"/>
  <c r="BI69" i="10"/>
  <c r="BI57" i="10"/>
  <c r="BI48" i="10"/>
  <c r="BI35" i="10"/>
  <c r="BI34" i="10"/>
  <c r="BI33" i="10"/>
  <c r="BI32" i="10"/>
  <c r="BI31" i="10"/>
  <c r="BI30" i="10"/>
  <c r="BI29" i="10"/>
  <c r="BI8" i="10"/>
  <c r="BI65" i="10"/>
  <c r="BI63" i="10"/>
  <c r="BI62" i="10"/>
  <c r="BI61" i="10"/>
  <c r="BI60" i="10"/>
  <c r="BI59" i="10"/>
  <c r="BI56" i="10"/>
  <c r="BI44" i="10"/>
  <c r="BI43" i="10"/>
  <c r="BI42" i="10"/>
  <c r="BI41" i="10"/>
  <c r="BI40" i="10"/>
  <c r="BI39" i="10"/>
  <c r="BI38" i="10"/>
  <c r="BI37" i="10"/>
  <c r="BI20" i="10"/>
  <c r="BB874" i="10"/>
  <c r="BB873" i="10"/>
  <c r="BB871" i="10"/>
  <c r="BB869" i="10"/>
  <c r="BB867" i="10"/>
  <c r="BB864" i="10"/>
  <c r="BB862" i="10"/>
  <c r="BB872" i="10"/>
  <c r="BB870" i="10"/>
  <c r="BB868" i="10"/>
  <c r="BB860" i="10"/>
  <c r="BB858" i="10"/>
  <c r="BB859" i="10"/>
  <c r="BB856" i="10"/>
  <c r="BB865" i="10"/>
  <c r="BB837" i="10"/>
  <c r="BB835" i="10"/>
  <c r="BB833" i="10"/>
  <c r="BB861" i="10"/>
  <c r="BB849" i="10"/>
  <c r="BB847" i="10"/>
  <c r="BB845" i="10"/>
  <c r="BB843" i="10"/>
  <c r="BB841" i="10"/>
  <c r="BB854" i="10"/>
  <c r="BB853" i="10"/>
  <c r="BB829" i="10"/>
  <c r="BB827" i="10"/>
  <c r="BB825" i="10"/>
  <c r="BB823" i="10"/>
  <c r="BB851" i="10"/>
  <c r="BB831" i="10"/>
  <c r="BB838" i="10"/>
  <c r="BB844" i="10"/>
  <c r="BB840" i="10"/>
  <c r="BB822" i="10"/>
  <c r="BB836" i="10"/>
  <c r="BB846" i="10"/>
  <c r="BB826" i="10"/>
  <c r="BB850" i="10"/>
  <c r="BB852" i="10"/>
  <c r="BB842" i="10"/>
  <c r="BB828" i="10"/>
  <c r="BB863" i="10"/>
  <c r="BB834" i="10"/>
  <c r="BB824" i="10"/>
  <c r="BB819" i="10"/>
  <c r="BB820" i="10"/>
  <c r="BB855" i="10"/>
  <c r="BB800" i="10"/>
  <c r="BB798" i="10"/>
  <c r="BB796" i="10"/>
  <c r="BB794" i="10"/>
  <c r="BB792" i="10"/>
  <c r="BB790" i="10"/>
  <c r="BB788" i="10"/>
  <c r="BB777" i="10"/>
  <c r="BB775" i="10"/>
  <c r="BB832" i="10"/>
  <c r="BB816" i="10"/>
  <c r="BB793" i="10"/>
  <c r="BB785" i="10"/>
  <c r="BB817" i="10"/>
  <c r="BB813" i="10"/>
  <c r="BB795" i="10"/>
  <c r="BB818" i="10"/>
  <c r="BB814" i="10"/>
  <c r="BB799" i="10"/>
  <c r="BB811" i="10"/>
  <c r="BB810" i="10"/>
  <c r="BB809" i="10"/>
  <c r="BB801" i="10"/>
  <c r="BB815" i="10"/>
  <c r="BB808" i="10"/>
  <c r="BB807" i="10"/>
  <c r="BB806" i="10"/>
  <c r="BB805" i="10"/>
  <c r="BB804" i="10"/>
  <c r="BB789" i="10"/>
  <c r="BB772" i="10"/>
  <c r="BB759" i="10"/>
  <c r="BB791" i="10"/>
  <c r="BB782" i="10"/>
  <c r="BB781" i="10"/>
  <c r="BB780" i="10"/>
  <c r="BB763" i="10"/>
  <c r="BB787" i="10"/>
  <c r="BB764" i="10"/>
  <c r="BB762" i="10"/>
  <c r="BB797" i="10"/>
  <c r="BB774" i="10"/>
  <c r="BB771" i="10"/>
  <c r="BB770" i="10"/>
  <c r="BB769" i="10"/>
  <c r="BB768" i="10"/>
  <c r="BB767" i="10"/>
  <c r="BB766" i="10"/>
  <c r="BB776" i="10"/>
  <c r="BB760" i="10"/>
  <c r="BB751" i="10"/>
  <c r="BB758" i="10"/>
  <c r="BB755" i="10"/>
  <c r="BB752" i="10"/>
  <c r="BB746" i="10"/>
  <c r="BB745" i="10"/>
  <c r="BB744" i="10"/>
  <c r="BB743" i="10"/>
  <c r="BB742" i="10"/>
  <c r="BB741" i="10"/>
  <c r="BB740" i="10"/>
  <c r="BB739" i="10"/>
  <c r="BB749" i="10"/>
  <c r="BB756" i="10"/>
  <c r="BB750" i="10"/>
  <c r="BB753" i="10"/>
  <c r="BB724" i="10"/>
  <c r="BB723" i="10"/>
  <c r="BB754" i="10"/>
  <c r="BB748" i="10"/>
  <c r="BB726" i="10"/>
  <c r="BB725" i="10"/>
  <c r="BB718" i="10"/>
  <c r="BB733" i="10"/>
  <c r="BB729" i="10"/>
  <c r="BB734" i="10"/>
  <c r="BB730" i="10"/>
  <c r="BB720" i="10"/>
  <c r="BB719" i="10"/>
  <c r="BB737" i="10"/>
  <c r="BB721" i="10"/>
  <c r="BB736" i="10"/>
  <c r="BB735" i="10"/>
  <c r="BB731" i="10"/>
  <c r="BB722" i="10"/>
  <c r="BB716" i="10"/>
  <c r="BB714" i="10"/>
  <c r="BB713" i="10"/>
  <c r="BB715" i="10"/>
  <c r="BB732" i="10"/>
  <c r="BB727" i="10"/>
  <c r="BB702" i="10"/>
  <c r="BB701" i="10"/>
  <c r="BB695" i="10"/>
  <c r="BB738" i="10"/>
  <c r="BB728" i="10"/>
  <c r="BB717" i="10"/>
  <c r="BB704" i="10"/>
  <c r="BB703" i="10"/>
  <c r="BB699" i="10"/>
  <c r="BB677" i="10"/>
  <c r="BB709" i="10"/>
  <c r="BB700" i="10"/>
  <c r="BB694" i="10"/>
  <c r="BB692" i="10"/>
  <c r="BB689" i="10"/>
  <c r="BB687" i="10"/>
  <c r="BB685" i="10"/>
  <c r="BB683" i="10"/>
  <c r="BB681" i="10"/>
  <c r="BB679" i="10"/>
  <c r="BB696" i="10"/>
  <c r="BB690" i="10"/>
  <c r="BB710" i="10"/>
  <c r="BB705" i="10"/>
  <c r="BB706" i="10"/>
  <c r="BB693" i="10"/>
  <c r="BB688" i="10"/>
  <c r="BB686" i="10"/>
  <c r="BB711" i="10"/>
  <c r="BB707" i="10"/>
  <c r="BB712" i="10"/>
  <c r="BB708" i="10"/>
  <c r="BB698" i="10"/>
  <c r="BB697" i="10"/>
  <c r="BB674" i="10"/>
  <c r="BB672" i="10"/>
  <c r="BB670" i="10"/>
  <c r="BB668" i="10"/>
  <c r="BB666" i="10"/>
  <c r="BB664" i="10"/>
  <c r="BB662" i="10"/>
  <c r="BB660" i="10"/>
  <c r="BB658" i="10"/>
  <c r="BB656" i="10"/>
  <c r="BB654" i="10"/>
  <c r="BB652" i="10"/>
  <c r="BB684" i="10"/>
  <c r="BB682" i="10"/>
  <c r="BB680" i="10"/>
  <c r="BB675" i="10"/>
  <c r="BB673" i="10"/>
  <c r="BB671" i="10"/>
  <c r="BB669" i="10"/>
  <c r="BB667" i="10"/>
  <c r="BB665" i="10"/>
  <c r="BB647" i="10"/>
  <c r="BB645" i="10"/>
  <c r="BB643" i="10"/>
  <c r="BB657" i="10"/>
  <c r="BB653" i="10"/>
  <c r="BB651" i="10"/>
  <c r="BB649" i="10"/>
  <c r="BB676" i="10"/>
  <c r="BB655" i="10"/>
  <c r="BB633" i="10"/>
  <c r="BB606" i="10"/>
  <c r="BB604" i="10"/>
  <c r="BB602" i="10"/>
  <c r="BB600" i="10"/>
  <c r="BB598" i="10"/>
  <c r="BB596" i="10"/>
  <c r="BB594" i="10"/>
  <c r="BB592" i="10"/>
  <c r="BB661" i="10"/>
  <c r="BB659" i="10"/>
  <c r="BB642" i="10"/>
  <c r="BB627" i="10"/>
  <c r="BB625" i="10"/>
  <c r="BB650" i="10"/>
  <c r="BB646" i="10"/>
  <c r="BB640" i="10"/>
  <c r="BB639" i="10"/>
  <c r="BB630" i="10"/>
  <c r="BB641" i="10"/>
  <c r="BB635" i="10"/>
  <c r="BB634" i="10"/>
  <c r="BB605" i="10"/>
  <c r="BB603" i="10"/>
  <c r="BB601" i="10"/>
  <c r="BB644" i="10"/>
  <c r="BB631" i="10"/>
  <c r="BB621" i="10"/>
  <c r="BB619" i="10"/>
  <c r="BB617" i="10"/>
  <c r="BB663" i="10"/>
  <c r="BB637" i="10"/>
  <c r="BB618" i="10"/>
  <c r="BB613" i="10"/>
  <c r="BB615" i="10"/>
  <c r="BB593" i="10"/>
  <c r="BB638" i="10"/>
  <c r="BB622" i="10"/>
  <c r="BB614" i="10"/>
  <c r="BB599" i="10"/>
  <c r="BB597" i="10"/>
  <c r="BB590" i="10"/>
  <c r="BB585" i="10"/>
  <c r="BB610" i="10"/>
  <c r="BB609" i="10"/>
  <c r="BB611" i="10"/>
  <c r="BB595" i="10"/>
  <c r="BB583" i="10"/>
  <c r="BB570" i="10"/>
  <c r="BB574" i="10"/>
  <c r="BB573" i="10"/>
  <c r="BB569" i="10"/>
  <c r="BB567" i="10"/>
  <c r="BB565" i="10"/>
  <c r="BB563" i="10"/>
  <c r="BB561" i="10"/>
  <c r="BB582" i="10"/>
  <c r="BB577" i="10"/>
  <c r="BB581" i="10"/>
  <c r="BB578" i="10"/>
  <c r="BB568" i="10"/>
  <c r="BB566" i="10"/>
  <c r="BB564" i="10"/>
  <c r="BB562" i="10"/>
  <c r="BB580" i="10"/>
  <c r="BB556" i="10"/>
  <c r="BB554" i="10"/>
  <c r="BB620" i="10"/>
  <c r="BB612" i="10"/>
  <c r="BB579" i="10"/>
  <c r="BB575" i="10"/>
  <c r="BB558" i="10"/>
  <c r="BB543" i="10"/>
  <c r="BB541" i="10"/>
  <c r="BB539" i="10"/>
  <c r="BB537" i="10"/>
  <c r="BB535" i="10"/>
  <c r="BB533" i="10"/>
  <c r="BB531" i="10"/>
  <c r="BB529" i="10"/>
  <c r="BB527" i="10"/>
  <c r="BB525" i="10"/>
  <c r="BB521" i="10"/>
  <c r="BB517" i="10"/>
  <c r="BB515" i="10"/>
  <c r="BB628" i="10"/>
  <c r="BB588" i="10"/>
  <c r="BB572" i="10"/>
  <c r="BB555" i="10"/>
  <c r="BB584" i="10"/>
  <c r="BB544" i="10"/>
  <c r="BB542" i="10"/>
  <c r="BB540" i="10"/>
  <c r="BB538" i="10"/>
  <c r="BB536" i="10"/>
  <c r="BB548" i="10"/>
  <c r="BB546" i="10"/>
  <c r="BB626" i="10"/>
  <c r="BB589" i="10"/>
  <c r="BB576" i="10"/>
  <c r="BB571" i="10"/>
  <c r="BB550" i="10"/>
  <c r="BB534" i="10"/>
  <c r="BB532" i="10"/>
  <c r="BB530" i="10"/>
  <c r="BB522" i="10"/>
  <c r="BB520" i="10"/>
  <c r="BB551" i="10"/>
  <c r="BB526" i="10"/>
  <c r="BB524" i="10"/>
  <c r="BB518" i="10"/>
  <c r="BB552" i="10"/>
  <c r="BB513" i="10"/>
  <c r="BB503" i="10"/>
  <c r="BB495" i="10"/>
  <c r="BB559" i="10"/>
  <c r="BB510" i="10"/>
  <c r="BB500" i="10"/>
  <c r="BB492" i="10"/>
  <c r="BB505" i="10"/>
  <c r="BB497" i="10"/>
  <c r="BB485" i="10"/>
  <c r="BB483" i="10"/>
  <c r="BB481" i="10"/>
  <c r="BB479" i="10"/>
  <c r="BB477" i="10"/>
  <c r="BB475" i="10"/>
  <c r="BB473" i="10"/>
  <c r="BB471" i="10"/>
  <c r="BB469" i="10"/>
  <c r="BB467" i="10"/>
  <c r="BB465" i="10"/>
  <c r="BB463" i="10"/>
  <c r="BB461" i="10"/>
  <c r="BB459" i="10"/>
  <c r="BB457" i="10"/>
  <c r="BB455" i="10"/>
  <c r="BB453" i="10"/>
  <c r="BB451" i="10"/>
  <c r="BB516" i="10"/>
  <c r="BB512" i="10"/>
  <c r="BB502" i="10"/>
  <c r="BB494" i="10"/>
  <c r="BB487" i="10"/>
  <c r="BB511" i="10"/>
  <c r="BB501" i="10"/>
  <c r="BB493" i="10"/>
  <c r="BB484" i="10"/>
  <c r="BB482" i="10"/>
  <c r="BB480" i="10"/>
  <c r="BB478" i="10"/>
  <c r="BB476" i="10"/>
  <c r="BB474" i="10"/>
  <c r="BB472" i="10"/>
  <c r="BB470" i="10"/>
  <c r="BB468" i="10"/>
  <c r="BB466" i="10"/>
  <c r="BB464" i="10"/>
  <c r="BB462" i="10"/>
  <c r="BB460" i="10"/>
  <c r="BB458" i="10"/>
  <c r="BB456" i="10"/>
  <c r="BB454" i="10"/>
  <c r="BB452" i="10"/>
  <c r="BB450" i="10"/>
  <c r="BB547" i="10"/>
  <c r="BB508" i="10"/>
  <c r="BB498" i="10"/>
  <c r="BB490" i="10"/>
  <c r="BB486" i="10"/>
  <c r="BB489" i="10"/>
  <c r="BB446" i="10"/>
  <c r="BB438" i="10"/>
  <c r="BB418" i="10"/>
  <c r="BB385" i="10"/>
  <c r="BB383" i="10"/>
  <c r="BB381" i="10"/>
  <c r="BB379" i="10"/>
  <c r="BB377" i="10"/>
  <c r="BB375" i="10"/>
  <c r="BB373" i="10"/>
  <c r="BB514" i="10"/>
  <c r="BB504" i="10"/>
  <c r="BB496" i="10"/>
  <c r="BB443" i="10"/>
  <c r="BB435" i="10"/>
  <c r="BB425" i="10"/>
  <c r="BB424" i="10"/>
  <c r="BB423" i="10"/>
  <c r="BB422" i="10"/>
  <c r="BB421" i="10"/>
  <c r="BB420" i="10"/>
  <c r="BB399" i="10"/>
  <c r="BB397" i="10"/>
  <c r="BB395" i="10"/>
  <c r="BB393" i="10"/>
  <c r="BB391" i="10"/>
  <c r="BB389" i="10"/>
  <c r="BB448" i="10"/>
  <c r="BB440" i="10"/>
  <c r="BB432" i="10"/>
  <c r="BB430" i="10"/>
  <c r="BB488" i="10"/>
  <c r="BB445" i="10"/>
  <c r="BB437" i="10"/>
  <c r="BB426" i="10"/>
  <c r="BB415" i="10"/>
  <c r="BB413" i="10"/>
  <c r="BB411" i="10"/>
  <c r="BB442" i="10"/>
  <c r="BB434" i="10"/>
  <c r="BB509" i="10"/>
  <c r="BB499" i="10"/>
  <c r="BB491" i="10"/>
  <c r="BB447" i="10"/>
  <c r="BB439" i="10"/>
  <c r="BB400" i="10"/>
  <c r="BB398" i="10"/>
  <c r="BB396" i="10"/>
  <c r="BB394" i="10"/>
  <c r="BB392" i="10"/>
  <c r="BB390" i="10"/>
  <c r="BB444" i="10"/>
  <c r="BB436" i="10"/>
  <c r="BB431" i="10"/>
  <c r="BB429" i="10"/>
  <c r="BB427" i="10"/>
  <c r="BB408" i="10"/>
  <c r="BB406" i="10"/>
  <c r="BB404" i="10"/>
  <c r="BB402" i="10"/>
  <c r="BB441" i="10"/>
  <c r="BB419" i="10"/>
  <c r="BB416" i="10"/>
  <c r="BB388" i="10"/>
  <c r="BB374" i="10"/>
  <c r="BB366" i="10"/>
  <c r="BB362" i="10"/>
  <c r="BB358" i="10"/>
  <c r="BB376" i="10"/>
  <c r="BB369" i="10"/>
  <c r="BB410" i="10"/>
  <c r="BB403" i="10"/>
  <c r="BB378" i="10"/>
  <c r="BB367" i="10"/>
  <c r="BB428" i="10"/>
  <c r="BB405" i="10"/>
  <c r="BB380" i="10"/>
  <c r="BB370" i="10"/>
  <c r="BB330" i="10"/>
  <c r="BB321" i="10"/>
  <c r="BB319" i="10"/>
  <c r="BB412" i="10"/>
  <c r="BB407" i="10"/>
  <c r="BB382" i="10"/>
  <c r="BB364" i="10"/>
  <c r="BB360" i="10"/>
  <c r="BB384" i="10"/>
  <c r="BB372" i="10"/>
  <c r="BB371" i="10"/>
  <c r="BB354" i="10"/>
  <c r="BB342" i="10"/>
  <c r="BB340" i="10"/>
  <c r="BB325" i="10"/>
  <c r="BB386" i="10"/>
  <c r="BB363" i="10"/>
  <c r="BB353" i="10"/>
  <c r="BB352" i="10"/>
  <c r="BB337" i="10"/>
  <c r="BB336" i="10"/>
  <c r="BB309" i="10"/>
  <c r="BB307" i="10"/>
  <c r="BB305" i="10"/>
  <c r="BB331" i="10"/>
  <c r="BB329" i="10"/>
  <c r="BB315" i="10"/>
  <c r="BB313" i="10"/>
  <c r="BB311" i="10"/>
  <c r="BB344" i="10"/>
  <c r="BB294" i="10"/>
  <c r="BB292" i="10"/>
  <c r="BB269" i="10"/>
  <c r="BB267" i="10"/>
  <c r="BB265" i="10"/>
  <c r="BB263" i="10"/>
  <c r="BB365" i="10"/>
  <c r="BB302" i="10"/>
  <c r="BB300" i="10"/>
  <c r="BB298" i="10"/>
  <c r="BB281" i="10"/>
  <c r="BB308" i="10"/>
  <c r="BB306" i="10"/>
  <c r="BB304" i="10"/>
  <c r="BB254" i="10"/>
  <c r="BB252" i="10"/>
  <c r="BB250" i="10"/>
  <c r="BB248" i="10"/>
  <c r="BB246" i="10"/>
  <c r="BB244" i="10"/>
  <c r="BB242" i="10"/>
  <c r="BB240" i="10"/>
  <c r="BB238" i="10"/>
  <c r="BB361" i="10"/>
  <c r="BB357" i="10"/>
  <c r="BB333" i="10"/>
  <c r="BB295" i="10"/>
  <c r="BB293" i="10"/>
  <c r="BB291" i="10"/>
  <c r="BB356" i="10"/>
  <c r="BB351" i="10"/>
  <c r="BB335" i="10"/>
  <c r="BB334" i="10"/>
  <c r="BB326" i="10"/>
  <c r="BB322" i="10"/>
  <c r="BB320" i="10"/>
  <c r="BB318" i="10"/>
  <c r="BB312" i="10"/>
  <c r="BB286" i="10"/>
  <c r="BB279" i="10"/>
  <c r="BB297" i="10"/>
  <c r="BB258" i="10"/>
  <c r="BB257" i="10"/>
  <c r="BB225" i="10"/>
  <c r="BB359" i="10"/>
  <c r="BB348" i="10"/>
  <c r="BB347" i="10"/>
  <c r="BB341" i="10"/>
  <c r="BB339" i="10"/>
  <c r="BB288" i="10"/>
  <c r="BB260" i="10"/>
  <c r="BB259" i="10"/>
  <c r="BB301" i="10"/>
  <c r="BB285" i="10"/>
  <c r="BB280" i="10"/>
  <c r="BB255" i="10"/>
  <c r="BB253" i="10"/>
  <c r="BB251" i="10"/>
  <c r="BB249" i="10"/>
  <c r="BB247" i="10"/>
  <c r="BB245" i="10"/>
  <c r="BB243" i="10"/>
  <c r="BB241" i="10"/>
  <c r="BB316" i="10"/>
  <c r="BB282" i="10"/>
  <c r="BB272" i="10"/>
  <c r="BB231" i="10"/>
  <c r="BB230" i="10"/>
  <c r="BB214" i="10"/>
  <c r="BB212" i="10"/>
  <c r="BB210" i="10"/>
  <c r="BB208" i="10"/>
  <c r="BB206" i="10"/>
  <c r="BB192" i="10"/>
  <c r="BB179" i="10"/>
  <c r="BB177" i="10"/>
  <c r="BB175" i="10"/>
  <c r="BB158" i="10"/>
  <c r="BB156" i="10"/>
  <c r="BB287" i="10"/>
  <c r="BB274" i="10"/>
  <c r="BB273" i="10"/>
  <c r="BB233" i="10"/>
  <c r="BB232" i="10"/>
  <c r="BB218" i="10"/>
  <c r="BB183" i="10"/>
  <c r="BB164" i="10"/>
  <c r="BB145" i="10"/>
  <c r="BB414" i="10"/>
  <c r="BB314" i="10"/>
  <c r="BB299" i="10"/>
  <c r="BB276" i="10"/>
  <c r="BB275" i="10"/>
  <c r="BB223" i="10"/>
  <c r="BB220" i="10"/>
  <c r="BB217" i="10"/>
  <c r="BB209" i="10"/>
  <c r="BB203" i="10"/>
  <c r="BB202" i="10"/>
  <c r="BB189" i="10"/>
  <c r="BB188" i="10"/>
  <c r="BB159" i="10"/>
  <c r="BB153" i="10"/>
  <c r="BB152" i="10"/>
  <c r="BB142" i="10"/>
  <c r="BB119" i="10"/>
  <c r="BB117" i="10"/>
  <c r="BB115" i="10"/>
  <c r="BB100" i="10"/>
  <c r="BB85" i="10"/>
  <c r="BB83" i="10"/>
  <c r="BB289" i="10"/>
  <c r="BB237" i="10"/>
  <c r="BB234" i="10"/>
  <c r="BB224" i="10"/>
  <c r="BB211" i="10"/>
  <c r="BB204" i="10"/>
  <c r="BB197" i="10"/>
  <c r="BB196" i="10"/>
  <c r="BB184" i="10"/>
  <c r="BB182" i="10"/>
  <c r="BB163" i="10"/>
  <c r="BB154" i="10"/>
  <c r="BB127" i="10"/>
  <c r="BB125" i="10"/>
  <c r="BB123" i="10"/>
  <c r="BB106" i="10"/>
  <c r="BB104" i="10"/>
  <c r="BB235" i="10"/>
  <c r="BB227" i="10"/>
  <c r="BB213" i="10"/>
  <c r="BB187" i="10"/>
  <c r="BB176" i="10"/>
  <c r="BB137" i="10"/>
  <c r="BB135" i="10"/>
  <c r="BB133" i="10"/>
  <c r="BB131" i="10"/>
  <c r="BB129" i="10"/>
  <c r="BB110" i="10"/>
  <c r="BB108" i="10"/>
  <c r="BB93" i="10"/>
  <c r="BB91" i="10"/>
  <c r="BB89" i="10"/>
  <c r="BB76" i="10"/>
  <c r="BB215" i="10"/>
  <c r="BB178" i="10"/>
  <c r="BB172" i="10"/>
  <c r="BB144" i="10"/>
  <c r="BB97" i="10"/>
  <c r="BB95" i="10"/>
  <c r="BB80" i="10"/>
  <c r="BB228" i="10"/>
  <c r="BB180" i="10"/>
  <c r="BB173" i="10"/>
  <c r="BB143" i="10"/>
  <c r="BB141" i="10"/>
  <c r="BB120" i="10"/>
  <c r="BB118" i="10"/>
  <c r="BB116" i="10"/>
  <c r="BB114" i="10"/>
  <c r="BB101" i="10"/>
  <c r="BB99" i="10"/>
  <c r="BB86" i="10"/>
  <c r="BB84" i="10"/>
  <c r="BB239" i="10"/>
  <c r="BB161" i="10"/>
  <c r="BB126" i="10"/>
  <c r="BB124" i="10"/>
  <c r="BB122" i="10"/>
  <c r="BB105" i="10"/>
  <c r="BB103" i="10"/>
  <c r="BB270" i="10"/>
  <c r="BB268" i="10"/>
  <c r="BB266" i="10"/>
  <c r="BB264" i="10"/>
  <c r="BB262" i="10"/>
  <c r="BB199" i="10"/>
  <c r="BB170" i="10"/>
  <c r="BB169" i="10"/>
  <c r="BB168" i="10"/>
  <c r="BB167" i="10"/>
  <c r="BB166" i="10"/>
  <c r="BB149" i="10"/>
  <c r="BB148" i="10"/>
  <c r="BB138" i="10"/>
  <c r="BB136" i="10"/>
  <c r="BB134" i="10"/>
  <c r="BB132" i="10"/>
  <c r="BB130" i="10"/>
  <c r="BB111" i="10"/>
  <c r="BB109" i="10"/>
  <c r="BB92" i="10"/>
  <c r="BB90" i="10"/>
  <c r="BB77" i="10"/>
  <c r="BB278" i="10"/>
  <c r="BB277" i="10"/>
  <c r="BB222" i="10"/>
  <c r="BB219" i="10"/>
  <c r="BB207" i="10"/>
  <c r="BB201" i="10"/>
  <c r="BB200" i="10"/>
  <c r="BB191" i="10"/>
  <c r="BB190" i="10"/>
  <c r="BB157" i="10"/>
  <c r="BB151" i="10"/>
  <c r="BB150" i="10"/>
  <c r="BB96" i="10"/>
  <c r="BB70" i="10"/>
  <c r="BB54" i="10"/>
  <c r="BB15" i="10"/>
  <c r="BB13" i="10"/>
  <c r="BB11" i="10"/>
  <c r="BB9" i="10"/>
  <c r="BB19" i="10"/>
  <c r="BB68" i="10"/>
  <c r="BB53" i="10"/>
  <c r="BB51" i="10"/>
  <c r="BB71" i="10"/>
  <c r="BB50" i="10"/>
  <c r="BB21" i="10"/>
  <c r="BB73" i="10"/>
  <c r="BB66" i="10"/>
  <c r="BB49" i="10"/>
  <c r="BB27" i="10"/>
  <c r="BB26" i="10"/>
  <c r="BB25" i="10"/>
  <c r="BB24" i="10"/>
  <c r="BB23" i="10"/>
  <c r="BB18" i="10"/>
  <c r="BB14" i="10"/>
  <c r="BB12" i="10"/>
  <c r="BB10" i="10"/>
  <c r="BB81" i="10"/>
  <c r="BB75" i="10"/>
  <c r="BB69" i="10"/>
  <c r="BB57" i="10"/>
  <c r="BB48" i="10"/>
  <c r="BB35" i="10"/>
  <c r="BB34" i="10"/>
  <c r="BB33" i="10"/>
  <c r="BB32" i="10"/>
  <c r="BB31" i="10"/>
  <c r="BB30" i="10"/>
  <c r="BB29" i="10"/>
  <c r="BB8" i="10"/>
  <c r="BB65" i="10"/>
  <c r="BB63" i="10"/>
  <c r="BB62" i="10"/>
  <c r="BB61" i="10"/>
  <c r="BB60" i="10"/>
  <c r="BB59" i="10"/>
  <c r="BB56" i="10"/>
  <c r="BB44" i="10"/>
  <c r="BB43" i="10"/>
  <c r="BB42" i="10"/>
  <c r="BB41" i="10"/>
  <c r="BB40" i="10"/>
  <c r="BB39" i="10"/>
  <c r="BB38" i="10"/>
  <c r="BB37" i="10"/>
  <c r="BB20" i="10"/>
  <c r="BB79" i="10"/>
  <c r="BB67" i="10"/>
  <c r="BB55" i="10"/>
  <c r="BB47" i="10"/>
  <c r="BV874" i="10"/>
  <c r="BV872" i="10"/>
  <c r="BV870" i="10"/>
  <c r="BV868" i="10"/>
  <c r="BV865" i="10"/>
  <c r="BV863" i="10"/>
  <c r="BV864" i="10"/>
  <c r="BV861" i="10"/>
  <c r="BV871" i="10"/>
  <c r="BV869" i="10"/>
  <c r="BV867" i="10"/>
  <c r="BV859" i="10"/>
  <c r="BV852" i="10"/>
  <c r="BV873" i="10"/>
  <c r="BV862" i="10"/>
  <c r="BV855" i="10"/>
  <c r="BV858" i="10"/>
  <c r="BV850" i="10"/>
  <c r="BV838" i="10"/>
  <c r="BV836" i="10"/>
  <c r="BV834" i="10"/>
  <c r="BV832" i="10"/>
  <c r="BV860" i="10"/>
  <c r="BV851" i="10"/>
  <c r="BV846" i="10"/>
  <c r="BV844" i="10"/>
  <c r="BV842" i="10"/>
  <c r="BV840" i="10"/>
  <c r="BV837" i="10"/>
  <c r="BV828" i="10"/>
  <c r="BV826" i="10"/>
  <c r="BV824" i="10"/>
  <c r="BV849" i="10"/>
  <c r="BV833" i="10"/>
  <c r="BV856" i="10"/>
  <c r="BV845" i="10"/>
  <c r="BV841" i="10"/>
  <c r="BV831" i="10"/>
  <c r="BV829" i="10"/>
  <c r="BV854" i="10"/>
  <c r="BV847" i="10"/>
  <c r="BV835" i="10"/>
  <c r="BV843" i="10"/>
  <c r="BV825" i="10"/>
  <c r="BV853" i="10"/>
  <c r="BV820" i="10"/>
  <c r="BV819" i="10"/>
  <c r="BV811" i="10"/>
  <c r="BV809" i="10"/>
  <c r="BV808" i="10"/>
  <c r="BV801" i="10"/>
  <c r="BV799" i="10"/>
  <c r="BV797" i="10"/>
  <c r="BV795" i="10"/>
  <c r="BV793" i="10"/>
  <c r="BV791" i="10"/>
  <c r="BV789" i="10"/>
  <c r="BV787" i="10"/>
  <c r="BV776" i="10"/>
  <c r="BV774" i="10"/>
  <c r="BV827" i="10"/>
  <c r="BV823" i="10"/>
  <c r="BV822" i="10"/>
  <c r="BV818" i="10"/>
  <c r="BV810" i="10"/>
  <c r="BV806" i="10"/>
  <c r="BV804" i="10"/>
  <c r="BV790" i="10"/>
  <c r="BV792" i="10"/>
  <c r="BV781" i="10"/>
  <c r="BV815" i="10"/>
  <c r="BV816" i="10"/>
  <c r="BV798" i="10"/>
  <c r="BV800" i="10"/>
  <c r="BV807" i="10"/>
  <c r="BV805" i="10"/>
  <c r="BV777" i="10"/>
  <c r="BV771" i="10"/>
  <c r="BV760" i="10"/>
  <c r="BV758" i="10"/>
  <c r="BV817" i="10"/>
  <c r="BV814" i="10"/>
  <c r="BV813" i="10"/>
  <c r="BV788" i="10"/>
  <c r="BV782" i="10"/>
  <c r="BV780" i="10"/>
  <c r="BV764" i="10"/>
  <c r="BV762" i="10"/>
  <c r="BV785" i="10"/>
  <c r="BV796" i="10"/>
  <c r="BV794" i="10"/>
  <c r="BV775" i="10"/>
  <c r="BV772" i="10"/>
  <c r="BV770" i="10"/>
  <c r="BV768" i="10"/>
  <c r="BV766" i="10"/>
  <c r="BV754" i="10"/>
  <c r="BV746" i="10"/>
  <c r="BV744" i="10"/>
  <c r="BV742" i="10"/>
  <c r="BV740" i="10"/>
  <c r="BV738" i="10"/>
  <c r="BV769" i="10"/>
  <c r="BV767" i="10"/>
  <c r="BV756" i="10"/>
  <c r="BV751" i="10"/>
  <c r="BV749" i="10"/>
  <c r="BV755" i="10"/>
  <c r="BV763" i="10"/>
  <c r="BV752" i="10"/>
  <c r="BV753" i="10"/>
  <c r="BV748" i="10"/>
  <c r="BV750" i="10"/>
  <c r="BV745" i="10"/>
  <c r="BV743" i="10"/>
  <c r="BV741" i="10"/>
  <c r="BV739" i="10"/>
  <c r="BV736" i="10"/>
  <c r="BV723" i="10"/>
  <c r="BV720" i="10"/>
  <c r="BV759" i="10"/>
  <c r="BV725" i="10"/>
  <c r="BV722" i="10"/>
  <c r="BV735" i="10"/>
  <c r="BV734" i="10"/>
  <c r="BV731" i="10"/>
  <c r="BV730" i="10"/>
  <c r="BV726" i="10"/>
  <c r="BV727" i="10"/>
  <c r="BV716" i="10"/>
  <c r="BV737" i="10"/>
  <c r="BV717" i="10"/>
  <c r="BV732" i="10"/>
  <c r="BV724" i="10"/>
  <c r="BV713" i="10"/>
  <c r="BV733" i="10"/>
  <c r="BV729" i="10"/>
  <c r="BV728" i="10"/>
  <c r="BV712" i="10"/>
  <c r="BV719" i="10"/>
  <c r="BV718" i="10"/>
  <c r="BV715" i="10"/>
  <c r="BV714" i="10"/>
  <c r="BV701" i="10"/>
  <c r="BV698" i="10"/>
  <c r="BV694" i="10"/>
  <c r="BV721" i="10"/>
  <c r="BV703" i="10"/>
  <c r="BV700" i="10"/>
  <c r="BV696" i="10"/>
  <c r="BV692" i="10"/>
  <c r="BV676" i="10"/>
  <c r="BV710" i="10"/>
  <c r="BV702" i="10"/>
  <c r="BV690" i="10"/>
  <c r="BV688" i="10"/>
  <c r="BV686" i="10"/>
  <c r="BV684" i="10"/>
  <c r="BV682" i="10"/>
  <c r="BV680" i="10"/>
  <c r="BV711" i="10"/>
  <c r="BV707" i="10"/>
  <c r="BV706" i="10"/>
  <c r="BV693" i="10"/>
  <c r="BV697" i="10"/>
  <c r="BV695" i="10"/>
  <c r="BV699" i="10"/>
  <c r="BV709" i="10"/>
  <c r="BV708" i="10"/>
  <c r="BV687" i="10"/>
  <c r="BV704" i="10"/>
  <c r="BV689" i="10"/>
  <c r="BV705" i="10"/>
  <c r="BV673" i="10"/>
  <c r="BV671" i="10"/>
  <c r="BV669" i="10"/>
  <c r="BV667" i="10"/>
  <c r="BV665" i="10"/>
  <c r="BV663" i="10"/>
  <c r="BV661" i="10"/>
  <c r="BV659" i="10"/>
  <c r="BV657" i="10"/>
  <c r="BV655" i="10"/>
  <c r="BV653" i="10"/>
  <c r="BV685" i="10"/>
  <c r="BV675" i="10"/>
  <c r="BV677" i="10"/>
  <c r="BV674" i="10"/>
  <c r="BV672" i="10"/>
  <c r="BV670" i="10"/>
  <c r="BV668" i="10"/>
  <c r="BV666" i="10"/>
  <c r="BV664" i="10"/>
  <c r="BV679" i="10"/>
  <c r="BV683" i="10"/>
  <c r="BV681" i="10"/>
  <c r="BV646" i="10"/>
  <c r="BV644" i="10"/>
  <c r="BV642" i="10"/>
  <c r="BV650" i="10"/>
  <c r="BV635" i="10"/>
  <c r="BV645" i="10"/>
  <c r="BV634" i="10"/>
  <c r="BV605" i="10"/>
  <c r="BV603" i="10"/>
  <c r="BV601" i="10"/>
  <c r="BV599" i="10"/>
  <c r="BV597" i="10"/>
  <c r="BV595" i="10"/>
  <c r="BV593" i="10"/>
  <c r="BV649" i="10"/>
  <c r="BV628" i="10"/>
  <c r="BV626" i="10"/>
  <c r="BV654" i="10"/>
  <c r="BV643" i="10"/>
  <c r="BV639" i="10"/>
  <c r="BV631" i="10"/>
  <c r="BV658" i="10"/>
  <c r="BV638" i="10"/>
  <c r="BV633" i="10"/>
  <c r="BV606" i="10"/>
  <c r="BV604" i="10"/>
  <c r="BV602" i="10"/>
  <c r="BV652" i="10"/>
  <c r="BV641" i="10"/>
  <c r="BV662" i="10"/>
  <c r="BV660" i="10"/>
  <c r="BV656" i="10"/>
  <c r="BV630" i="10"/>
  <c r="BV622" i="10"/>
  <c r="BV620" i="10"/>
  <c r="BV618" i="10"/>
  <c r="BV651" i="10"/>
  <c r="BV640" i="10"/>
  <c r="BV627" i="10"/>
  <c r="BV625" i="10"/>
  <c r="BV617" i="10"/>
  <c r="BV610" i="10"/>
  <c r="BV585" i="10"/>
  <c r="BV647" i="10"/>
  <c r="BV637" i="10"/>
  <c r="BV611" i="10"/>
  <c r="BV621" i="10"/>
  <c r="BV613" i="10"/>
  <c r="BV598" i="10"/>
  <c r="BV612" i="10"/>
  <c r="BV600" i="10"/>
  <c r="BV594" i="10"/>
  <c r="BV615" i="10"/>
  <c r="BV614" i="10"/>
  <c r="BV596" i="10"/>
  <c r="BV592" i="10"/>
  <c r="BV590" i="10"/>
  <c r="BV589" i="10"/>
  <c r="BV588" i="10"/>
  <c r="BV619" i="10"/>
  <c r="BV573" i="10"/>
  <c r="BV570" i="10"/>
  <c r="BV568" i="10"/>
  <c r="BV566" i="10"/>
  <c r="BV564" i="10"/>
  <c r="BV562" i="10"/>
  <c r="BV584" i="10"/>
  <c r="BV581" i="10"/>
  <c r="BV571" i="10"/>
  <c r="BV582" i="10"/>
  <c r="BV580" i="10"/>
  <c r="BV579" i="10"/>
  <c r="BV555" i="10"/>
  <c r="BV576" i="10"/>
  <c r="BV572" i="10"/>
  <c r="BV569" i="10"/>
  <c r="BV567" i="10"/>
  <c r="BV565" i="10"/>
  <c r="BV563" i="10"/>
  <c r="BV561" i="10"/>
  <c r="BV544" i="10"/>
  <c r="BV542" i="10"/>
  <c r="BV540" i="10"/>
  <c r="BV538" i="10"/>
  <c r="BV536" i="10"/>
  <c r="BV534" i="10"/>
  <c r="BV532" i="10"/>
  <c r="BV530" i="10"/>
  <c r="BV526" i="10"/>
  <c r="BV524" i="10"/>
  <c r="BV522" i="10"/>
  <c r="BV520" i="10"/>
  <c r="BV518" i="10"/>
  <c r="BV516" i="10"/>
  <c r="BV514" i="10"/>
  <c r="BV556" i="10"/>
  <c r="BV554" i="10"/>
  <c r="BV578" i="10"/>
  <c r="BV575" i="10"/>
  <c r="BV574" i="10"/>
  <c r="BV543" i="10"/>
  <c r="BV541" i="10"/>
  <c r="BV539" i="10"/>
  <c r="BV537" i="10"/>
  <c r="BV535" i="10"/>
  <c r="BV550" i="10"/>
  <c r="BV559" i="10"/>
  <c r="BV527" i="10"/>
  <c r="BV525" i="10"/>
  <c r="BV583" i="10"/>
  <c r="BV552" i="10"/>
  <c r="BV547" i="10"/>
  <c r="BV609" i="10"/>
  <c r="BV548" i="10"/>
  <c r="BV546" i="10"/>
  <c r="BV505" i="10"/>
  <c r="BV497" i="10"/>
  <c r="BV489" i="10"/>
  <c r="BV512" i="10"/>
  <c r="BV502" i="10"/>
  <c r="BV494" i="10"/>
  <c r="BV488" i="10"/>
  <c r="BV509" i="10"/>
  <c r="BV499" i="10"/>
  <c r="BV491" i="10"/>
  <c r="BV484" i="10"/>
  <c r="BV482" i="10"/>
  <c r="BV480" i="10"/>
  <c r="BV478" i="10"/>
  <c r="BV476" i="10"/>
  <c r="BV474" i="10"/>
  <c r="BV472" i="10"/>
  <c r="BV470" i="10"/>
  <c r="BV468" i="10"/>
  <c r="BV466" i="10"/>
  <c r="BV464" i="10"/>
  <c r="BV462" i="10"/>
  <c r="BV460" i="10"/>
  <c r="BV458" i="10"/>
  <c r="BV456" i="10"/>
  <c r="BV454" i="10"/>
  <c r="BV452" i="10"/>
  <c r="BV450" i="10"/>
  <c r="BV504" i="10"/>
  <c r="BV496" i="10"/>
  <c r="BV558" i="10"/>
  <c r="BV513" i="10"/>
  <c r="BV503" i="10"/>
  <c r="BV495" i="10"/>
  <c r="BV486" i="10"/>
  <c r="BV485" i="10"/>
  <c r="BV483" i="10"/>
  <c r="BV481" i="10"/>
  <c r="BV479" i="10"/>
  <c r="BV477" i="10"/>
  <c r="BV475" i="10"/>
  <c r="BV473" i="10"/>
  <c r="BV471" i="10"/>
  <c r="BV469" i="10"/>
  <c r="BV467" i="10"/>
  <c r="BV465" i="10"/>
  <c r="BV463" i="10"/>
  <c r="BV461" i="10"/>
  <c r="BV459" i="10"/>
  <c r="BV457" i="10"/>
  <c r="BV455" i="10"/>
  <c r="BV453" i="10"/>
  <c r="BV451" i="10"/>
  <c r="BV577" i="10"/>
  <c r="BV551" i="10"/>
  <c r="BV533" i="10"/>
  <c r="BV531" i="10"/>
  <c r="BV529" i="10"/>
  <c r="BV521" i="10"/>
  <c r="BV517" i="10"/>
  <c r="BV510" i="10"/>
  <c r="BV500" i="10"/>
  <c r="BV492" i="10"/>
  <c r="BV511" i="10"/>
  <c r="BV501" i="10"/>
  <c r="BV493" i="10"/>
  <c r="BV448" i="10"/>
  <c r="BV440" i="10"/>
  <c r="BV432" i="10"/>
  <c r="BV430" i="10"/>
  <c r="BV428" i="10"/>
  <c r="BV426" i="10"/>
  <c r="BV386" i="10"/>
  <c r="BV384" i="10"/>
  <c r="BV382" i="10"/>
  <c r="BV380" i="10"/>
  <c r="BV378" i="10"/>
  <c r="BV376" i="10"/>
  <c r="BV374" i="10"/>
  <c r="BV445" i="10"/>
  <c r="BV437" i="10"/>
  <c r="BV425" i="10"/>
  <c r="BV423" i="10"/>
  <c r="BV421" i="10"/>
  <c r="BV419" i="10"/>
  <c r="BV400" i="10"/>
  <c r="BV398" i="10"/>
  <c r="BV396" i="10"/>
  <c r="BV394" i="10"/>
  <c r="BV392" i="10"/>
  <c r="BV390" i="10"/>
  <c r="BV388" i="10"/>
  <c r="BV442" i="10"/>
  <c r="BV434" i="10"/>
  <c r="BV487" i="10"/>
  <c r="BV447" i="10"/>
  <c r="BV439" i="10"/>
  <c r="BV424" i="10"/>
  <c r="BV422" i="10"/>
  <c r="BV420" i="10"/>
  <c r="BV416" i="10"/>
  <c r="BV414" i="10"/>
  <c r="BV412" i="10"/>
  <c r="BV410" i="10"/>
  <c r="BV508" i="10"/>
  <c r="BV498" i="10"/>
  <c r="BV490" i="10"/>
  <c r="BV444" i="10"/>
  <c r="BV436" i="10"/>
  <c r="BV431" i="10"/>
  <c r="BV429" i="10"/>
  <c r="BV427" i="10"/>
  <c r="BV441" i="10"/>
  <c r="BV399" i="10"/>
  <c r="BV397" i="10"/>
  <c r="BV395" i="10"/>
  <c r="BV393" i="10"/>
  <c r="BV391" i="10"/>
  <c r="BV389" i="10"/>
  <c r="BV515" i="10"/>
  <c r="BV446" i="10"/>
  <c r="BV438" i="10"/>
  <c r="BV407" i="10"/>
  <c r="BV405" i="10"/>
  <c r="BV403" i="10"/>
  <c r="BV354" i="10"/>
  <c r="BV443" i="10"/>
  <c r="BV435" i="10"/>
  <c r="BV406" i="10"/>
  <c r="BV383" i="10"/>
  <c r="BV413" i="10"/>
  <c r="BV408" i="10"/>
  <c r="BV385" i="10"/>
  <c r="BV369" i="10"/>
  <c r="BV370" i="10"/>
  <c r="BV367" i="10"/>
  <c r="BV418" i="10"/>
  <c r="BV415" i="10"/>
  <c r="BV373" i="10"/>
  <c r="BV375" i="10"/>
  <c r="BV331" i="10"/>
  <c r="BV329" i="10"/>
  <c r="BV322" i="10"/>
  <c r="BV320" i="10"/>
  <c r="BV318" i="10"/>
  <c r="BV377" i="10"/>
  <c r="BV402" i="10"/>
  <c r="BV379" i="10"/>
  <c r="BV365" i="10"/>
  <c r="BV361" i="10"/>
  <c r="BV357" i="10"/>
  <c r="BV341" i="10"/>
  <c r="BV339" i="10"/>
  <c r="BV326" i="10"/>
  <c r="BV411" i="10"/>
  <c r="BV366" i="10"/>
  <c r="BV352" i="10"/>
  <c r="BV335" i="10"/>
  <c r="BV334" i="10"/>
  <c r="BV308" i="10"/>
  <c r="BV306" i="10"/>
  <c r="BV363" i="10"/>
  <c r="BV351" i="10"/>
  <c r="BV337" i="10"/>
  <c r="BV336" i="10"/>
  <c r="BV325" i="10"/>
  <c r="BV314" i="10"/>
  <c r="BV312" i="10"/>
  <c r="BV353" i="10"/>
  <c r="BV330" i="10"/>
  <c r="BV316" i="10"/>
  <c r="BV295" i="10"/>
  <c r="BV293" i="10"/>
  <c r="BV291" i="10"/>
  <c r="BV270" i="10"/>
  <c r="BV268" i="10"/>
  <c r="BV266" i="10"/>
  <c r="BV264" i="10"/>
  <c r="BV262" i="10"/>
  <c r="BV225" i="10"/>
  <c r="BV404" i="10"/>
  <c r="BV360" i="10"/>
  <c r="BV301" i="10"/>
  <c r="BV299" i="10"/>
  <c r="BV297" i="10"/>
  <c r="BV282" i="10"/>
  <c r="BV280" i="10"/>
  <c r="BV344" i="10"/>
  <c r="BV309" i="10"/>
  <c r="BV307" i="10"/>
  <c r="BV305" i="10"/>
  <c r="BV255" i="10"/>
  <c r="BV253" i="10"/>
  <c r="BV251" i="10"/>
  <c r="BV249" i="10"/>
  <c r="BV247" i="10"/>
  <c r="BV245" i="10"/>
  <c r="BV243" i="10"/>
  <c r="BV241" i="10"/>
  <c r="BV239" i="10"/>
  <c r="BV237" i="10"/>
  <c r="BV364" i="10"/>
  <c r="BV359" i="10"/>
  <c r="BV356" i="10"/>
  <c r="BV348" i="10"/>
  <c r="BV347" i="10"/>
  <c r="BV321" i="10"/>
  <c r="BV319" i="10"/>
  <c r="BV294" i="10"/>
  <c r="BV292" i="10"/>
  <c r="BV342" i="10"/>
  <c r="BV340" i="10"/>
  <c r="BV333" i="10"/>
  <c r="BV278" i="10"/>
  <c r="BV277" i="10"/>
  <c r="BV269" i="10"/>
  <c r="BV267" i="10"/>
  <c r="BV265" i="10"/>
  <c r="BV263" i="10"/>
  <c r="BV228" i="10"/>
  <c r="BV372" i="10"/>
  <c r="BV279" i="10"/>
  <c r="BV257" i="10"/>
  <c r="BV381" i="10"/>
  <c r="BV362" i="10"/>
  <c r="BV300" i="10"/>
  <c r="BV285" i="10"/>
  <c r="BV259" i="10"/>
  <c r="BV315" i="10"/>
  <c r="BV258" i="10"/>
  <c r="BV287" i="10"/>
  <c r="BV260" i="10"/>
  <c r="BV222" i="10"/>
  <c r="BV215" i="10"/>
  <c r="BV213" i="10"/>
  <c r="BV211" i="10"/>
  <c r="BV209" i="10"/>
  <c r="BV207" i="10"/>
  <c r="BV188" i="10"/>
  <c r="BV180" i="10"/>
  <c r="BV178" i="10"/>
  <c r="BV176" i="10"/>
  <c r="BV159" i="10"/>
  <c r="BV157" i="10"/>
  <c r="BV371" i="10"/>
  <c r="BV313" i="10"/>
  <c r="BV298" i="10"/>
  <c r="BV286" i="10"/>
  <c r="BV272" i="10"/>
  <c r="BV254" i="10"/>
  <c r="BV252" i="10"/>
  <c r="BV250" i="10"/>
  <c r="BV248" i="10"/>
  <c r="BV246" i="10"/>
  <c r="BV244" i="10"/>
  <c r="BV242" i="10"/>
  <c r="BV240" i="10"/>
  <c r="BV238" i="10"/>
  <c r="BV231" i="10"/>
  <c r="BV230" i="10"/>
  <c r="BV217" i="10"/>
  <c r="BV191" i="10"/>
  <c r="BV184" i="10"/>
  <c r="BV182" i="10"/>
  <c r="BV163" i="10"/>
  <c r="BV161" i="10"/>
  <c r="BV144" i="10"/>
  <c r="BV289" i="10"/>
  <c r="BV281" i="10"/>
  <c r="BV274" i="10"/>
  <c r="BV273" i="10"/>
  <c r="BV223" i="10"/>
  <c r="BV219" i="10"/>
  <c r="BV206" i="10"/>
  <c r="BV202" i="10"/>
  <c r="BV199" i="10"/>
  <c r="BV192" i="10"/>
  <c r="BV189" i="10"/>
  <c r="BV170" i="10"/>
  <c r="BV168" i="10"/>
  <c r="BV166" i="10"/>
  <c r="BV156" i="10"/>
  <c r="BV152" i="10"/>
  <c r="BV149" i="10"/>
  <c r="BV141" i="10"/>
  <c r="BV120" i="10"/>
  <c r="BV118" i="10"/>
  <c r="BV116" i="10"/>
  <c r="BV114" i="10"/>
  <c r="BV101" i="10"/>
  <c r="BV99" i="10"/>
  <c r="BV86" i="10"/>
  <c r="BV84" i="10"/>
  <c r="BV220" i="10"/>
  <c r="BV208" i="10"/>
  <c r="BV204" i="10"/>
  <c r="BV201" i="10"/>
  <c r="BV196" i="10"/>
  <c r="BV190" i="10"/>
  <c r="BV158" i="10"/>
  <c r="BV154" i="10"/>
  <c r="BV151" i="10"/>
  <c r="BV126" i="10"/>
  <c r="BV124" i="10"/>
  <c r="BV122" i="10"/>
  <c r="BV105" i="10"/>
  <c r="BV103" i="10"/>
  <c r="BV358" i="10"/>
  <c r="BV234" i="10"/>
  <c r="BV224" i="10"/>
  <c r="BV210" i="10"/>
  <c r="BV203" i="10"/>
  <c r="BV153" i="10"/>
  <c r="BV138" i="10"/>
  <c r="BV136" i="10"/>
  <c r="BV134" i="10"/>
  <c r="BV132" i="10"/>
  <c r="BV130" i="10"/>
  <c r="BV111" i="10"/>
  <c r="BV109" i="10"/>
  <c r="BV92" i="10"/>
  <c r="BV90" i="10"/>
  <c r="BV77" i="10"/>
  <c r="BV75" i="10"/>
  <c r="BV304" i="10"/>
  <c r="BV302" i="10"/>
  <c r="BV235" i="10"/>
  <c r="BV232" i="10"/>
  <c r="BV227" i="10"/>
  <c r="BV212" i="10"/>
  <c r="BV197" i="10"/>
  <c r="BV183" i="10"/>
  <c r="BV175" i="10"/>
  <c r="BV164" i="10"/>
  <c r="BV96" i="10"/>
  <c r="BV81" i="10"/>
  <c r="BV79" i="10"/>
  <c r="BV218" i="10"/>
  <c r="BV214" i="10"/>
  <c r="BV187" i="10"/>
  <c r="BV177" i="10"/>
  <c r="BV173" i="10"/>
  <c r="BV142" i="10"/>
  <c r="BV119" i="10"/>
  <c r="BV117" i="10"/>
  <c r="BV115" i="10"/>
  <c r="BV100" i="10"/>
  <c r="BV85" i="10"/>
  <c r="BV83" i="10"/>
  <c r="BV276" i="10"/>
  <c r="BV275" i="10"/>
  <c r="BV179" i="10"/>
  <c r="BV172" i="10"/>
  <c r="BV145" i="10"/>
  <c r="BV143" i="10"/>
  <c r="BV127" i="10"/>
  <c r="BV125" i="10"/>
  <c r="BV123" i="10"/>
  <c r="BV106" i="10"/>
  <c r="BV104" i="10"/>
  <c r="BV311" i="10"/>
  <c r="BV288" i="10"/>
  <c r="BV233" i="10"/>
  <c r="BV169" i="10"/>
  <c r="BV167" i="10"/>
  <c r="BV148" i="10"/>
  <c r="BV137" i="10"/>
  <c r="BV135" i="10"/>
  <c r="BV133" i="10"/>
  <c r="BV131" i="10"/>
  <c r="BV129" i="10"/>
  <c r="BV110" i="10"/>
  <c r="BV108" i="10"/>
  <c r="BV93" i="10"/>
  <c r="BV91" i="10"/>
  <c r="BV89" i="10"/>
  <c r="BV76" i="10"/>
  <c r="BV200" i="10"/>
  <c r="BV150" i="10"/>
  <c r="BV97" i="10"/>
  <c r="BV95" i="10"/>
  <c r="BV73" i="10"/>
  <c r="BV66" i="10"/>
  <c r="BV49" i="10"/>
  <c r="BV27" i="10"/>
  <c r="BV26" i="10"/>
  <c r="BV25" i="10"/>
  <c r="BV24" i="10"/>
  <c r="BV23" i="10"/>
  <c r="BV18" i="10"/>
  <c r="BV14" i="10"/>
  <c r="BV12" i="10"/>
  <c r="BV10" i="10"/>
  <c r="BV9" i="10"/>
  <c r="BV69" i="10"/>
  <c r="BV57" i="10"/>
  <c r="BV48" i="10"/>
  <c r="BV35" i="10"/>
  <c r="BV34" i="10"/>
  <c r="BV33" i="10"/>
  <c r="BV32" i="10"/>
  <c r="BV31" i="10"/>
  <c r="BV30" i="10"/>
  <c r="BV29" i="10"/>
  <c r="BV8" i="10"/>
  <c r="BV65" i="10"/>
  <c r="BV63" i="10"/>
  <c r="BV62" i="10"/>
  <c r="BV61" i="10"/>
  <c r="BV60" i="10"/>
  <c r="BV59" i="10"/>
  <c r="BV56" i="10"/>
  <c r="BV44" i="10"/>
  <c r="BV43" i="10"/>
  <c r="BV42" i="10"/>
  <c r="BV41" i="10"/>
  <c r="BV40" i="10"/>
  <c r="BV39" i="10"/>
  <c r="BV38" i="10"/>
  <c r="BV37" i="10"/>
  <c r="BV20" i="10"/>
  <c r="BV67" i="10"/>
  <c r="BV55" i="10"/>
  <c r="BV47" i="10"/>
  <c r="BV80" i="10"/>
  <c r="BV70" i="10"/>
  <c r="BV54" i="10"/>
  <c r="BV15" i="10"/>
  <c r="BV13" i="10"/>
  <c r="BV11" i="10"/>
  <c r="BV19" i="10"/>
  <c r="BV68" i="10"/>
  <c r="BV53" i="10"/>
  <c r="BV51" i="10"/>
  <c r="BV71" i="10"/>
  <c r="BV50" i="10"/>
  <c r="BV21" i="10"/>
  <c r="S34" i="6"/>
  <c r="Y33" i="4"/>
  <c r="BU864" i="10"/>
  <c r="BU862" i="10"/>
  <c r="BU860" i="10"/>
  <c r="BU865" i="10"/>
  <c r="BU873" i="10"/>
  <c r="BU861" i="10"/>
  <c r="BU859" i="10"/>
  <c r="BU852" i="10"/>
  <c r="BU870" i="10"/>
  <c r="BU869" i="10"/>
  <c r="BU871" i="10"/>
  <c r="BU872" i="10"/>
  <c r="BU874" i="10"/>
  <c r="BU863" i="10"/>
  <c r="BU868" i="10"/>
  <c r="BU867" i="10"/>
  <c r="BU858" i="10"/>
  <c r="BU850" i="10"/>
  <c r="BU838" i="10"/>
  <c r="BU836" i="10"/>
  <c r="BU834" i="10"/>
  <c r="BU832" i="10"/>
  <c r="BU835" i="10"/>
  <c r="BU831" i="10"/>
  <c r="BU837" i="10"/>
  <c r="BU828" i="10"/>
  <c r="BU826" i="10"/>
  <c r="BU824" i="10"/>
  <c r="BU822" i="10"/>
  <c r="BU849" i="10"/>
  <c r="BU851" i="10"/>
  <c r="BU827" i="10"/>
  <c r="BU819" i="10"/>
  <c r="BU817" i="10"/>
  <c r="BU815" i="10"/>
  <c r="BU813" i="10"/>
  <c r="BU856" i="10"/>
  <c r="BU846" i="10"/>
  <c r="BU845" i="10"/>
  <c r="BU842" i="10"/>
  <c r="BU841" i="10"/>
  <c r="BU829" i="10"/>
  <c r="BU823" i="10"/>
  <c r="BU854" i="10"/>
  <c r="BU844" i="10"/>
  <c r="BU855" i="10"/>
  <c r="BU847" i="10"/>
  <c r="BU840" i="10"/>
  <c r="BU843" i="10"/>
  <c r="BU825" i="10"/>
  <c r="BU853" i="10"/>
  <c r="BU820" i="10"/>
  <c r="BU785" i="10"/>
  <c r="BU772" i="10"/>
  <c r="BU833" i="10"/>
  <c r="BU811" i="10"/>
  <c r="BU809" i="10"/>
  <c r="BU808" i="10"/>
  <c r="BU801" i="10"/>
  <c r="BU799" i="10"/>
  <c r="BU797" i="10"/>
  <c r="BU795" i="10"/>
  <c r="BU793" i="10"/>
  <c r="BU791" i="10"/>
  <c r="BU789" i="10"/>
  <c r="BU787" i="10"/>
  <c r="BU776" i="10"/>
  <c r="BU774" i="10"/>
  <c r="BU814" i="10"/>
  <c r="BU788" i="10"/>
  <c r="BU782" i="10"/>
  <c r="BU780" i="10"/>
  <c r="BU818" i="10"/>
  <c r="BU810" i="10"/>
  <c r="BU806" i="10"/>
  <c r="BU804" i="10"/>
  <c r="BU790" i="10"/>
  <c r="BU816" i="10"/>
  <c r="BU800" i="10"/>
  <c r="BU775" i="10"/>
  <c r="BU756" i="10"/>
  <c r="BU754" i="10"/>
  <c r="BU752" i="10"/>
  <c r="BU750" i="10"/>
  <c r="BU748" i="10"/>
  <c r="BU807" i="10"/>
  <c r="BU805" i="10"/>
  <c r="BU777" i="10"/>
  <c r="BU771" i="10"/>
  <c r="BU760" i="10"/>
  <c r="BU758" i="10"/>
  <c r="BU769" i="10"/>
  <c r="BU767" i="10"/>
  <c r="BU764" i="10"/>
  <c r="BU762" i="10"/>
  <c r="BU781" i="10"/>
  <c r="BU796" i="10"/>
  <c r="BU794" i="10"/>
  <c r="BU792" i="10"/>
  <c r="BU770" i="10"/>
  <c r="BU768" i="10"/>
  <c r="BU766" i="10"/>
  <c r="BU755" i="10"/>
  <c r="BU736" i="10"/>
  <c r="BU734" i="10"/>
  <c r="BU732" i="10"/>
  <c r="BU730" i="10"/>
  <c r="BU728" i="10"/>
  <c r="BU726" i="10"/>
  <c r="BU724" i="10"/>
  <c r="BU722" i="10"/>
  <c r="BU720" i="10"/>
  <c r="BU718" i="10"/>
  <c r="BU716" i="10"/>
  <c r="BU798" i="10"/>
  <c r="BU746" i="10"/>
  <c r="BU744" i="10"/>
  <c r="BU742" i="10"/>
  <c r="BU740" i="10"/>
  <c r="BU738" i="10"/>
  <c r="BU759" i="10"/>
  <c r="BU751" i="10"/>
  <c r="BU749" i="10"/>
  <c r="BU763" i="10"/>
  <c r="BU753" i="10"/>
  <c r="BU737" i="10"/>
  <c r="BU721" i="10"/>
  <c r="BU714" i="10"/>
  <c r="BU712" i="10"/>
  <c r="BU710" i="10"/>
  <c r="BU708" i="10"/>
  <c r="BU706" i="10"/>
  <c r="BU704" i="10"/>
  <c r="BU702" i="10"/>
  <c r="BU700" i="10"/>
  <c r="BU698" i="10"/>
  <c r="BU696" i="10"/>
  <c r="BU745" i="10"/>
  <c r="BU743" i="10"/>
  <c r="BU741" i="10"/>
  <c r="BU739" i="10"/>
  <c r="BU723" i="10"/>
  <c r="BU735" i="10"/>
  <c r="BU731" i="10"/>
  <c r="BU727" i="10"/>
  <c r="BU717" i="10"/>
  <c r="BU713" i="10"/>
  <c r="BU733" i="10"/>
  <c r="BU729" i="10"/>
  <c r="BU725" i="10"/>
  <c r="BU699" i="10"/>
  <c r="BU719" i="10"/>
  <c r="BU715" i="10"/>
  <c r="BU701" i="10"/>
  <c r="BU694" i="10"/>
  <c r="BU692" i="10"/>
  <c r="BU705" i="10"/>
  <c r="BU676" i="10"/>
  <c r="BU690" i="10"/>
  <c r="BU688" i="10"/>
  <c r="BU686" i="10"/>
  <c r="BU684" i="10"/>
  <c r="BU682" i="10"/>
  <c r="BU680" i="10"/>
  <c r="BU711" i="10"/>
  <c r="BU707" i="10"/>
  <c r="BU703" i="10"/>
  <c r="BU693" i="10"/>
  <c r="BU697" i="10"/>
  <c r="BU695" i="10"/>
  <c r="BU709" i="10"/>
  <c r="BU687" i="10"/>
  <c r="BU685" i="10"/>
  <c r="BU683" i="10"/>
  <c r="BU681" i="10"/>
  <c r="BU689" i="10"/>
  <c r="BU675" i="10"/>
  <c r="BU677" i="10"/>
  <c r="BU674" i="10"/>
  <c r="BU672" i="10"/>
  <c r="BU670" i="10"/>
  <c r="BU668" i="10"/>
  <c r="BU666" i="10"/>
  <c r="BU664" i="10"/>
  <c r="BU662" i="10"/>
  <c r="BU660" i="10"/>
  <c r="BU679" i="10"/>
  <c r="BU673" i="10"/>
  <c r="BU663" i="10"/>
  <c r="BU657" i="10"/>
  <c r="BU653" i="10"/>
  <c r="BU667" i="10"/>
  <c r="BU665" i="10"/>
  <c r="BU646" i="10"/>
  <c r="BU644" i="10"/>
  <c r="BU642" i="10"/>
  <c r="BU640" i="10"/>
  <c r="BU638" i="10"/>
  <c r="BU671" i="10"/>
  <c r="BU658" i="10"/>
  <c r="BU654" i="10"/>
  <c r="BU656" i="10"/>
  <c r="BU630" i="10"/>
  <c r="BU622" i="10"/>
  <c r="BU620" i="10"/>
  <c r="BU618" i="10"/>
  <c r="BU589" i="10"/>
  <c r="BU669" i="10"/>
  <c r="BU645" i="10"/>
  <c r="BU634" i="10"/>
  <c r="BU605" i="10"/>
  <c r="BU603" i="10"/>
  <c r="BU601" i="10"/>
  <c r="BU599" i="10"/>
  <c r="BU597" i="10"/>
  <c r="BU595" i="10"/>
  <c r="BU593" i="10"/>
  <c r="BU637" i="10"/>
  <c r="BU643" i="10"/>
  <c r="BU639" i="10"/>
  <c r="BU631" i="10"/>
  <c r="BU621" i="10"/>
  <c r="BU619" i="10"/>
  <c r="BU617" i="10"/>
  <c r="BU659" i="10"/>
  <c r="BU651" i="10"/>
  <c r="BU647" i="10"/>
  <c r="BU652" i="10"/>
  <c r="BU650" i="10"/>
  <c r="BU641" i="10"/>
  <c r="BU614" i="10"/>
  <c r="BU612" i="10"/>
  <c r="BU610" i="10"/>
  <c r="BU649" i="10"/>
  <c r="BU588" i="10"/>
  <c r="BU633" i="10"/>
  <c r="BU661" i="10"/>
  <c r="BU626" i="10"/>
  <c r="BU609" i="10"/>
  <c r="BU602" i="10"/>
  <c r="BU611" i="10"/>
  <c r="BU604" i="10"/>
  <c r="BU582" i="10"/>
  <c r="BU580" i="10"/>
  <c r="BU578" i="10"/>
  <c r="BU576" i="10"/>
  <c r="BU574" i="10"/>
  <c r="BU572" i="10"/>
  <c r="BU570" i="10"/>
  <c r="BU598" i="10"/>
  <c r="BU585" i="10"/>
  <c r="BU635" i="10"/>
  <c r="BU606" i="10"/>
  <c r="BU583" i="10"/>
  <c r="BU581" i="10"/>
  <c r="BU579" i="10"/>
  <c r="BU655" i="10"/>
  <c r="BU615" i="10"/>
  <c r="BU596" i="10"/>
  <c r="BU592" i="10"/>
  <c r="BU590" i="10"/>
  <c r="BU613" i="10"/>
  <c r="BU628" i="10"/>
  <c r="BU571" i="10"/>
  <c r="BU558" i="10"/>
  <c r="BU575" i="10"/>
  <c r="BU600" i="10"/>
  <c r="BU584" i="10"/>
  <c r="BU568" i="10"/>
  <c r="BU566" i="10"/>
  <c r="BU564" i="10"/>
  <c r="BU562" i="10"/>
  <c r="BU551" i="10"/>
  <c r="BU555" i="10"/>
  <c r="BU594" i="10"/>
  <c r="BU559" i="10"/>
  <c r="BU552" i="10"/>
  <c r="BU550" i="10"/>
  <c r="BU556" i="10"/>
  <c r="BU554" i="10"/>
  <c r="BU526" i="10"/>
  <c r="BU524" i="10"/>
  <c r="BU535" i="10"/>
  <c r="BU569" i="10"/>
  <c r="BU567" i="10"/>
  <c r="BU565" i="10"/>
  <c r="BU563" i="10"/>
  <c r="BU561" i="10"/>
  <c r="BU543" i="10"/>
  <c r="BU541" i="10"/>
  <c r="BU539" i="10"/>
  <c r="BU537" i="10"/>
  <c r="BU527" i="10"/>
  <c r="BU525" i="10"/>
  <c r="BU517" i="10"/>
  <c r="BU512" i="10"/>
  <c r="BU510" i="10"/>
  <c r="BU508" i="10"/>
  <c r="BU504" i="10"/>
  <c r="BU502" i="10"/>
  <c r="BU500" i="10"/>
  <c r="BU498" i="10"/>
  <c r="BU496" i="10"/>
  <c r="BU494" i="10"/>
  <c r="BU492" i="10"/>
  <c r="BU490" i="10"/>
  <c r="BU488" i="10"/>
  <c r="BU486" i="10"/>
  <c r="BU627" i="10"/>
  <c r="BU573" i="10"/>
  <c r="BU547" i="10"/>
  <c r="BU514" i="10"/>
  <c r="BU544" i="10"/>
  <c r="BU542" i="10"/>
  <c r="BU540" i="10"/>
  <c r="BU538" i="10"/>
  <c r="BU536" i="10"/>
  <c r="BU533" i="10"/>
  <c r="BU531" i="10"/>
  <c r="BU529" i="10"/>
  <c r="BU521" i="10"/>
  <c r="BU515" i="10"/>
  <c r="BU513" i="10"/>
  <c r="BU511" i="10"/>
  <c r="BU509" i="10"/>
  <c r="BU505" i="10"/>
  <c r="BU503" i="10"/>
  <c r="BU501" i="10"/>
  <c r="BU499" i="10"/>
  <c r="BU497" i="10"/>
  <c r="BU495" i="10"/>
  <c r="BU493" i="10"/>
  <c r="BU491" i="10"/>
  <c r="BU489" i="10"/>
  <c r="BU487" i="10"/>
  <c r="BU548" i="10"/>
  <c r="BU546" i="10"/>
  <c r="BU625" i="10"/>
  <c r="BU577" i="10"/>
  <c r="BU518" i="10"/>
  <c r="BU534" i="10"/>
  <c r="BU532" i="10"/>
  <c r="BU530" i="10"/>
  <c r="BU522" i="10"/>
  <c r="BU520" i="10"/>
  <c r="BU448" i="10"/>
  <c r="BU446" i="10"/>
  <c r="BU444" i="10"/>
  <c r="BU442" i="10"/>
  <c r="BU440" i="10"/>
  <c r="BU438" i="10"/>
  <c r="BU436" i="10"/>
  <c r="BU434" i="10"/>
  <c r="BU516" i="10"/>
  <c r="BU484" i="10"/>
  <c r="BU482" i="10"/>
  <c r="BU480" i="10"/>
  <c r="BU478" i="10"/>
  <c r="BU476" i="10"/>
  <c r="BU474" i="10"/>
  <c r="BU472" i="10"/>
  <c r="BU470" i="10"/>
  <c r="BU468" i="10"/>
  <c r="BU466" i="10"/>
  <c r="BU464" i="10"/>
  <c r="BU462" i="10"/>
  <c r="BU460" i="10"/>
  <c r="BU458" i="10"/>
  <c r="BU456" i="10"/>
  <c r="BU454" i="10"/>
  <c r="BU452" i="10"/>
  <c r="BU450" i="10"/>
  <c r="BU447" i="10"/>
  <c r="BU445" i="10"/>
  <c r="BU443" i="10"/>
  <c r="BU441" i="10"/>
  <c r="BU439" i="10"/>
  <c r="BU437" i="10"/>
  <c r="BU435" i="10"/>
  <c r="BU485" i="10"/>
  <c r="BU483" i="10"/>
  <c r="BU481" i="10"/>
  <c r="BU479" i="10"/>
  <c r="BU477" i="10"/>
  <c r="BU475" i="10"/>
  <c r="BU473" i="10"/>
  <c r="BU471" i="10"/>
  <c r="BU469" i="10"/>
  <c r="BU467" i="10"/>
  <c r="BU465" i="10"/>
  <c r="BU463" i="10"/>
  <c r="BU461" i="10"/>
  <c r="BU459" i="10"/>
  <c r="BU457" i="10"/>
  <c r="BU455" i="10"/>
  <c r="BU453" i="10"/>
  <c r="BU451" i="10"/>
  <c r="BU418" i="10"/>
  <c r="BU415" i="10"/>
  <c r="BU413" i="10"/>
  <c r="BU411" i="10"/>
  <c r="BU432" i="10"/>
  <c r="BU430" i="10"/>
  <c r="BU428" i="10"/>
  <c r="BU426" i="10"/>
  <c r="BU386" i="10"/>
  <c r="BU384" i="10"/>
  <c r="BU382" i="10"/>
  <c r="BU380" i="10"/>
  <c r="BU378" i="10"/>
  <c r="BU376" i="10"/>
  <c r="BU374" i="10"/>
  <c r="BU372" i="10"/>
  <c r="BU408" i="10"/>
  <c r="BU406" i="10"/>
  <c r="BU404" i="10"/>
  <c r="BU402" i="10"/>
  <c r="BU424" i="10"/>
  <c r="BU422" i="10"/>
  <c r="BU420" i="10"/>
  <c r="BU416" i="10"/>
  <c r="BU414" i="10"/>
  <c r="BU412" i="10"/>
  <c r="BU410" i="10"/>
  <c r="BU431" i="10"/>
  <c r="BU429" i="10"/>
  <c r="BU427" i="10"/>
  <c r="BU399" i="10"/>
  <c r="BU397" i="10"/>
  <c r="BU395" i="10"/>
  <c r="BU393" i="10"/>
  <c r="BU391" i="10"/>
  <c r="BU389" i="10"/>
  <c r="BU407" i="10"/>
  <c r="BU398" i="10"/>
  <c r="BU381" i="10"/>
  <c r="BU371" i="10"/>
  <c r="BU366" i="10"/>
  <c r="BU362" i="10"/>
  <c r="BU358" i="10"/>
  <c r="BU400" i="10"/>
  <c r="BU383" i="10"/>
  <c r="BU385" i="10"/>
  <c r="BU369" i="10"/>
  <c r="BU370" i="10"/>
  <c r="BU367" i="10"/>
  <c r="BU373" i="10"/>
  <c r="BU364" i="10"/>
  <c r="BU360" i="10"/>
  <c r="BU356" i="10"/>
  <c r="BU353" i="10"/>
  <c r="BU351" i="10"/>
  <c r="BU344" i="10"/>
  <c r="BU421" i="10"/>
  <c r="BU419" i="10"/>
  <c r="BU392" i="10"/>
  <c r="BU375" i="10"/>
  <c r="BU425" i="10"/>
  <c r="BU423" i="10"/>
  <c r="BU403" i="10"/>
  <c r="BU394" i="10"/>
  <c r="BU377" i="10"/>
  <c r="BU348" i="10"/>
  <c r="BU337" i="10"/>
  <c r="BU335" i="10"/>
  <c r="BU333" i="10"/>
  <c r="BU361" i="10"/>
  <c r="BU342" i="10"/>
  <c r="BU340" i="10"/>
  <c r="BU326" i="10"/>
  <c r="BU379" i="10"/>
  <c r="BU365" i="10"/>
  <c r="BU352" i="10"/>
  <c r="BU334" i="10"/>
  <c r="BU308" i="10"/>
  <c r="BU306" i="10"/>
  <c r="BU304" i="10"/>
  <c r="BU363" i="10"/>
  <c r="BU336" i="10"/>
  <c r="BU325" i="10"/>
  <c r="BU314" i="10"/>
  <c r="BU312" i="10"/>
  <c r="BU289" i="10"/>
  <c r="BU287" i="10"/>
  <c r="BU285" i="10"/>
  <c r="BU260" i="10"/>
  <c r="BU258" i="10"/>
  <c r="BU390" i="10"/>
  <c r="BU331" i="10"/>
  <c r="BU330" i="10"/>
  <c r="BU329" i="10"/>
  <c r="BU316" i="10"/>
  <c r="BU295" i="10"/>
  <c r="BU293" i="10"/>
  <c r="BU291" i="10"/>
  <c r="BU354" i="10"/>
  <c r="BU301" i="10"/>
  <c r="BU299" i="10"/>
  <c r="BU297" i="10"/>
  <c r="BU282" i="10"/>
  <c r="BU280" i="10"/>
  <c r="BU278" i="10"/>
  <c r="BU276" i="10"/>
  <c r="BU274" i="10"/>
  <c r="BU272" i="10"/>
  <c r="BU235" i="10"/>
  <c r="BU233" i="10"/>
  <c r="BU231" i="10"/>
  <c r="BU227" i="10"/>
  <c r="BU222" i="10"/>
  <c r="BU220" i="10"/>
  <c r="BU218" i="10"/>
  <c r="BU405" i="10"/>
  <c r="BU357" i="10"/>
  <c r="BU341" i="10"/>
  <c r="BU339" i="10"/>
  <c r="BU315" i="10"/>
  <c r="BU313" i="10"/>
  <c r="BU311" i="10"/>
  <c r="BU288" i="10"/>
  <c r="BU286" i="10"/>
  <c r="BU359" i="10"/>
  <c r="BU347" i="10"/>
  <c r="BU322" i="10"/>
  <c r="BU321" i="10"/>
  <c r="BU320" i="10"/>
  <c r="BU319" i="10"/>
  <c r="BU318" i="10"/>
  <c r="BU302" i="10"/>
  <c r="BU275" i="10"/>
  <c r="BU234" i="10"/>
  <c r="BU219" i="10"/>
  <c r="BU388" i="10"/>
  <c r="BU277" i="10"/>
  <c r="BU270" i="10"/>
  <c r="BU269" i="10"/>
  <c r="BU268" i="10"/>
  <c r="BU267" i="10"/>
  <c r="BU266" i="10"/>
  <c r="BU265" i="10"/>
  <c r="BU264" i="10"/>
  <c r="BU263" i="10"/>
  <c r="BU262" i="10"/>
  <c r="BU228" i="10"/>
  <c r="BU279" i="10"/>
  <c r="BU257" i="10"/>
  <c r="BU309" i="10"/>
  <c r="BU300" i="10"/>
  <c r="BU292" i="10"/>
  <c r="BU259" i="10"/>
  <c r="BU305" i="10"/>
  <c r="BU294" i="10"/>
  <c r="BU255" i="10"/>
  <c r="BU253" i="10"/>
  <c r="BU251" i="10"/>
  <c r="BU249" i="10"/>
  <c r="BU247" i="10"/>
  <c r="BU245" i="10"/>
  <c r="BU243" i="10"/>
  <c r="BU241" i="10"/>
  <c r="BU239" i="10"/>
  <c r="BU237" i="10"/>
  <c r="BU224" i="10"/>
  <c r="BU223" i="10"/>
  <c r="BU203" i="10"/>
  <c r="BU201" i="10"/>
  <c r="BU199" i="10"/>
  <c r="BU172" i="10"/>
  <c r="BU153" i="10"/>
  <c r="BU151" i="10"/>
  <c r="BU149" i="10"/>
  <c r="BU215" i="10"/>
  <c r="BU213" i="10"/>
  <c r="BU211" i="10"/>
  <c r="BU209" i="10"/>
  <c r="BU207" i="10"/>
  <c r="BU188" i="10"/>
  <c r="BU180" i="10"/>
  <c r="BU178" i="10"/>
  <c r="BU176" i="10"/>
  <c r="BU159" i="10"/>
  <c r="BU157" i="10"/>
  <c r="BU307" i="10"/>
  <c r="BU298" i="10"/>
  <c r="BU254" i="10"/>
  <c r="BU252" i="10"/>
  <c r="BU250" i="10"/>
  <c r="BU248" i="10"/>
  <c r="BU246" i="10"/>
  <c r="BU242" i="10"/>
  <c r="BU200" i="10"/>
  <c r="BU191" i="10"/>
  <c r="BU150" i="10"/>
  <c r="BU97" i="10"/>
  <c r="BU95" i="10"/>
  <c r="BU80" i="10"/>
  <c r="BU281" i="10"/>
  <c r="BU217" i="10"/>
  <c r="BU206" i="10"/>
  <c r="BU202" i="10"/>
  <c r="BU192" i="10"/>
  <c r="BU189" i="10"/>
  <c r="BU170" i="10"/>
  <c r="BU168" i="10"/>
  <c r="BU166" i="10"/>
  <c r="BU156" i="10"/>
  <c r="BU152" i="10"/>
  <c r="BU141" i="10"/>
  <c r="BU120" i="10"/>
  <c r="BU118" i="10"/>
  <c r="BU116" i="10"/>
  <c r="BU114" i="10"/>
  <c r="BU101" i="10"/>
  <c r="BU99" i="10"/>
  <c r="BU86" i="10"/>
  <c r="BU84" i="10"/>
  <c r="BU240" i="10"/>
  <c r="BU208" i="10"/>
  <c r="BU204" i="10"/>
  <c r="BU196" i="10"/>
  <c r="BU190" i="10"/>
  <c r="BU184" i="10"/>
  <c r="BU182" i="10"/>
  <c r="BU163" i="10"/>
  <c r="BU158" i="10"/>
  <c r="BU154" i="10"/>
  <c r="BU126" i="10"/>
  <c r="BU124" i="10"/>
  <c r="BU122" i="10"/>
  <c r="BU105" i="10"/>
  <c r="BU103" i="10"/>
  <c r="BU396" i="10"/>
  <c r="BU273" i="10"/>
  <c r="BU230" i="10"/>
  <c r="BU210" i="10"/>
  <c r="BU138" i="10"/>
  <c r="BU136" i="10"/>
  <c r="BU134" i="10"/>
  <c r="BU132" i="10"/>
  <c r="BU130" i="10"/>
  <c r="BU111" i="10"/>
  <c r="BU109" i="10"/>
  <c r="BU92" i="10"/>
  <c r="BU90" i="10"/>
  <c r="BU77" i="10"/>
  <c r="BU75" i="10"/>
  <c r="BU238" i="10"/>
  <c r="BU232" i="10"/>
  <c r="BU225" i="10"/>
  <c r="BU212" i="10"/>
  <c r="BU197" i="10"/>
  <c r="BU183" i="10"/>
  <c r="BU175" i="10"/>
  <c r="BU164" i="10"/>
  <c r="BU144" i="10"/>
  <c r="BU96" i="10"/>
  <c r="BU81" i="10"/>
  <c r="BU79" i="10"/>
  <c r="BU214" i="10"/>
  <c r="BU187" i="10"/>
  <c r="BU177" i="10"/>
  <c r="BU173" i="10"/>
  <c r="BU142" i="10"/>
  <c r="BU119" i="10"/>
  <c r="BU117" i="10"/>
  <c r="BU115" i="10"/>
  <c r="BU100" i="10"/>
  <c r="BU85" i="10"/>
  <c r="BU83" i="10"/>
  <c r="BU244" i="10"/>
  <c r="BU179" i="10"/>
  <c r="BU161" i="10"/>
  <c r="BU145" i="10"/>
  <c r="BU143" i="10"/>
  <c r="BU127" i="10"/>
  <c r="BU125" i="10"/>
  <c r="BU123" i="10"/>
  <c r="BU106" i="10"/>
  <c r="BU104" i="10"/>
  <c r="BU169" i="10"/>
  <c r="BU167" i="10"/>
  <c r="BU148" i="10"/>
  <c r="BU137" i="10"/>
  <c r="BU135" i="10"/>
  <c r="BU133" i="10"/>
  <c r="BU131" i="10"/>
  <c r="BU129" i="10"/>
  <c r="BU110" i="10"/>
  <c r="BU108" i="10"/>
  <c r="BU93" i="10"/>
  <c r="BU91" i="10"/>
  <c r="BU89" i="10"/>
  <c r="BU71" i="10"/>
  <c r="BU50" i="10"/>
  <c r="BU21" i="10"/>
  <c r="BU73" i="10"/>
  <c r="BU66" i="10"/>
  <c r="BU49" i="10"/>
  <c r="BU27" i="10"/>
  <c r="BU26" i="10"/>
  <c r="BU25" i="10"/>
  <c r="BU24" i="10"/>
  <c r="BU23" i="10"/>
  <c r="BU18" i="10"/>
  <c r="BU14" i="10"/>
  <c r="BU12" i="10"/>
  <c r="BU10" i="10"/>
  <c r="BU69" i="10"/>
  <c r="BU57" i="10"/>
  <c r="BU48" i="10"/>
  <c r="BU35" i="10"/>
  <c r="BU34" i="10"/>
  <c r="BU33" i="10"/>
  <c r="BU32" i="10"/>
  <c r="BU31" i="10"/>
  <c r="BU30" i="10"/>
  <c r="BU29" i="10"/>
  <c r="BU8" i="10"/>
  <c r="BU76" i="10"/>
  <c r="BU65" i="10"/>
  <c r="BU63" i="10"/>
  <c r="BU62" i="10"/>
  <c r="BU61" i="10"/>
  <c r="BU60" i="10"/>
  <c r="BU59" i="10"/>
  <c r="BU56" i="10"/>
  <c r="BU44" i="10"/>
  <c r="BU43" i="10"/>
  <c r="BU42" i="10"/>
  <c r="BU41" i="10"/>
  <c r="BU40" i="10"/>
  <c r="BU39" i="10"/>
  <c r="BU38" i="10"/>
  <c r="BU37" i="10"/>
  <c r="BU20" i="10"/>
  <c r="BU67" i="10"/>
  <c r="BU55" i="10"/>
  <c r="BU47" i="10"/>
  <c r="BU70" i="10"/>
  <c r="BU54" i="10"/>
  <c r="BU15" i="10"/>
  <c r="BU13" i="10"/>
  <c r="BU11" i="10"/>
  <c r="BU9" i="10"/>
  <c r="BU19" i="10"/>
  <c r="BU68" i="10"/>
  <c r="BU53" i="10"/>
  <c r="BU51" i="10"/>
  <c r="Y37" i="4"/>
  <c r="S38" i="6"/>
  <c r="BT874" i="10"/>
  <c r="BT872" i="10"/>
  <c r="BT863" i="10"/>
  <c r="BT862" i="10"/>
  <c r="BT865" i="10"/>
  <c r="BT864" i="10"/>
  <c r="BT873" i="10"/>
  <c r="BT854" i="10"/>
  <c r="BT861" i="10"/>
  <c r="BT868" i="10"/>
  <c r="BT867" i="10"/>
  <c r="BT870" i="10"/>
  <c r="BT869" i="10"/>
  <c r="BT871" i="10"/>
  <c r="BT856" i="10"/>
  <c r="BT855" i="10"/>
  <c r="BT847" i="10"/>
  <c r="BT845" i="10"/>
  <c r="BT843" i="10"/>
  <c r="BT841" i="10"/>
  <c r="BT836" i="10"/>
  <c r="BT833" i="10"/>
  <c r="BT850" i="10"/>
  <c r="BT838" i="10"/>
  <c r="BT835" i="10"/>
  <c r="BT831" i="10"/>
  <c r="BT846" i="10"/>
  <c r="BT842" i="10"/>
  <c r="BT859" i="10"/>
  <c r="BT860" i="10"/>
  <c r="BT858" i="10"/>
  <c r="BT828" i="10"/>
  <c r="BT825" i="10"/>
  <c r="BT822" i="10"/>
  <c r="BT811" i="10"/>
  <c r="BT809" i="10"/>
  <c r="BT851" i="10"/>
  <c r="BT832" i="10"/>
  <c r="BT827" i="10"/>
  <c r="BT819" i="10"/>
  <c r="BT817" i="10"/>
  <c r="BT815" i="10"/>
  <c r="BT813" i="10"/>
  <c r="BT837" i="10"/>
  <c r="BT829" i="10"/>
  <c r="BT823" i="10"/>
  <c r="BT824" i="10"/>
  <c r="BT844" i="10"/>
  <c r="BT849" i="10"/>
  <c r="BT840" i="10"/>
  <c r="BT834" i="10"/>
  <c r="BT852" i="10"/>
  <c r="BT826" i="10"/>
  <c r="BT818" i="10"/>
  <c r="BT810" i="10"/>
  <c r="BT806" i="10"/>
  <c r="BT804" i="10"/>
  <c r="BT781" i="10"/>
  <c r="BT853" i="10"/>
  <c r="BT820" i="10"/>
  <c r="BT785" i="10"/>
  <c r="BT772" i="10"/>
  <c r="BT807" i="10"/>
  <c r="BT805" i="10"/>
  <c r="BT789" i="10"/>
  <c r="BT777" i="10"/>
  <c r="BT814" i="10"/>
  <c r="BT791" i="10"/>
  <c r="BT788" i="10"/>
  <c r="BT782" i="10"/>
  <c r="BT780" i="10"/>
  <c r="BT808" i="10"/>
  <c r="BT797" i="10"/>
  <c r="BT799" i="10"/>
  <c r="BT816" i="10"/>
  <c r="BT801" i="10"/>
  <c r="BT798" i="10"/>
  <c r="BT776" i="10"/>
  <c r="BT769" i="10"/>
  <c r="BT767" i="10"/>
  <c r="BT746" i="10"/>
  <c r="BT744" i="10"/>
  <c r="BT742" i="10"/>
  <c r="BT740" i="10"/>
  <c r="BT738" i="10"/>
  <c r="BT800" i="10"/>
  <c r="BT787" i="10"/>
  <c r="BT775" i="10"/>
  <c r="BT756" i="10"/>
  <c r="BT754" i="10"/>
  <c r="BT752" i="10"/>
  <c r="BT750" i="10"/>
  <c r="BT748" i="10"/>
  <c r="BT793" i="10"/>
  <c r="BT771" i="10"/>
  <c r="BT774" i="10"/>
  <c r="BT796" i="10"/>
  <c r="BT794" i="10"/>
  <c r="BT792" i="10"/>
  <c r="BT759" i="10"/>
  <c r="BT753" i="10"/>
  <c r="BT745" i="10"/>
  <c r="BT743" i="10"/>
  <c r="BT741" i="10"/>
  <c r="BT739" i="10"/>
  <c r="BT795" i="10"/>
  <c r="BT790" i="10"/>
  <c r="BT770" i="10"/>
  <c r="BT768" i="10"/>
  <c r="BT766" i="10"/>
  <c r="BT755" i="10"/>
  <c r="BT736" i="10"/>
  <c r="BT734" i="10"/>
  <c r="BT732" i="10"/>
  <c r="BT730" i="10"/>
  <c r="BT728" i="10"/>
  <c r="BT726" i="10"/>
  <c r="BT724" i="10"/>
  <c r="BT722" i="10"/>
  <c r="BT720" i="10"/>
  <c r="BT718" i="10"/>
  <c r="BT716" i="10"/>
  <c r="BT764" i="10"/>
  <c r="BT762" i="10"/>
  <c r="BT760" i="10"/>
  <c r="BT751" i="10"/>
  <c r="BT749" i="10"/>
  <c r="BT758" i="10"/>
  <c r="BT763" i="10"/>
  <c r="BT735" i="10"/>
  <c r="BT719" i="10"/>
  <c r="BT737" i="10"/>
  <c r="BT721" i="10"/>
  <c r="BT714" i="10"/>
  <c r="BT712" i="10"/>
  <c r="BT710" i="10"/>
  <c r="BT708" i="10"/>
  <c r="BT706" i="10"/>
  <c r="BT704" i="10"/>
  <c r="BT702" i="10"/>
  <c r="BT700" i="10"/>
  <c r="BT698" i="10"/>
  <c r="BT715" i="10"/>
  <c r="BT731" i="10"/>
  <c r="BT723" i="10"/>
  <c r="BT727" i="10"/>
  <c r="BT717" i="10"/>
  <c r="BT713" i="10"/>
  <c r="BT697" i="10"/>
  <c r="BT733" i="10"/>
  <c r="BT729" i="10"/>
  <c r="BT725" i="10"/>
  <c r="BT699" i="10"/>
  <c r="BT690" i="10"/>
  <c r="BT689" i="10"/>
  <c r="BT705" i="10"/>
  <c r="BT692" i="10"/>
  <c r="BT694" i="10"/>
  <c r="BT688" i="10"/>
  <c r="BT686" i="10"/>
  <c r="BT684" i="10"/>
  <c r="BT711" i="10"/>
  <c r="BT707" i="10"/>
  <c r="BT703" i="10"/>
  <c r="BT696" i="10"/>
  <c r="BT693" i="10"/>
  <c r="BT695" i="10"/>
  <c r="BT709" i="10"/>
  <c r="BT701" i="10"/>
  <c r="BT687" i="10"/>
  <c r="BT685" i="10"/>
  <c r="BT683" i="10"/>
  <c r="BT681" i="10"/>
  <c r="BT679" i="10"/>
  <c r="BT682" i="10"/>
  <c r="BT673" i="10"/>
  <c r="BT671" i="10"/>
  <c r="BT669" i="10"/>
  <c r="BT667" i="10"/>
  <c r="BT665" i="10"/>
  <c r="BT663" i="10"/>
  <c r="BT676" i="10"/>
  <c r="BT680" i="10"/>
  <c r="BT675" i="10"/>
  <c r="BT677" i="10"/>
  <c r="BT674" i="10"/>
  <c r="BT672" i="10"/>
  <c r="BT670" i="10"/>
  <c r="BT668" i="10"/>
  <c r="BT666" i="10"/>
  <c r="BT664" i="10"/>
  <c r="BT662" i="10"/>
  <c r="BT660" i="10"/>
  <c r="BT661" i="10"/>
  <c r="BT656" i="10"/>
  <c r="BT652" i="10"/>
  <c r="BT657" i="10"/>
  <c r="BT653" i="10"/>
  <c r="BT650" i="10"/>
  <c r="BT646" i="10"/>
  <c r="BT641" i="10"/>
  <c r="BT614" i="10"/>
  <c r="BT612" i="10"/>
  <c r="BT610" i="10"/>
  <c r="BT630" i="10"/>
  <c r="BT622" i="10"/>
  <c r="BT620" i="10"/>
  <c r="BT618" i="10"/>
  <c r="BT649" i="10"/>
  <c r="BT644" i="10"/>
  <c r="BT628" i="10"/>
  <c r="BT654" i="10"/>
  <c r="BT637" i="10"/>
  <c r="BT615" i="10"/>
  <c r="BT613" i="10"/>
  <c r="BT611" i="10"/>
  <c r="BT609" i="10"/>
  <c r="BT655" i="10"/>
  <c r="BT642" i="10"/>
  <c r="BT640" i="10"/>
  <c r="BT635" i="10"/>
  <c r="BT633" i="10"/>
  <c r="BT659" i="10"/>
  <c r="BT651" i="10"/>
  <c r="BT647" i="10"/>
  <c r="BT627" i="10"/>
  <c r="BT625" i="10"/>
  <c r="BT603" i="10"/>
  <c r="BT600" i="10"/>
  <c r="BT643" i="10"/>
  <c r="BT638" i="10"/>
  <c r="BT634" i="10"/>
  <c r="BT605" i="10"/>
  <c r="BT588" i="10"/>
  <c r="BT619" i="10"/>
  <c r="BT658" i="10"/>
  <c r="BT639" i="10"/>
  <c r="BT626" i="10"/>
  <c r="BT602" i="10"/>
  <c r="BT645" i="10"/>
  <c r="BT631" i="10"/>
  <c r="BT582" i="10"/>
  <c r="BT580" i="10"/>
  <c r="BT578" i="10"/>
  <c r="BT576" i="10"/>
  <c r="BT574" i="10"/>
  <c r="BT572" i="10"/>
  <c r="BT570" i="10"/>
  <c r="BT604" i="10"/>
  <c r="BT584" i="10"/>
  <c r="BT606" i="10"/>
  <c r="BT599" i="10"/>
  <c r="BT589" i="10"/>
  <c r="BT583" i="10"/>
  <c r="BT585" i="10"/>
  <c r="BT581" i="10"/>
  <c r="BT569" i="10"/>
  <c r="BT567" i="10"/>
  <c r="BT565" i="10"/>
  <c r="BT563" i="10"/>
  <c r="BT561" i="10"/>
  <c r="BT594" i="10"/>
  <c r="BT593" i="10"/>
  <c r="BT592" i="10"/>
  <c r="BT579" i="10"/>
  <c r="BT601" i="10"/>
  <c r="BT595" i="10"/>
  <c r="BT556" i="10"/>
  <c r="BT554" i="10"/>
  <c r="BT575" i="10"/>
  <c r="BT571" i="10"/>
  <c r="BT621" i="10"/>
  <c r="BT590" i="10"/>
  <c r="BT547" i="10"/>
  <c r="BT598" i="10"/>
  <c r="BT596" i="10"/>
  <c r="BT568" i="10"/>
  <c r="BT566" i="10"/>
  <c r="BT564" i="10"/>
  <c r="BT562" i="10"/>
  <c r="BT551" i="10"/>
  <c r="BT617" i="10"/>
  <c r="BT597" i="10"/>
  <c r="BT577" i="10"/>
  <c r="BT573" i="10"/>
  <c r="BT548" i="10"/>
  <c r="BT546" i="10"/>
  <c r="BT559" i="10"/>
  <c r="BT552" i="10"/>
  <c r="BT550" i="10"/>
  <c r="BT526" i="10"/>
  <c r="BT524" i="10"/>
  <c r="BT535" i="10"/>
  <c r="BT543" i="10"/>
  <c r="BT541" i="10"/>
  <c r="BT539" i="10"/>
  <c r="BT537" i="10"/>
  <c r="BT527" i="10"/>
  <c r="BT525" i="10"/>
  <c r="BT517" i="10"/>
  <c r="BT512" i="10"/>
  <c r="BT510" i="10"/>
  <c r="BT508" i="10"/>
  <c r="BT504" i="10"/>
  <c r="BT502" i="10"/>
  <c r="BT500" i="10"/>
  <c r="BT498" i="10"/>
  <c r="BT496" i="10"/>
  <c r="BT494" i="10"/>
  <c r="BT492" i="10"/>
  <c r="BT490" i="10"/>
  <c r="BT488" i="10"/>
  <c r="BT544" i="10"/>
  <c r="BT542" i="10"/>
  <c r="BT540" i="10"/>
  <c r="BT538" i="10"/>
  <c r="BT536" i="10"/>
  <c r="BT533" i="10"/>
  <c r="BT531" i="10"/>
  <c r="BT529" i="10"/>
  <c r="BT521" i="10"/>
  <c r="BT515" i="10"/>
  <c r="BT513" i="10"/>
  <c r="BT511" i="10"/>
  <c r="BT509" i="10"/>
  <c r="BT505" i="10"/>
  <c r="BT503" i="10"/>
  <c r="BT501" i="10"/>
  <c r="BT499" i="10"/>
  <c r="BT497" i="10"/>
  <c r="BT495" i="10"/>
  <c r="BT493" i="10"/>
  <c r="BT491" i="10"/>
  <c r="BT489" i="10"/>
  <c r="BT485" i="10"/>
  <c r="BT483" i="10"/>
  <c r="BT481" i="10"/>
  <c r="BT479" i="10"/>
  <c r="BT477" i="10"/>
  <c r="BT475" i="10"/>
  <c r="BT473" i="10"/>
  <c r="BT471" i="10"/>
  <c r="BT469" i="10"/>
  <c r="BT467" i="10"/>
  <c r="BT465" i="10"/>
  <c r="BT463" i="10"/>
  <c r="BT461" i="10"/>
  <c r="BT459" i="10"/>
  <c r="BT457" i="10"/>
  <c r="BT455" i="10"/>
  <c r="BT453" i="10"/>
  <c r="BT555" i="10"/>
  <c r="BT518" i="10"/>
  <c r="BT432" i="10"/>
  <c r="BT430" i="10"/>
  <c r="BT428" i="10"/>
  <c r="BT426" i="10"/>
  <c r="BT424" i="10"/>
  <c r="BT422" i="10"/>
  <c r="BT420" i="10"/>
  <c r="BT418" i="10"/>
  <c r="BT534" i="10"/>
  <c r="BT532" i="10"/>
  <c r="BT530" i="10"/>
  <c r="BT522" i="10"/>
  <c r="BT520" i="10"/>
  <c r="BT448" i="10"/>
  <c r="BT446" i="10"/>
  <c r="BT444" i="10"/>
  <c r="BT442" i="10"/>
  <c r="BT440" i="10"/>
  <c r="BT438" i="10"/>
  <c r="BT436" i="10"/>
  <c r="BT434" i="10"/>
  <c r="BT558" i="10"/>
  <c r="BT431" i="10"/>
  <c r="BT429" i="10"/>
  <c r="BT427" i="10"/>
  <c r="BT486" i="10"/>
  <c r="BT447" i="10"/>
  <c r="BT445" i="10"/>
  <c r="BT443" i="10"/>
  <c r="BT441" i="10"/>
  <c r="BT439" i="10"/>
  <c r="BT437" i="10"/>
  <c r="BT435" i="10"/>
  <c r="BT480" i="10"/>
  <c r="BT472" i="10"/>
  <c r="BT464" i="10"/>
  <c r="BT454" i="10"/>
  <c r="BT451" i="10"/>
  <c r="BT407" i="10"/>
  <c r="BT405" i="10"/>
  <c r="BT403" i="10"/>
  <c r="BT415" i="10"/>
  <c r="BT413" i="10"/>
  <c r="BT411" i="10"/>
  <c r="BT482" i="10"/>
  <c r="BT474" i="10"/>
  <c r="BT466" i="10"/>
  <c r="BT458" i="10"/>
  <c r="BT452" i="10"/>
  <c r="BT450" i="10"/>
  <c r="BT425" i="10"/>
  <c r="BT423" i="10"/>
  <c r="BT421" i="10"/>
  <c r="BT419" i="10"/>
  <c r="BT400" i="10"/>
  <c r="BT398" i="10"/>
  <c r="BT396" i="10"/>
  <c r="BT394" i="10"/>
  <c r="BT392" i="10"/>
  <c r="BT390" i="10"/>
  <c r="BT388" i="10"/>
  <c r="BT487" i="10"/>
  <c r="BT484" i="10"/>
  <c r="BT476" i="10"/>
  <c r="BT468" i="10"/>
  <c r="BT460" i="10"/>
  <c r="BT408" i="10"/>
  <c r="BT406" i="10"/>
  <c r="BT404" i="10"/>
  <c r="BT402" i="10"/>
  <c r="BT416" i="10"/>
  <c r="BT414" i="10"/>
  <c r="BT412" i="10"/>
  <c r="BT410" i="10"/>
  <c r="BT516" i="10"/>
  <c r="BT514" i="10"/>
  <c r="BT478" i="10"/>
  <c r="BT470" i="10"/>
  <c r="BT462" i="10"/>
  <c r="BT456" i="10"/>
  <c r="BT385" i="10"/>
  <c r="BT383" i="10"/>
  <c r="BT381" i="10"/>
  <c r="BT379" i="10"/>
  <c r="BT377" i="10"/>
  <c r="BT375" i="10"/>
  <c r="BT373" i="10"/>
  <c r="BT371" i="10"/>
  <c r="BT369" i="10"/>
  <c r="BT399" i="10"/>
  <c r="BT374" i="10"/>
  <c r="BT372" i="10"/>
  <c r="BT365" i="10"/>
  <c r="BT361" i="10"/>
  <c r="BT357" i="10"/>
  <c r="BT376" i="10"/>
  <c r="BT366" i="10"/>
  <c r="BT362" i="10"/>
  <c r="BT358" i="10"/>
  <c r="BT378" i="10"/>
  <c r="BT380" i="10"/>
  <c r="BT391" i="10"/>
  <c r="BT382" i="10"/>
  <c r="BT370" i="10"/>
  <c r="BT367" i="10"/>
  <c r="BT363" i="10"/>
  <c r="BT359" i="10"/>
  <c r="BT342" i="10"/>
  <c r="BT340" i="10"/>
  <c r="BT325" i="10"/>
  <c r="BT393" i="10"/>
  <c r="BT389" i="10"/>
  <c r="BT384" i="10"/>
  <c r="BT364" i="10"/>
  <c r="BT360" i="10"/>
  <c r="BT395" i="10"/>
  <c r="BT386" i="10"/>
  <c r="BT354" i="10"/>
  <c r="BT331" i="10"/>
  <c r="BT329" i="10"/>
  <c r="BT322" i="10"/>
  <c r="BT320" i="10"/>
  <c r="BT318" i="10"/>
  <c r="BT397" i="10"/>
  <c r="BT347" i="10"/>
  <c r="BT333" i="10"/>
  <c r="BT321" i="10"/>
  <c r="BT319" i="10"/>
  <c r="BT335" i="10"/>
  <c r="BT326" i="10"/>
  <c r="BT302" i="10"/>
  <c r="BT300" i="10"/>
  <c r="BT298" i="10"/>
  <c r="BT352" i="10"/>
  <c r="BT351" i="10"/>
  <c r="BT337" i="10"/>
  <c r="BT334" i="10"/>
  <c r="BT308" i="10"/>
  <c r="BT306" i="10"/>
  <c r="BT304" i="10"/>
  <c r="BT254" i="10"/>
  <c r="BT252" i="10"/>
  <c r="BT250" i="10"/>
  <c r="BT248" i="10"/>
  <c r="BT246" i="10"/>
  <c r="BT244" i="10"/>
  <c r="BT242" i="10"/>
  <c r="BT240" i="10"/>
  <c r="BT238" i="10"/>
  <c r="BT353" i="10"/>
  <c r="BT336" i="10"/>
  <c r="BT314" i="10"/>
  <c r="BT312" i="10"/>
  <c r="BT289" i="10"/>
  <c r="BT287" i="10"/>
  <c r="BT285" i="10"/>
  <c r="BT330" i="10"/>
  <c r="BT316" i="10"/>
  <c r="BT295" i="10"/>
  <c r="BT293" i="10"/>
  <c r="BT291" i="10"/>
  <c r="BT270" i="10"/>
  <c r="BT268" i="10"/>
  <c r="BT266" i="10"/>
  <c r="BT264" i="10"/>
  <c r="BT262" i="10"/>
  <c r="BT225" i="10"/>
  <c r="BT309" i="10"/>
  <c r="BT307" i="10"/>
  <c r="BT305" i="10"/>
  <c r="BT356" i="10"/>
  <c r="BT348" i="10"/>
  <c r="BT341" i="10"/>
  <c r="BT339" i="10"/>
  <c r="BT315" i="10"/>
  <c r="BT313" i="10"/>
  <c r="BT311" i="10"/>
  <c r="BT288" i="10"/>
  <c r="BT281" i="10"/>
  <c r="BT276" i="10"/>
  <c r="BT273" i="10"/>
  <c r="BT235" i="10"/>
  <c r="BT232" i="10"/>
  <c r="BT227" i="10"/>
  <c r="BT220" i="10"/>
  <c r="BT278" i="10"/>
  <c r="BT275" i="10"/>
  <c r="BT234" i="10"/>
  <c r="BT219" i="10"/>
  <c r="BT297" i="10"/>
  <c r="BT280" i="10"/>
  <c r="BT277" i="10"/>
  <c r="BT269" i="10"/>
  <c r="BT267" i="10"/>
  <c r="BT265" i="10"/>
  <c r="BT263" i="10"/>
  <c r="BT282" i="10"/>
  <c r="BT279" i="10"/>
  <c r="BT257" i="10"/>
  <c r="BT301" i="10"/>
  <c r="BT292" i="10"/>
  <c r="BT259" i="10"/>
  <c r="BT258" i="10"/>
  <c r="BT197" i="10"/>
  <c r="BT190" i="10"/>
  <c r="BT187" i="10"/>
  <c r="BT170" i="10"/>
  <c r="BT168" i="10"/>
  <c r="BT166" i="10"/>
  <c r="BT294" i="10"/>
  <c r="BT260" i="10"/>
  <c r="BT255" i="10"/>
  <c r="BT253" i="10"/>
  <c r="BT251" i="10"/>
  <c r="BT249" i="10"/>
  <c r="BT247" i="10"/>
  <c r="BT245" i="10"/>
  <c r="BT243" i="10"/>
  <c r="BT241" i="10"/>
  <c r="BT239" i="10"/>
  <c r="BT237" i="10"/>
  <c r="BT224" i="10"/>
  <c r="BT223" i="10"/>
  <c r="BT222" i="10"/>
  <c r="BT203" i="10"/>
  <c r="BT201" i="10"/>
  <c r="BT199" i="10"/>
  <c r="BT172" i="10"/>
  <c r="BT153" i="10"/>
  <c r="BT151" i="10"/>
  <c r="BT149" i="10"/>
  <c r="BT344" i="10"/>
  <c r="BT286" i="10"/>
  <c r="BT272" i="10"/>
  <c r="BT169" i="10"/>
  <c r="BT167" i="10"/>
  <c r="BT148" i="10"/>
  <c r="BT137" i="10"/>
  <c r="BT135" i="10"/>
  <c r="BT133" i="10"/>
  <c r="BT131" i="10"/>
  <c r="BT129" i="10"/>
  <c r="BT110" i="10"/>
  <c r="BT108" i="10"/>
  <c r="BT93" i="10"/>
  <c r="BT91" i="10"/>
  <c r="BT89" i="10"/>
  <c r="BT76" i="10"/>
  <c r="BT207" i="10"/>
  <c r="BT200" i="10"/>
  <c r="BT191" i="10"/>
  <c r="BT157" i="10"/>
  <c r="BT150" i="10"/>
  <c r="BT97" i="10"/>
  <c r="BT95" i="10"/>
  <c r="BT80" i="10"/>
  <c r="BT217" i="10"/>
  <c r="BT209" i="10"/>
  <c r="BT206" i="10"/>
  <c r="BT202" i="10"/>
  <c r="BT192" i="10"/>
  <c r="BT189" i="10"/>
  <c r="BT188" i="10"/>
  <c r="BT159" i="10"/>
  <c r="BT156" i="10"/>
  <c r="BT152" i="10"/>
  <c r="BT141" i="10"/>
  <c r="BT120" i="10"/>
  <c r="BT118" i="10"/>
  <c r="BT116" i="10"/>
  <c r="BT114" i="10"/>
  <c r="BT101" i="10"/>
  <c r="BT99" i="10"/>
  <c r="BT86" i="10"/>
  <c r="BT84" i="10"/>
  <c r="BT299" i="10"/>
  <c r="BT211" i="10"/>
  <c r="BT208" i="10"/>
  <c r="BT204" i="10"/>
  <c r="BT196" i="10"/>
  <c r="BT184" i="10"/>
  <c r="BT182" i="10"/>
  <c r="BT163" i="10"/>
  <c r="BT158" i="10"/>
  <c r="BT154" i="10"/>
  <c r="BT126" i="10"/>
  <c r="BT124" i="10"/>
  <c r="BT122" i="10"/>
  <c r="BT105" i="10"/>
  <c r="BT103" i="10"/>
  <c r="BT274" i="10"/>
  <c r="BT230" i="10"/>
  <c r="BT213" i="10"/>
  <c r="BT210" i="10"/>
  <c r="BT176" i="10"/>
  <c r="BT138" i="10"/>
  <c r="BT136" i="10"/>
  <c r="BT134" i="10"/>
  <c r="BT132" i="10"/>
  <c r="BT130" i="10"/>
  <c r="BT111" i="10"/>
  <c r="BT109" i="10"/>
  <c r="BT92" i="10"/>
  <c r="BT90" i="10"/>
  <c r="BT77" i="10"/>
  <c r="BT75" i="10"/>
  <c r="BT228" i="10"/>
  <c r="BT218" i="10"/>
  <c r="BT215" i="10"/>
  <c r="BT212" i="10"/>
  <c r="BT183" i="10"/>
  <c r="BT178" i="10"/>
  <c r="BT175" i="10"/>
  <c r="BT164" i="10"/>
  <c r="BT144" i="10"/>
  <c r="BT96" i="10"/>
  <c r="BT81" i="10"/>
  <c r="BT79" i="10"/>
  <c r="BT214" i="10"/>
  <c r="BT180" i="10"/>
  <c r="BT177" i="10"/>
  <c r="BT173" i="10"/>
  <c r="BT142" i="10"/>
  <c r="BT119" i="10"/>
  <c r="BT117" i="10"/>
  <c r="BT115" i="10"/>
  <c r="BT100" i="10"/>
  <c r="BT85" i="10"/>
  <c r="BT83" i="10"/>
  <c r="BT233" i="10"/>
  <c r="BT231" i="10"/>
  <c r="BT179" i="10"/>
  <c r="BT161" i="10"/>
  <c r="BT145" i="10"/>
  <c r="BT143" i="10"/>
  <c r="BT127" i="10"/>
  <c r="BT125" i="10"/>
  <c r="BT123" i="10"/>
  <c r="BT106" i="10"/>
  <c r="BT104" i="10"/>
  <c r="BT68" i="10"/>
  <c r="BT53" i="10"/>
  <c r="BT51" i="10"/>
  <c r="BT71" i="10"/>
  <c r="BT50" i="10"/>
  <c r="BT21" i="10"/>
  <c r="BT8" i="10"/>
  <c r="BT73" i="10"/>
  <c r="BT66" i="10"/>
  <c r="BT49" i="10"/>
  <c r="BT27" i="10"/>
  <c r="BT26" i="10"/>
  <c r="BT25" i="10"/>
  <c r="BT24" i="10"/>
  <c r="BT23" i="10"/>
  <c r="BT18" i="10"/>
  <c r="BT14" i="10"/>
  <c r="BT12" i="10"/>
  <c r="BT10" i="10"/>
  <c r="BT69" i="10"/>
  <c r="BT57" i="10"/>
  <c r="BT48" i="10"/>
  <c r="BT35" i="10"/>
  <c r="BT34" i="10"/>
  <c r="BT33" i="10"/>
  <c r="BT32" i="10"/>
  <c r="BT31" i="10"/>
  <c r="BT30" i="10"/>
  <c r="BT29" i="10"/>
  <c r="BT65" i="10"/>
  <c r="BT63" i="10"/>
  <c r="BT62" i="10"/>
  <c r="BT61" i="10"/>
  <c r="BT60" i="10"/>
  <c r="BT59" i="10"/>
  <c r="BT56" i="10"/>
  <c r="BT44" i="10"/>
  <c r="BT43" i="10"/>
  <c r="BT42" i="10"/>
  <c r="BT41" i="10"/>
  <c r="BT40" i="10"/>
  <c r="BT39" i="10"/>
  <c r="BT38" i="10"/>
  <c r="BT37" i="10"/>
  <c r="BT20" i="10"/>
  <c r="BT67" i="10"/>
  <c r="BT55" i="10"/>
  <c r="BT47" i="10"/>
  <c r="BT70" i="10"/>
  <c r="BT54" i="10"/>
  <c r="BT15" i="10"/>
  <c r="BT13" i="10"/>
  <c r="BT11" i="10"/>
  <c r="BT9" i="10"/>
  <c r="BT19" i="10"/>
  <c r="BH873" i="10"/>
  <c r="BH872" i="10"/>
  <c r="BH871" i="10"/>
  <c r="BH870" i="10"/>
  <c r="BH869" i="10"/>
  <c r="BH868" i="10"/>
  <c r="BH867" i="10"/>
  <c r="BH863" i="10"/>
  <c r="BH874" i="10"/>
  <c r="BH862" i="10"/>
  <c r="BH861" i="10"/>
  <c r="BH858" i="10"/>
  <c r="BH853" i="10"/>
  <c r="BH864" i="10"/>
  <c r="BH865" i="10"/>
  <c r="BH860" i="10"/>
  <c r="BH855" i="10"/>
  <c r="BH854" i="10"/>
  <c r="BH852" i="10"/>
  <c r="BH859" i="10"/>
  <c r="BH847" i="10"/>
  <c r="BH846" i="10"/>
  <c r="BH845" i="10"/>
  <c r="BH844" i="10"/>
  <c r="BH843" i="10"/>
  <c r="BH842" i="10"/>
  <c r="BH841" i="10"/>
  <c r="BH840" i="10"/>
  <c r="BH833" i="10"/>
  <c r="BH832" i="10"/>
  <c r="BH856" i="10"/>
  <c r="BH835" i="10"/>
  <c r="BH834" i="10"/>
  <c r="BH850" i="10"/>
  <c r="BH849" i="10"/>
  <c r="BH831" i="10"/>
  <c r="BH825" i="10"/>
  <c r="BH824" i="10"/>
  <c r="BH810" i="10"/>
  <c r="BH808" i="10"/>
  <c r="BH827" i="10"/>
  <c r="BH826" i="10"/>
  <c r="BH820" i="10"/>
  <c r="BH818" i="10"/>
  <c r="BH816" i="10"/>
  <c r="BH814" i="10"/>
  <c r="BH851" i="10"/>
  <c r="BH819" i="10"/>
  <c r="BH837" i="10"/>
  <c r="BH838" i="10"/>
  <c r="BH836" i="10"/>
  <c r="BH829" i="10"/>
  <c r="BH828" i="10"/>
  <c r="BH815" i="10"/>
  <c r="BH807" i="10"/>
  <c r="BH805" i="10"/>
  <c r="BH782" i="10"/>
  <c r="BH780" i="10"/>
  <c r="BH823" i="10"/>
  <c r="BH822" i="10"/>
  <c r="BH817" i="10"/>
  <c r="BH771" i="10"/>
  <c r="BH811" i="10"/>
  <c r="BH809" i="10"/>
  <c r="BH801" i="10"/>
  <c r="BH777" i="10"/>
  <c r="BH788" i="10"/>
  <c r="BH787" i="10"/>
  <c r="BH806" i="10"/>
  <c r="BH804" i="10"/>
  <c r="BH798" i="10"/>
  <c r="BH797" i="10"/>
  <c r="BH770" i="10"/>
  <c r="BH768" i="10"/>
  <c r="BH766" i="10"/>
  <c r="BH745" i="10"/>
  <c r="BH743" i="10"/>
  <c r="BH741" i="10"/>
  <c r="BH739" i="10"/>
  <c r="BH813" i="10"/>
  <c r="BH800" i="10"/>
  <c r="BH799" i="10"/>
  <c r="BH775" i="10"/>
  <c r="BH774" i="10"/>
  <c r="BH755" i="10"/>
  <c r="BH753" i="10"/>
  <c r="BH751" i="10"/>
  <c r="BH749" i="10"/>
  <c r="BH796" i="10"/>
  <c r="BH754" i="10"/>
  <c r="BH794" i="10"/>
  <c r="BH789" i="10"/>
  <c r="BH769" i="10"/>
  <c r="BH767" i="10"/>
  <c r="BH756" i="10"/>
  <c r="BH792" i="10"/>
  <c r="BH776" i="10"/>
  <c r="BH790" i="10"/>
  <c r="BH772" i="10"/>
  <c r="BH795" i="10"/>
  <c r="BH793" i="10"/>
  <c r="BH759" i="10"/>
  <c r="BH758" i="10"/>
  <c r="BH750" i="10"/>
  <c r="BH791" i="10"/>
  <c r="BH785" i="10"/>
  <c r="BH781" i="10"/>
  <c r="BH760" i="10"/>
  <c r="BH752" i="10"/>
  <c r="BH737" i="10"/>
  <c r="BH735" i="10"/>
  <c r="BH733" i="10"/>
  <c r="BH731" i="10"/>
  <c r="BH729" i="10"/>
  <c r="BH727" i="10"/>
  <c r="BH725" i="10"/>
  <c r="BH723" i="10"/>
  <c r="BH721" i="10"/>
  <c r="BH719" i="10"/>
  <c r="BH717" i="10"/>
  <c r="BH738" i="10"/>
  <c r="BH763" i="10"/>
  <c r="BH764" i="10"/>
  <c r="BH748" i="10"/>
  <c r="BH746" i="10"/>
  <c r="BH744" i="10"/>
  <c r="BH742" i="10"/>
  <c r="BH740" i="10"/>
  <c r="BH732" i="10"/>
  <c r="BH716" i="10"/>
  <c r="BH762" i="10"/>
  <c r="BH734" i="10"/>
  <c r="BH718" i="10"/>
  <c r="BH715" i="10"/>
  <c r="BH713" i="10"/>
  <c r="BH711" i="10"/>
  <c r="BH709" i="10"/>
  <c r="BH707" i="10"/>
  <c r="BH705" i="10"/>
  <c r="BH703" i="10"/>
  <c r="BH701" i="10"/>
  <c r="BH699" i="10"/>
  <c r="BH697" i="10"/>
  <c r="BH730" i="10"/>
  <c r="BH722" i="10"/>
  <c r="BH714" i="10"/>
  <c r="BH736" i="10"/>
  <c r="BH726" i="10"/>
  <c r="BH724" i="10"/>
  <c r="BH728" i="10"/>
  <c r="BH720" i="10"/>
  <c r="BH710" i="10"/>
  <c r="BH712" i="10"/>
  <c r="BH702" i="10"/>
  <c r="BH706" i="10"/>
  <c r="BH698" i="10"/>
  <c r="BH689" i="10"/>
  <c r="BH687" i="10"/>
  <c r="BH685" i="10"/>
  <c r="BH692" i="10"/>
  <c r="BH708" i="10"/>
  <c r="BH700" i="10"/>
  <c r="BH695" i="10"/>
  <c r="BH694" i="10"/>
  <c r="BH690" i="10"/>
  <c r="BH704" i="10"/>
  <c r="BH696" i="10"/>
  <c r="BH693" i="10"/>
  <c r="BH688" i="10"/>
  <c r="BH686" i="10"/>
  <c r="BH684" i="10"/>
  <c r="BH682" i="10"/>
  <c r="BH680" i="10"/>
  <c r="BH674" i="10"/>
  <c r="BH672" i="10"/>
  <c r="BH670" i="10"/>
  <c r="BH668" i="10"/>
  <c r="BH666" i="10"/>
  <c r="BH664" i="10"/>
  <c r="BH662" i="10"/>
  <c r="BH683" i="10"/>
  <c r="BH681" i="10"/>
  <c r="BH679" i="10"/>
  <c r="BH677" i="10"/>
  <c r="BH676" i="10"/>
  <c r="BH675" i="10"/>
  <c r="BH673" i="10"/>
  <c r="BH671" i="10"/>
  <c r="BH669" i="10"/>
  <c r="BH667" i="10"/>
  <c r="BH665" i="10"/>
  <c r="BH663" i="10"/>
  <c r="BH661" i="10"/>
  <c r="BH659" i="10"/>
  <c r="BH655" i="10"/>
  <c r="BH635" i="10"/>
  <c r="BH651" i="10"/>
  <c r="BH649" i="10"/>
  <c r="BH657" i="10"/>
  <c r="BH650" i="10"/>
  <c r="BH646" i="10"/>
  <c r="BH615" i="10"/>
  <c r="BH613" i="10"/>
  <c r="BH611" i="10"/>
  <c r="BH609" i="10"/>
  <c r="BH645" i="10"/>
  <c r="BH631" i="10"/>
  <c r="BH621" i="10"/>
  <c r="BH619" i="10"/>
  <c r="BH617" i="10"/>
  <c r="BH590" i="10"/>
  <c r="BH654" i="10"/>
  <c r="BH644" i="10"/>
  <c r="BH660" i="10"/>
  <c r="BH658" i="10"/>
  <c r="BH643" i="10"/>
  <c r="BH614" i="10"/>
  <c r="BH612" i="10"/>
  <c r="BH610" i="10"/>
  <c r="BH656" i="10"/>
  <c r="BH647" i="10"/>
  <c r="BH642" i="10"/>
  <c r="BH639" i="10"/>
  <c r="BH638" i="10"/>
  <c r="BH634" i="10"/>
  <c r="BH653" i="10"/>
  <c r="BH641" i="10"/>
  <c r="BH640" i="10"/>
  <c r="BH628" i="10"/>
  <c r="BH626" i="10"/>
  <c r="BH637" i="10"/>
  <c r="BH627" i="10"/>
  <c r="BH625" i="10"/>
  <c r="BH605" i="10"/>
  <c r="BH600" i="10"/>
  <c r="BH599" i="10"/>
  <c r="BH652" i="10"/>
  <c r="BH622" i="10"/>
  <c r="BH589" i="10"/>
  <c r="BH633" i="10"/>
  <c r="BH606" i="10"/>
  <c r="BH630" i="10"/>
  <c r="BH618" i="10"/>
  <c r="BH620" i="10"/>
  <c r="BH594" i="10"/>
  <c r="BH583" i="10"/>
  <c r="BH581" i="10"/>
  <c r="BH579" i="10"/>
  <c r="BH577" i="10"/>
  <c r="BH575" i="10"/>
  <c r="BH573" i="10"/>
  <c r="BH571" i="10"/>
  <c r="BH596" i="10"/>
  <c r="BH592" i="10"/>
  <c r="BH585" i="10"/>
  <c r="BH601" i="10"/>
  <c r="BH582" i="10"/>
  <c r="BH578" i="10"/>
  <c r="BH568" i="10"/>
  <c r="BH566" i="10"/>
  <c r="BH564" i="10"/>
  <c r="BH562" i="10"/>
  <c r="BH598" i="10"/>
  <c r="BH597" i="10"/>
  <c r="BH588" i="10"/>
  <c r="BH584" i="10"/>
  <c r="BH602" i="10"/>
  <c r="BH593" i="10"/>
  <c r="BH555" i="10"/>
  <c r="BH604" i="10"/>
  <c r="BH603" i="10"/>
  <c r="BH548" i="10"/>
  <c r="BH546" i="10"/>
  <c r="BH595" i="10"/>
  <c r="BH576" i="10"/>
  <c r="BH572" i="10"/>
  <c r="BH552" i="10"/>
  <c r="BH550" i="10"/>
  <c r="BH547" i="10"/>
  <c r="BH580" i="10"/>
  <c r="BH574" i="10"/>
  <c r="BH570" i="10"/>
  <c r="BH559" i="10"/>
  <c r="BH558" i="10"/>
  <c r="BH551" i="10"/>
  <c r="BH556" i="10"/>
  <c r="BH543" i="10"/>
  <c r="BH541" i="10"/>
  <c r="BH539" i="10"/>
  <c r="BH537" i="10"/>
  <c r="BH535" i="10"/>
  <c r="BH527" i="10"/>
  <c r="BH526" i="10"/>
  <c r="BH525" i="10"/>
  <c r="BH524" i="10"/>
  <c r="BH518" i="10"/>
  <c r="BH517" i="10"/>
  <c r="BH516" i="10"/>
  <c r="BH513" i="10"/>
  <c r="BH511" i="10"/>
  <c r="BH509" i="10"/>
  <c r="BH505" i="10"/>
  <c r="BH503" i="10"/>
  <c r="BH501" i="10"/>
  <c r="BH499" i="10"/>
  <c r="BH497" i="10"/>
  <c r="BH495" i="10"/>
  <c r="BH493" i="10"/>
  <c r="BH491" i="10"/>
  <c r="BH489" i="10"/>
  <c r="BH536" i="10"/>
  <c r="BH534" i="10"/>
  <c r="BH533" i="10"/>
  <c r="BH532" i="10"/>
  <c r="BH531" i="10"/>
  <c r="BH530" i="10"/>
  <c r="BH529" i="10"/>
  <c r="BH522" i="10"/>
  <c r="BH521" i="10"/>
  <c r="BH520" i="10"/>
  <c r="BH514" i="10"/>
  <c r="BH512" i="10"/>
  <c r="BH510" i="10"/>
  <c r="BH508" i="10"/>
  <c r="BH504" i="10"/>
  <c r="BH502" i="10"/>
  <c r="BH500" i="10"/>
  <c r="BH498" i="10"/>
  <c r="BH496" i="10"/>
  <c r="BH494" i="10"/>
  <c r="BH492" i="10"/>
  <c r="BH490" i="10"/>
  <c r="BH561" i="10"/>
  <c r="BH484" i="10"/>
  <c r="BH482" i="10"/>
  <c r="BH480" i="10"/>
  <c r="BH478" i="10"/>
  <c r="BH476" i="10"/>
  <c r="BH474" i="10"/>
  <c r="BH472" i="10"/>
  <c r="BH470" i="10"/>
  <c r="BH468" i="10"/>
  <c r="BH466" i="10"/>
  <c r="BH464" i="10"/>
  <c r="BH462" i="10"/>
  <c r="BH460" i="10"/>
  <c r="BH458" i="10"/>
  <c r="BH456" i="10"/>
  <c r="BH454" i="10"/>
  <c r="BH452" i="10"/>
  <c r="BH488" i="10"/>
  <c r="BH565" i="10"/>
  <c r="BH554" i="10"/>
  <c r="BH540" i="10"/>
  <c r="BH515" i="10"/>
  <c r="BH486" i="10"/>
  <c r="BH431" i="10"/>
  <c r="BH429" i="10"/>
  <c r="BH427" i="10"/>
  <c r="BH425" i="10"/>
  <c r="BH423" i="10"/>
  <c r="BH421" i="10"/>
  <c r="BH419" i="10"/>
  <c r="BH447" i="10"/>
  <c r="BH445" i="10"/>
  <c r="BH443" i="10"/>
  <c r="BH441" i="10"/>
  <c r="BH439" i="10"/>
  <c r="BH437" i="10"/>
  <c r="BH435" i="10"/>
  <c r="BH569" i="10"/>
  <c r="BH544" i="10"/>
  <c r="BH563" i="10"/>
  <c r="BH538" i="10"/>
  <c r="BH487" i="10"/>
  <c r="BH432" i="10"/>
  <c r="BH430" i="10"/>
  <c r="BH428" i="10"/>
  <c r="BH426" i="10"/>
  <c r="BH567" i="10"/>
  <c r="BH542" i="10"/>
  <c r="BH448" i="10"/>
  <c r="BH446" i="10"/>
  <c r="BH444" i="10"/>
  <c r="BH442" i="10"/>
  <c r="BH440" i="10"/>
  <c r="BH438" i="10"/>
  <c r="BH436" i="10"/>
  <c r="BH434" i="10"/>
  <c r="BH455" i="10"/>
  <c r="BH408" i="10"/>
  <c r="BH406" i="10"/>
  <c r="BH404" i="10"/>
  <c r="BH402" i="10"/>
  <c r="BH485" i="10"/>
  <c r="BH477" i="10"/>
  <c r="BH469" i="10"/>
  <c r="BH461" i="10"/>
  <c r="BH450" i="10"/>
  <c r="BH416" i="10"/>
  <c r="BH414" i="10"/>
  <c r="BH412" i="10"/>
  <c r="BH410" i="10"/>
  <c r="BH453" i="10"/>
  <c r="BH479" i="10"/>
  <c r="BH471" i="10"/>
  <c r="BH463" i="10"/>
  <c r="BH418" i="10"/>
  <c r="BH399" i="10"/>
  <c r="BH397" i="10"/>
  <c r="BH395" i="10"/>
  <c r="BH393" i="10"/>
  <c r="BH391" i="10"/>
  <c r="BH389" i="10"/>
  <c r="BH407" i="10"/>
  <c r="BH405" i="10"/>
  <c r="BH403" i="10"/>
  <c r="BH481" i="10"/>
  <c r="BH473" i="10"/>
  <c r="BH465" i="10"/>
  <c r="BH424" i="10"/>
  <c r="BH422" i="10"/>
  <c r="BH420" i="10"/>
  <c r="BH415" i="10"/>
  <c r="BH413" i="10"/>
  <c r="BH411" i="10"/>
  <c r="BH457" i="10"/>
  <c r="BH451" i="10"/>
  <c r="BH386" i="10"/>
  <c r="BH384" i="10"/>
  <c r="BH382" i="10"/>
  <c r="BH380" i="10"/>
  <c r="BH378" i="10"/>
  <c r="BH376" i="10"/>
  <c r="BH374" i="10"/>
  <c r="BH372" i="10"/>
  <c r="BH370" i="10"/>
  <c r="BH483" i="10"/>
  <c r="BH475" i="10"/>
  <c r="BH467" i="10"/>
  <c r="BH459" i="10"/>
  <c r="BH392" i="10"/>
  <c r="BH385" i="10"/>
  <c r="BH364" i="10"/>
  <c r="BH360" i="10"/>
  <c r="BH356" i="10"/>
  <c r="BH394" i="10"/>
  <c r="BH371" i="10"/>
  <c r="BH396" i="10"/>
  <c r="BH365" i="10"/>
  <c r="BH398" i="10"/>
  <c r="BH375" i="10"/>
  <c r="BH373" i="10"/>
  <c r="BH400" i="10"/>
  <c r="BH390" i="10"/>
  <c r="BH377" i="10"/>
  <c r="BH366" i="10"/>
  <c r="BH362" i="10"/>
  <c r="BH358" i="10"/>
  <c r="BH341" i="10"/>
  <c r="BH339" i="10"/>
  <c r="BH326" i="10"/>
  <c r="BH379" i="10"/>
  <c r="BH369" i="10"/>
  <c r="BH388" i="10"/>
  <c r="BH381" i="10"/>
  <c r="BH367" i="10"/>
  <c r="BH363" i="10"/>
  <c r="BH359" i="10"/>
  <c r="BH330" i="10"/>
  <c r="BH321" i="10"/>
  <c r="BH319" i="10"/>
  <c r="BH347" i="10"/>
  <c r="BH348" i="10"/>
  <c r="BH342" i="10"/>
  <c r="BH340" i="10"/>
  <c r="BH322" i="10"/>
  <c r="BH320" i="10"/>
  <c r="BH318" i="10"/>
  <c r="BH301" i="10"/>
  <c r="BH299" i="10"/>
  <c r="BH297" i="10"/>
  <c r="BH383" i="10"/>
  <c r="BH334" i="10"/>
  <c r="BH333" i="10"/>
  <c r="BH309" i="10"/>
  <c r="BH307" i="10"/>
  <c r="BH305" i="10"/>
  <c r="BH255" i="10"/>
  <c r="BH253" i="10"/>
  <c r="BH251" i="10"/>
  <c r="BH249" i="10"/>
  <c r="BH247" i="10"/>
  <c r="BH245" i="10"/>
  <c r="BH243" i="10"/>
  <c r="BH241" i="10"/>
  <c r="BH239" i="10"/>
  <c r="BH237" i="10"/>
  <c r="BH357" i="10"/>
  <c r="BH354" i="10"/>
  <c r="BH352" i="10"/>
  <c r="BH351" i="10"/>
  <c r="BH336" i="10"/>
  <c r="BH335" i="10"/>
  <c r="BH325" i="10"/>
  <c r="BH315" i="10"/>
  <c r="BH313" i="10"/>
  <c r="BH311" i="10"/>
  <c r="BH288" i="10"/>
  <c r="BH286" i="10"/>
  <c r="BH361" i="10"/>
  <c r="BH353" i="10"/>
  <c r="BH337" i="10"/>
  <c r="BH294" i="10"/>
  <c r="BH292" i="10"/>
  <c r="BH269" i="10"/>
  <c r="BH267" i="10"/>
  <c r="BH265" i="10"/>
  <c r="BH263" i="10"/>
  <c r="BH344" i="10"/>
  <c r="BH308" i="10"/>
  <c r="BH306" i="10"/>
  <c r="BH304" i="10"/>
  <c r="BH316" i="10"/>
  <c r="BH314" i="10"/>
  <c r="BH312" i="10"/>
  <c r="BH285" i="10"/>
  <c r="BH273" i="10"/>
  <c r="BH272" i="10"/>
  <c r="BH232" i="10"/>
  <c r="BH231" i="10"/>
  <c r="BH295" i="10"/>
  <c r="BH280" i="10"/>
  <c r="BH275" i="10"/>
  <c r="BH274" i="10"/>
  <c r="BH234" i="10"/>
  <c r="BH233" i="10"/>
  <c r="BH219" i="10"/>
  <c r="BH218" i="10"/>
  <c r="BH298" i="10"/>
  <c r="BH287" i="10"/>
  <c r="BH282" i="10"/>
  <c r="BH277" i="10"/>
  <c r="BH276" i="10"/>
  <c r="BH279" i="10"/>
  <c r="BH278" i="10"/>
  <c r="BH270" i="10"/>
  <c r="BH268" i="10"/>
  <c r="BH266" i="10"/>
  <c r="BH264" i="10"/>
  <c r="BH262" i="10"/>
  <c r="BH302" i="10"/>
  <c r="BH289" i="10"/>
  <c r="BH257" i="10"/>
  <c r="BH196" i="10"/>
  <c r="BH169" i="10"/>
  <c r="BH167" i="10"/>
  <c r="BH281" i="10"/>
  <c r="BH259" i="10"/>
  <c r="BH258" i="10"/>
  <c r="BH225" i="10"/>
  <c r="BH224" i="10"/>
  <c r="BH204" i="10"/>
  <c r="BH202" i="10"/>
  <c r="BH200" i="10"/>
  <c r="BH189" i="10"/>
  <c r="BH173" i="10"/>
  <c r="BH154" i="10"/>
  <c r="BH152" i="10"/>
  <c r="BH150" i="10"/>
  <c r="BH148" i="10"/>
  <c r="BH331" i="10"/>
  <c r="BH329" i="10"/>
  <c r="BH291" i="10"/>
  <c r="BH260" i="10"/>
  <c r="BH235" i="10"/>
  <c r="BH230" i="10"/>
  <c r="BH227" i="10"/>
  <c r="BH180" i="10"/>
  <c r="BH138" i="10"/>
  <c r="BH136" i="10"/>
  <c r="BH134" i="10"/>
  <c r="BH132" i="10"/>
  <c r="BH130" i="10"/>
  <c r="BH111" i="10"/>
  <c r="BH109" i="10"/>
  <c r="BH92" i="10"/>
  <c r="BH90" i="10"/>
  <c r="BH77" i="10"/>
  <c r="BH75" i="10"/>
  <c r="BH244" i="10"/>
  <c r="BH238" i="10"/>
  <c r="BH228" i="10"/>
  <c r="BH161" i="10"/>
  <c r="BH96" i="10"/>
  <c r="BH81" i="10"/>
  <c r="BH79" i="10"/>
  <c r="BH254" i="10"/>
  <c r="BH252" i="10"/>
  <c r="BH250" i="10"/>
  <c r="BH248" i="10"/>
  <c r="BH246" i="10"/>
  <c r="BH206" i="10"/>
  <c r="BH199" i="10"/>
  <c r="BH192" i="10"/>
  <c r="BH170" i="10"/>
  <c r="BH168" i="10"/>
  <c r="BH166" i="10"/>
  <c r="BH156" i="10"/>
  <c r="BH149" i="10"/>
  <c r="BH142" i="10"/>
  <c r="BH119" i="10"/>
  <c r="BH117" i="10"/>
  <c r="BH115" i="10"/>
  <c r="BH100" i="10"/>
  <c r="BH85" i="10"/>
  <c r="BH83" i="10"/>
  <c r="BH293" i="10"/>
  <c r="BH208" i="10"/>
  <c r="BH207" i="10"/>
  <c r="BH201" i="10"/>
  <c r="BH191" i="10"/>
  <c r="BH190" i="10"/>
  <c r="BH158" i="10"/>
  <c r="BH157" i="10"/>
  <c r="BH151" i="10"/>
  <c r="BH127" i="10"/>
  <c r="BH125" i="10"/>
  <c r="BH123" i="10"/>
  <c r="BH106" i="10"/>
  <c r="BH104" i="10"/>
  <c r="BH242" i="10"/>
  <c r="BH217" i="10"/>
  <c r="BH210" i="10"/>
  <c r="BH209" i="10"/>
  <c r="BH203" i="10"/>
  <c r="BH188" i="10"/>
  <c r="BH159" i="10"/>
  <c r="BH153" i="10"/>
  <c r="BH137" i="10"/>
  <c r="BH135" i="10"/>
  <c r="BH133" i="10"/>
  <c r="BH131" i="10"/>
  <c r="BH129" i="10"/>
  <c r="BH110" i="10"/>
  <c r="BH108" i="10"/>
  <c r="BH93" i="10"/>
  <c r="BH91" i="10"/>
  <c r="BH89" i="10"/>
  <c r="BH76" i="10"/>
  <c r="BH223" i="10"/>
  <c r="BH222" i="10"/>
  <c r="BH212" i="10"/>
  <c r="BH211" i="10"/>
  <c r="BH197" i="10"/>
  <c r="BH184" i="10"/>
  <c r="BH183" i="10"/>
  <c r="BH182" i="10"/>
  <c r="BH175" i="10"/>
  <c r="BH164" i="10"/>
  <c r="BH163" i="10"/>
  <c r="BH97" i="10"/>
  <c r="BH95" i="10"/>
  <c r="BH80" i="10"/>
  <c r="BH300" i="10"/>
  <c r="BH240" i="10"/>
  <c r="BH220" i="10"/>
  <c r="BH214" i="10"/>
  <c r="BH213" i="10"/>
  <c r="BH187" i="10"/>
  <c r="BH177" i="10"/>
  <c r="BH176" i="10"/>
  <c r="BH141" i="10"/>
  <c r="BH120" i="10"/>
  <c r="BH118" i="10"/>
  <c r="BH116" i="10"/>
  <c r="BH114" i="10"/>
  <c r="BH101" i="10"/>
  <c r="BH99" i="10"/>
  <c r="BH86" i="10"/>
  <c r="BH84" i="10"/>
  <c r="BH215" i="10"/>
  <c r="BH179" i="10"/>
  <c r="BH178" i="10"/>
  <c r="BH172" i="10"/>
  <c r="BH145" i="10"/>
  <c r="BH144" i="10"/>
  <c r="BH143" i="10"/>
  <c r="BH126" i="10"/>
  <c r="BH124" i="10"/>
  <c r="BH122" i="10"/>
  <c r="BH105" i="10"/>
  <c r="BH103" i="10"/>
  <c r="BH65" i="10"/>
  <c r="BH63" i="10"/>
  <c r="BH62" i="10"/>
  <c r="BH61" i="10"/>
  <c r="BH60" i="10"/>
  <c r="BH59" i="10"/>
  <c r="BH56" i="10"/>
  <c r="BH44" i="10"/>
  <c r="BH43" i="10"/>
  <c r="BH42" i="10"/>
  <c r="BH41" i="10"/>
  <c r="BH40" i="10"/>
  <c r="BH39" i="10"/>
  <c r="BH38" i="10"/>
  <c r="BH37" i="10"/>
  <c r="BH20" i="10"/>
  <c r="BH67" i="10"/>
  <c r="BH55" i="10"/>
  <c r="BH47" i="10"/>
  <c r="BH70" i="10"/>
  <c r="BH54" i="10"/>
  <c r="BH15" i="10"/>
  <c r="BH13" i="10"/>
  <c r="BH11" i="10"/>
  <c r="BH9" i="10"/>
  <c r="BH19" i="10"/>
  <c r="BH68" i="10"/>
  <c r="BH53" i="10"/>
  <c r="BH51" i="10"/>
  <c r="BH71" i="10"/>
  <c r="BH50" i="10"/>
  <c r="BH21" i="10"/>
  <c r="BH73" i="10"/>
  <c r="BH66" i="10"/>
  <c r="BH49" i="10"/>
  <c r="BH27" i="10"/>
  <c r="BH26" i="10"/>
  <c r="BH25" i="10"/>
  <c r="BH24" i="10"/>
  <c r="BH23" i="10"/>
  <c r="BH18" i="10"/>
  <c r="BH14" i="10"/>
  <c r="BH12" i="10"/>
  <c r="BH10" i="10"/>
  <c r="BH8" i="10"/>
  <c r="BH69" i="10"/>
  <c r="BH57" i="10"/>
  <c r="BH48" i="10"/>
  <c r="BH35" i="10"/>
  <c r="BH34" i="10"/>
  <c r="BH33" i="10"/>
  <c r="BH32" i="10"/>
  <c r="BH31" i="10"/>
  <c r="BH30" i="10"/>
  <c r="BH29" i="10"/>
  <c r="BE864" i="10"/>
  <c r="BE862" i="10"/>
  <c r="BE865" i="10"/>
  <c r="BE872" i="10"/>
  <c r="BE870" i="10"/>
  <c r="BE868" i="10"/>
  <c r="BE852" i="10"/>
  <c r="BE860" i="10"/>
  <c r="BE873" i="10"/>
  <c r="BE861" i="10"/>
  <c r="BE851" i="10"/>
  <c r="BE874" i="10"/>
  <c r="BE855" i="10"/>
  <c r="BE850" i="10"/>
  <c r="BE838" i="10"/>
  <c r="BE836" i="10"/>
  <c r="BE834" i="10"/>
  <c r="BE832" i="10"/>
  <c r="BE871" i="10"/>
  <c r="BE867" i="10"/>
  <c r="BE863" i="10"/>
  <c r="BE859" i="10"/>
  <c r="BE846" i="10"/>
  <c r="BE844" i="10"/>
  <c r="BE842" i="10"/>
  <c r="BE840" i="10"/>
  <c r="BE828" i="10"/>
  <c r="BE826" i="10"/>
  <c r="BE824" i="10"/>
  <c r="BE822" i="10"/>
  <c r="BE853" i="10"/>
  <c r="BE858" i="10"/>
  <c r="BE869" i="10"/>
  <c r="BE837" i="10"/>
  <c r="BE819" i="10"/>
  <c r="BE817" i="10"/>
  <c r="BE815" i="10"/>
  <c r="BE813" i="10"/>
  <c r="BE845" i="10"/>
  <c r="BE841" i="10"/>
  <c r="BE856" i="10"/>
  <c r="BE835" i="10"/>
  <c r="BE827" i="10"/>
  <c r="BE823" i="10"/>
  <c r="BE843" i="10"/>
  <c r="BE829" i="10"/>
  <c r="BE849" i="10"/>
  <c r="BE820" i="10"/>
  <c r="BE833" i="10"/>
  <c r="BE854" i="10"/>
  <c r="BE825" i="10"/>
  <c r="BE785" i="10"/>
  <c r="BE772" i="10"/>
  <c r="BE847" i="10"/>
  <c r="BE831" i="10"/>
  <c r="BE814" i="10"/>
  <c r="BE801" i="10"/>
  <c r="BE799" i="10"/>
  <c r="BE797" i="10"/>
  <c r="BE795" i="10"/>
  <c r="BE793" i="10"/>
  <c r="BE791" i="10"/>
  <c r="BE789" i="10"/>
  <c r="BE787" i="10"/>
  <c r="BE776" i="10"/>
  <c r="BE774" i="10"/>
  <c r="BE818" i="10"/>
  <c r="BE796" i="10"/>
  <c r="BE810" i="10"/>
  <c r="BE798" i="10"/>
  <c r="BE800" i="10"/>
  <c r="BE811" i="10"/>
  <c r="BE809" i="10"/>
  <c r="BE807" i="10"/>
  <c r="BE805" i="10"/>
  <c r="BE816" i="10"/>
  <c r="BE808" i="10"/>
  <c r="BE806" i="10"/>
  <c r="BE804" i="10"/>
  <c r="BE792" i="10"/>
  <c r="BE781" i="10"/>
  <c r="BE756" i="10"/>
  <c r="BE754" i="10"/>
  <c r="BE752" i="10"/>
  <c r="BE750" i="10"/>
  <c r="BE748" i="10"/>
  <c r="BE794" i="10"/>
  <c r="BE760" i="10"/>
  <c r="BE758" i="10"/>
  <c r="BE751" i="10"/>
  <c r="BE788" i="10"/>
  <c r="BE777" i="10"/>
  <c r="BE759" i="10"/>
  <c r="BE753" i="10"/>
  <c r="BE782" i="10"/>
  <c r="BE775" i="10"/>
  <c r="BE771" i="10"/>
  <c r="BE769" i="10"/>
  <c r="BE780" i="10"/>
  <c r="BE790" i="10"/>
  <c r="BE738" i="10"/>
  <c r="BE736" i="10"/>
  <c r="BE734" i="10"/>
  <c r="BE732" i="10"/>
  <c r="BE730" i="10"/>
  <c r="BE728" i="10"/>
  <c r="BE726" i="10"/>
  <c r="BE724" i="10"/>
  <c r="BE722" i="10"/>
  <c r="BE720" i="10"/>
  <c r="BE718" i="10"/>
  <c r="BE716" i="10"/>
  <c r="BE763" i="10"/>
  <c r="BE749" i="10"/>
  <c r="BE770" i="10"/>
  <c r="BE768" i="10"/>
  <c r="BE766" i="10"/>
  <c r="BE762" i="10"/>
  <c r="BE767" i="10"/>
  <c r="BE746" i="10"/>
  <c r="BE744" i="10"/>
  <c r="BE742" i="10"/>
  <c r="BE740" i="10"/>
  <c r="BE764" i="10"/>
  <c r="BE729" i="10"/>
  <c r="BE714" i="10"/>
  <c r="BE712" i="10"/>
  <c r="BE710" i="10"/>
  <c r="BE708" i="10"/>
  <c r="BE706" i="10"/>
  <c r="BE704" i="10"/>
  <c r="BE702" i="10"/>
  <c r="BE700" i="10"/>
  <c r="BE698" i="10"/>
  <c r="BE755" i="10"/>
  <c r="BE745" i="10"/>
  <c r="BE743" i="10"/>
  <c r="BE741" i="10"/>
  <c r="BE739" i="10"/>
  <c r="BE731" i="10"/>
  <c r="BE725" i="10"/>
  <c r="BE721" i="10"/>
  <c r="BE737" i="10"/>
  <c r="BE735" i="10"/>
  <c r="BE715" i="10"/>
  <c r="BE723" i="10"/>
  <c r="BE717" i="10"/>
  <c r="BE727" i="10"/>
  <c r="BE733" i="10"/>
  <c r="BE707" i="10"/>
  <c r="BE719" i="10"/>
  <c r="BE709" i="10"/>
  <c r="BE696" i="10"/>
  <c r="BE694" i="10"/>
  <c r="BE692" i="10"/>
  <c r="BE701" i="10"/>
  <c r="BE695" i="10"/>
  <c r="BE690" i="10"/>
  <c r="BE693" i="10"/>
  <c r="BE676" i="10"/>
  <c r="BE705" i="10"/>
  <c r="BE688" i="10"/>
  <c r="BE686" i="10"/>
  <c r="BE684" i="10"/>
  <c r="BE682" i="10"/>
  <c r="BE680" i="10"/>
  <c r="BE711" i="10"/>
  <c r="BE697" i="10"/>
  <c r="BE703" i="10"/>
  <c r="BE699" i="10"/>
  <c r="BE713" i="10"/>
  <c r="BE689" i="10"/>
  <c r="BE687" i="10"/>
  <c r="BE685" i="10"/>
  <c r="BE683" i="10"/>
  <c r="BE681" i="10"/>
  <c r="BE679" i="10"/>
  <c r="BE677" i="10"/>
  <c r="BE674" i="10"/>
  <c r="BE672" i="10"/>
  <c r="BE670" i="10"/>
  <c r="BE668" i="10"/>
  <c r="BE666" i="10"/>
  <c r="BE664" i="10"/>
  <c r="BE662" i="10"/>
  <c r="BE660" i="10"/>
  <c r="BE669" i="10"/>
  <c r="BE663" i="10"/>
  <c r="BE661" i="10"/>
  <c r="BE658" i="10"/>
  <c r="BE654" i="10"/>
  <c r="BE646" i="10"/>
  <c r="BE644" i="10"/>
  <c r="BE642" i="10"/>
  <c r="BE640" i="10"/>
  <c r="BE638" i="10"/>
  <c r="BE667" i="10"/>
  <c r="BE665" i="10"/>
  <c r="BE656" i="10"/>
  <c r="BE651" i="10"/>
  <c r="BE647" i="10"/>
  <c r="BE639" i="10"/>
  <c r="BE630" i="10"/>
  <c r="BE622" i="10"/>
  <c r="BE620" i="10"/>
  <c r="BE618" i="10"/>
  <c r="BE653" i="10"/>
  <c r="BE650" i="10"/>
  <c r="BE641" i="10"/>
  <c r="BE635" i="10"/>
  <c r="BE634" i="10"/>
  <c r="BE605" i="10"/>
  <c r="BE603" i="10"/>
  <c r="BE601" i="10"/>
  <c r="BE599" i="10"/>
  <c r="BE597" i="10"/>
  <c r="BE595" i="10"/>
  <c r="BE593" i="10"/>
  <c r="BE671" i="10"/>
  <c r="BE645" i="10"/>
  <c r="BE649" i="10"/>
  <c r="BE631" i="10"/>
  <c r="BE621" i="10"/>
  <c r="BE619" i="10"/>
  <c r="BE617" i="10"/>
  <c r="BE673" i="10"/>
  <c r="BE655" i="10"/>
  <c r="BE643" i="10"/>
  <c r="BE675" i="10"/>
  <c r="BE659" i="10"/>
  <c r="BE652" i="10"/>
  <c r="BE637" i="10"/>
  <c r="BE614" i="10"/>
  <c r="BE612" i="10"/>
  <c r="BE610" i="10"/>
  <c r="BE594" i="10"/>
  <c r="BE590" i="10"/>
  <c r="BE588" i="10"/>
  <c r="BE657" i="10"/>
  <c r="BE596" i="10"/>
  <c r="BE628" i="10"/>
  <c r="BE626" i="10"/>
  <c r="BE609" i="10"/>
  <c r="BE602" i="10"/>
  <c r="BE633" i="10"/>
  <c r="BE611" i="10"/>
  <c r="BE604" i="10"/>
  <c r="BE606" i="10"/>
  <c r="BE600" i="10"/>
  <c r="BE598" i="10"/>
  <c r="BE589" i="10"/>
  <c r="BE582" i="10"/>
  <c r="BE580" i="10"/>
  <c r="BE578" i="10"/>
  <c r="BE576" i="10"/>
  <c r="BE574" i="10"/>
  <c r="BE572" i="10"/>
  <c r="BE570" i="10"/>
  <c r="BE615" i="10"/>
  <c r="BE584" i="10"/>
  <c r="BE583" i="10"/>
  <c r="BE581" i="10"/>
  <c r="BE579" i="10"/>
  <c r="BE585" i="10"/>
  <c r="BE575" i="10"/>
  <c r="BE613" i="10"/>
  <c r="BE558" i="10"/>
  <c r="BE569" i="10"/>
  <c r="BE567" i="10"/>
  <c r="BE565" i="10"/>
  <c r="BE563" i="10"/>
  <c r="BE561" i="10"/>
  <c r="BE571" i="10"/>
  <c r="BE559" i="10"/>
  <c r="BE551" i="10"/>
  <c r="BE555" i="10"/>
  <c r="BE627" i="10"/>
  <c r="BE625" i="10"/>
  <c r="BE592" i="10"/>
  <c r="BE577" i="10"/>
  <c r="BE568" i="10"/>
  <c r="BE566" i="10"/>
  <c r="BE564" i="10"/>
  <c r="BE562" i="10"/>
  <c r="BE552" i="10"/>
  <c r="BE550" i="10"/>
  <c r="BE573" i="10"/>
  <c r="BE556" i="10"/>
  <c r="BE554" i="10"/>
  <c r="BE536" i="10"/>
  <c r="BE534" i="10"/>
  <c r="BE532" i="10"/>
  <c r="BE530" i="10"/>
  <c r="BE522" i="10"/>
  <c r="BE520" i="10"/>
  <c r="BE543" i="10"/>
  <c r="BE541" i="10"/>
  <c r="BE539" i="10"/>
  <c r="BE537" i="10"/>
  <c r="BE533" i="10"/>
  <c r="BE531" i="10"/>
  <c r="BE529" i="10"/>
  <c r="BE521" i="10"/>
  <c r="BE514" i="10"/>
  <c r="BE512" i="10"/>
  <c r="BE510" i="10"/>
  <c r="BE508" i="10"/>
  <c r="BE504" i="10"/>
  <c r="BE502" i="10"/>
  <c r="BE500" i="10"/>
  <c r="BE498" i="10"/>
  <c r="BE496" i="10"/>
  <c r="BE494" i="10"/>
  <c r="BE492" i="10"/>
  <c r="BE490" i="10"/>
  <c r="BE488" i="10"/>
  <c r="BE486" i="10"/>
  <c r="BE547" i="10"/>
  <c r="BE535" i="10"/>
  <c r="BE544" i="10"/>
  <c r="BE542" i="10"/>
  <c r="BE540" i="10"/>
  <c r="BE538" i="10"/>
  <c r="BE527" i="10"/>
  <c r="BE525" i="10"/>
  <c r="BE517" i="10"/>
  <c r="BE513" i="10"/>
  <c r="BE511" i="10"/>
  <c r="BE509" i="10"/>
  <c r="BE505" i="10"/>
  <c r="BE503" i="10"/>
  <c r="BE501" i="10"/>
  <c r="BE499" i="10"/>
  <c r="BE497" i="10"/>
  <c r="BE495" i="10"/>
  <c r="BE493" i="10"/>
  <c r="BE491" i="10"/>
  <c r="BE489" i="10"/>
  <c r="BE487" i="10"/>
  <c r="BE548" i="10"/>
  <c r="BE546" i="10"/>
  <c r="BE516" i="10"/>
  <c r="BE448" i="10"/>
  <c r="BE446" i="10"/>
  <c r="BE444" i="10"/>
  <c r="BE442" i="10"/>
  <c r="BE440" i="10"/>
  <c r="BE438" i="10"/>
  <c r="BE436" i="10"/>
  <c r="BE434" i="10"/>
  <c r="BE515" i="10"/>
  <c r="BE484" i="10"/>
  <c r="BE482" i="10"/>
  <c r="BE480" i="10"/>
  <c r="BE478" i="10"/>
  <c r="BE476" i="10"/>
  <c r="BE474" i="10"/>
  <c r="BE472" i="10"/>
  <c r="BE470" i="10"/>
  <c r="BE468" i="10"/>
  <c r="BE466" i="10"/>
  <c r="BE464" i="10"/>
  <c r="BE462" i="10"/>
  <c r="BE460" i="10"/>
  <c r="BE458" i="10"/>
  <c r="BE456" i="10"/>
  <c r="BE454" i="10"/>
  <c r="BE452" i="10"/>
  <c r="BE450" i="10"/>
  <c r="BE526" i="10"/>
  <c r="BE447" i="10"/>
  <c r="BE445" i="10"/>
  <c r="BE443" i="10"/>
  <c r="BE441" i="10"/>
  <c r="BE439" i="10"/>
  <c r="BE437" i="10"/>
  <c r="BE435" i="10"/>
  <c r="BE518" i="10"/>
  <c r="BE485" i="10"/>
  <c r="BE483" i="10"/>
  <c r="BE481" i="10"/>
  <c r="BE479" i="10"/>
  <c r="BE477" i="10"/>
  <c r="BE475" i="10"/>
  <c r="BE473" i="10"/>
  <c r="BE471" i="10"/>
  <c r="BE469" i="10"/>
  <c r="BE467" i="10"/>
  <c r="BE465" i="10"/>
  <c r="BE463" i="10"/>
  <c r="BE461" i="10"/>
  <c r="BE459" i="10"/>
  <c r="BE457" i="10"/>
  <c r="BE455" i="10"/>
  <c r="BE453" i="10"/>
  <c r="BE451" i="10"/>
  <c r="BE424" i="10"/>
  <c r="BE422" i="10"/>
  <c r="BE420" i="10"/>
  <c r="BE415" i="10"/>
  <c r="BE413" i="10"/>
  <c r="BE411" i="10"/>
  <c r="BE524" i="10"/>
  <c r="BE432" i="10"/>
  <c r="BE430" i="10"/>
  <c r="BE428" i="10"/>
  <c r="BE386" i="10"/>
  <c r="BE384" i="10"/>
  <c r="BE382" i="10"/>
  <c r="BE380" i="10"/>
  <c r="BE378" i="10"/>
  <c r="BE376" i="10"/>
  <c r="BE374" i="10"/>
  <c r="BE372" i="10"/>
  <c r="BE408" i="10"/>
  <c r="BE406" i="10"/>
  <c r="BE404" i="10"/>
  <c r="BE402" i="10"/>
  <c r="BE416" i="10"/>
  <c r="BE414" i="10"/>
  <c r="BE412" i="10"/>
  <c r="BE410" i="10"/>
  <c r="BE431" i="10"/>
  <c r="BE429" i="10"/>
  <c r="BE427" i="10"/>
  <c r="BE425" i="10"/>
  <c r="BE423" i="10"/>
  <c r="BE421" i="10"/>
  <c r="BE418" i="10"/>
  <c r="BE399" i="10"/>
  <c r="BE397" i="10"/>
  <c r="BE395" i="10"/>
  <c r="BE393" i="10"/>
  <c r="BE391" i="10"/>
  <c r="BE389" i="10"/>
  <c r="BE426" i="10"/>
  <c r="BE419" i="10"/>
  <c r="BE381" i="10"/>
  <c r="BE369" i="10"/>
  <c r="BE392" i="10"/>
  <c r="BE383" i="10"/>
  <c r="BE370" i="10"/>
  <c r="BE367" i="10"/>
  <c r="BE363" i="10"/>
  <c r="BE359" i="10"/>
  <c r="BE403" i="10"/>
  <c r="BE394" i="10"/>
  <c r="BE385" i="10"/>
  <c r="BE405" i="10"/>
  <c r="BE396" i="10"/>
  <c r="BE407" i="10"/>
  <c r="BE398" i="10"/>
  <c r="BE371" i="10"/>
  <c r="BE353" i="10"/>
  <c r="BE351" i="10"/>
  <c r="BE344" i="10"/>
  <c r="BE400" i="10"/>
  <c r="BE390" i="10"/>
  <c r="BE375" i="10"/>
  <c r="BE365" i="10"/>
  <c r="BE361" i="10"/>
  <c r="BE377" i="10"/>
  <c r="BE373" i="10"/>
  <c r="BE366" i="10"/>
  <c r="BE362" i="10"/>
  <c r="BE358" i="10"/>
  <c r="BE348" i="10"/>
  <c r="BE337" i="10"/>
  <c r="BE335" i="10"/>
  <c r="BE333" i="10"/>
  <c r="BE360" i="10"/>
  <c r="BE308" i="10"/>
  <c r="BE306" i="10"/>
  <c r="BE304" i="10"/>
  <c r="BE379" i="10"/>
  <c r="BE341" i="10"/>
  <c r="BE339" i="10"/>
  <c r="BE316" i="10"/>
  <c r="BE314" i="10"/>
  <c r="BE312" i="10"/>
  <c r="BE289" i="10"/>
  <c r="BE287" i="10"/>
  <c r="BE285" i="10"/>
  <c r="BE260" i="10"/>
  <c r="BE258" i="10"/>
  <c r="BE364" i="10"/>
  <c r="BE347" i="10"/>
  <c r="BE322" i="10"/>
  <c r="BE321" i="10"/>
  <c r="BE320" i="10"/>
  <c r="BE319" i="10"/>
  <c r="BE318" i="10"/>
  <c r="BE295" i="10"/>
  <c r="BE293" i="10"/>
  <c r="BE291" i="10"/>
  <c r="BE342" i="10"/>
  <c r="BE340" i="10"/>
  <c r="BE326" i="10"/>
  <c r="BE301" i="10"/>
  <c r="BE299" i="10"/>
  <c r="BE297" i="10"/>
  <c r="BE282" i="10"/>
  <c r="BE280" i="10"/>
  <c r="BE278" i="10"/>
  <c r="BE276" i="10"/>
  <c r="BE274" i="10"/>
  <c r="BE272" i="10"/>
  <c r="BE235" i="10"/>
  <c r="BE233" i="10"/>
  <c r="BE231" i="10"/>
  <c r="BE227" i="10"/>
  <c r="BE222" i="10"/>
  <c r="BE220" i="10"/>
  <c r="BE218" i="10"/>
  <c r="BE388" i="10"/>
  <c r="BE336" i="10"/>
  <c r="BE325" i="10"/>
  <c r="BE315" i="10"/>
  <c r="BE313" i="10"/>
  <c r="BE311" i="10"/>
  <c r="BE288" i="10"/>
  <c r="BE286" i="10"/>
  <c r="BE331" i="10"/>
  <c r="BE330" i="10"/>
  <c r="BE329" i="10"/>
  <c r="BE307" i="10"/>
  <c r="BE305" i="10"/>
  <c r="BE255" i="10"/>
  <c r="BE253" i="10"/>
  <c r="BE251" i="10"/>
  <c r="BE249" i="10"/>
  <c r="BE247" i="10"/>
  <c r="BE245" i="10"/>
  <c r="BE243" i="10"/>
  <c r="BE241" i="10"/>
  <c r="BE239" i="10"/>
  <c r="BE237" i="10"/>
  <c r="BE224" i="10"/>
  <c r="BE223" i="10"/>
  <c r="BE300" i="10"/>
  <c r="BE254" i="10"/>
  <c r="BE252" i="10"/>
  <c r="BE250" i="10"/>
  <c r="BE248" i="10"/>
  <c r="BE246" i="10"/>
  <c r="BE244" i="10"/>
  <c r="BE334" i="10"/>
  <c r="BE292" i="10"/>
  <c r="BE273" i="10"/>
  <c r="BE356" i="10"/>
  <c r="BE298" i="10"/>
  <c r="BE294" i="10"/>
  <c r="BE275" i="10"/>
  <c r="BE234" i="10"/>
  <c r="BE219" i="10"/>
  <c r="BE203" i="10"/>
  <c r="BE201" i="10"/>
  <c r="BE199" i="10"/>
  <c r="BE172" i="10"/>
  <c r="BE153" i="10"/>
  <c r="BE151" i="10"/>
  <c r="BE149" i="10"/>
  <c r="BE352" i="10"/>
  <c r="BE309" i="10"/>
  <c r="BE277" i="10"/>
  <c r="BE270" i="10"/>
  <c r="BE269" i="10"/>
  <c r="BE268" i="10"/>
  <c r="BE267" i="10"/>
  <c r="BE266" i="10"/>
  <c r="BE265" i="10"/>
  <c r="BE264" i="10"/>
  <c r="BE263" i="10"/>
  <c r="BE262" i="10"/>
  <c r="BE228" i="10"/>
  <c r="BE215" i="10"/>
  <c r="BE213" i="10"/>
  <c r="BE211" i="10"/>
  <c r="BE209" i="10"/>
  <c r="BE207" i="10"/>
  <c r="BE188" i="10"/>
  <c r="BE180" i="10"/>
  <c r="BE178" i="10"/>
  <c r="BE176" i="10"/>
  <c r="BE159" i="10"/>
  <c r="BE157" i="10"/>
  <c r="BE357" i="10"/>
  <c r="BE354" i="10"/>
  <c r="BE302" i="10"/>
  <c r="BE279" i="10"/>
  <c r="BE257" i="10"/>
  <c r="BE212" i="10"/>
  <c r="BE197" i="10"/>
  <c r="BE183" i="10"/>
  <c r="BE175" i="10"/>
  <c r="BE164" i="10"/>
  <c r="BE144" i="10"/>
  <c r="BE97" i="10"/>
  <c r="BE95" i="10"/>
  <c r="BE80" i="10"/>
  <c r="BE259" i="10"/>
  <c r="BE230" i="10"/>
  <c r="BE214" i="10"/>
  <c r="BE187" i="10"/>
  <c r="BE177" i="10"/>
  <c r="BE173" i="10"/>
  <c r="BE141" i="10"/>
  <c r="BE120" i="10"/>
  <c r="BE118" i="10"/>
  <c r="BE116" i="10"/>
  <c r="BE114" i="10"/>
  <c r="BE101" i="10"/>
  <c r="BE99" i="10"/>
  <c r="BE86" i="10"/>
  <c r="BE84" i="10"/>
  <c r="BE281" i="10"/>
  <c r="BE238" i="10"/>
  <c r="BE232" i="10"/>
  <c r="BE225" i="10"/>
  <c r="BE179" i="10"/>
  <c r="BE161" i="10"/>
  <c r="BE145" i="10"/>
  <c r="BE143" i="10"/>
  <c r="BE126" i="10"/>
  <c r="BE124" i="10"/>
  <c r="BE122" i="10"/>
  <c r="BE105" i="10"/>
  <c r="BE103" i="10"/>
  <c r="BE169" i="10"/>
  <c r="BE167" i="10"/>
  <c r="BE148" i="10"/>
  <c r="BE138" i="10"/>
  <c r="BE136" i="10"/>
  <c r="BE134" i="10"/>
  <c r="BE132" i="10"/>
  <c r="BE130" i="10"/>
  <c r="BE111" i="10"/>
  <c r="BE109" i="10"/>
  <c r="BE92" i="10"/>
  <c r="BE90" i="10"/>
  <c r="BE77" i="10"/>
  <c r="BE75" i="10"/>
  <c r="BE200" i="10"/>
  <c r="BE191" i="10"/>
  <c r="BE150" i="10"/>
  <c r="BE96" i="10"/>
  <c r="BE81" i="10"/>
  <c r="BE79" i="10"/>
  <c r="BE242" i="10"/>
  <c r="BE217" i="10"/>
  <c r="BE206" i="10"/>
  <c r="BE202" i="10"/>
  <c r="BE192" i="10"/>
  <c r="BE189" i="10"/>
  <c r="BE170" i="10"/>
  <c r="BE168" i="10"/>
  <c r="BE166" i="10"/>
  <c r="BE156" i="10"/>
  <c r="BE152" i="10"/>
  <c r="BE142" i="10"/>
  <c r="BE119" i="10"/>
  <c r="BE117" i="10"/>
  <c r="BE115" i="10"/>
  <c r="BE100" i="10"/>
  <c r="BE85" i="10"/>
  <c r="BE83" i="10"/>
  <c r="BE208" i="10"/>
  <c r="BE204" i="10"/>
  <c r="BE196" i="10"/>
  <c r="BE190" i="10"/>
  <c r="BE184" i="10"/>
  <c r="BE182" i="10"/>
  <c r="BE163" i="10"/>
  <c r="BE158" i="10"/>
  <c r="BE154" i="10"/>
  <c r="BE127" i="10"/>
  <c r="BE125" i="10"/>
  <c r="BE123" i="10"/>
  <c r="BE106" i="10"/>
  <c r="BE104" i="10"/>
  <c r="BE240" i="10"/>
  <c r="BE210" i="10"/>
  <c r="BE137" i="10"/>
  <c r="BE135" i="10"/>
  <c r="BE133" i="10"/>
  <c r="BE131" i="10"/>
  <c r="BE129" i="10"/>
  <c r="BE110" i="10"/>
  <c r="BE108" i="10"/>
  <c r="BE93" i="10"/>
  <c r="BE91" i="10"/>
  <c r="BE89" i="10"/>
  <c r="BE71" i="10"/>
  <c r="BE50" i="10"/>
  <c r="BE21" i="10"/>
  <c r="BE73" i="10"/>
  <c r="BE66" i="10"/>
  <c r="BE49" i="10"/>
  <c r="BE27" i="10"/>
  <c r="BE26" i="10"/>
  <c r="BE25" i="10"/>
  <c r="BE24" i="10"/>
  <c r="BE23" i="10"/>
  <c r="BE18" i="10"/>
  <c r="BE14" i="10"/>
  <c r="BE12" i="10"/>
  <c r="BE10" i="10"/>
  <c r="BE69" i="10"/>
  <c r="BE57" i="10"/>
  <c r="BE48" i="10"/>
  <c r="BE35" i="10"/>
  <c r="BE34" i="10"/>
  <c r="BE33" i="10"/>
  <c r="BE32" i="10"/>
  <c r="BE31" i="10"/>
  <c r="BE30" i="10"/>
  <c r="BE29" i="10"/>
  <c r="BE8" i="10"/>
  <c r="BE65" i="10"/>
  <c r="BE63" i="10"/>
  <c r="BE62" i="10"/>
  <c r="BE61" i="10"/>
  <c r="BE60" i="10"/>
  <c r="BE59" i="10"/>
  <c r="BE56" i="10"/>
  <c r="BE44" i="10"/>
  <c r="BE43" i="10"/>
  <c r="BE42" i="10"/>
  <c r="BE41" i="10"/>
  <c r="BE40" i="10"/>
  <c r="BE39" i="10"/>
  <c r="BE38" i="10"/>
  <c r="BE37" i="10"/>
  <c r="BE20" i="10"/>
  <c r="BE67" i="10"/>
  <c r="BE55" i="10"/>
  <c r="BE47" i="10"/>
  <c r="BE76" i="10"/>
  <c r="BE70" i="10"/>
  <c r="BE54" i="10"/>
  <c r="BE15" i="10"/>
  <c r="BE13" i="10"/>
  <c r="BE11" i="10"/>
  <c r="BE9" i="10"/>
  <c r="BE19" i="10"/>
  <c r="BE68" i="10"/>
  <c r="BE53" i="10"/>
  <c r="BE51" i="10"/>
  <c r="BN874" i="10"/>
  <c r="BN872" i="10"/>
  <c r="BN870" i="10"/>
  <c r="BN868" i="10"/>
  <c r="BN865" i="10"/>
  <c r="BN863" i="10"/>
  <c r="BN873" i="10"/>
  <c r="BN859" i="10"/>
  <c r="BN864" i="10"/>
  <c r="BN860" i="10"/>
  <c r="BN852" i="10"/>
  <c r="BN871" i="10"/>
  <c r="BN869" i="10"/>
  <c r="BN867" i="10"/>
  <c r="BN855" i="10"/>
  <c r="BN862" i="10"/>
  <c r="BN851" i="10"/>
  <c r="BN850" i="10"/>
  <c r="BN838" i="10"/>
  <c r="BN836" i="10"/>
  <c r="BN834" i="10"/>
  <c r="BN832" i="10"/>
  <c r="BN846" i="10"/>
  <c r="BN844" i="10"/>
  <c r="BN842" i="10"/>
  <c r="BN840" i="10"/>
  <c r="BN853" i="10"/>
  <c r="BN849" i="10"/>
  <c r="BN828" i="10"/>
  <c r="BN826" i="10"/>
  <c r="BN824" i="10"/>
  <c r="BN835" i="10"/>
  <c r="BN858" i="10"/>
  <c r="BN856" i="10"/>
  <c r="BN837" i="10"/>
  <c r="BN854" i="10"/>
  <c r="BN847" i="10"/>
  <c r="BN843" i="10"/>
  <c r="BN861" i="10"/>
  <c r="BN825" i="10"/>
  <c r="BN833" i="10"/>
  <c r="BN831" i="10"/>
  <c r="BN827" i="10"/>
  <c r="BN823" i="10"/>
  <c r="BN820" i="10"/>
  <c r="BN845" i="10"/>
  <c r="BN829" i="10"/>
  <c r="BN822" i="10"/>
  <c r="BN819" i="10"/>
  <c r="BN841" i="10"/>
  <c r="BN801" i="10"/>
  <c r="BN799" i="10"/>
  <c r="BN797" i="10"/>
  <c r="BN795" i="10"/>
  <c r="BN793" i="10"/>
  <c r="BN791" i="10"/>
  <c r="BN789" i="10"/>
  <c r="BN787" i="10"/>
  <c r="BN776" i="10"/>
  <c r="BN774" i="10"/>
  <c r="BN816" i="10"/>
  <c r="BN794" i="10"/>
  <c r="BN785" i="10"/>
  <c r="BN796" i="10"/>
  <c r="BN798" i="10"/>
  <c r="BN818" i="10"/>
  <c r="BN817" i="10"/>
  <c r="BN814" i="10"/>
  <c r="BN813" i="10"/>
  <c r="BN800" i="10"/>
  <c r="BN810" i="10"/>
  <c r="BN807" i="10"/>
  <c r="BN805" i="10"/>
  <c r="BN811" i="10"/>
  <c r="BN809" i="10"/>
  <c r="BN806" i="10"/>
  <c r="BN804" i="10"/>
  <c r="BN790" i="10"/>
  <c r="BN772" i="10"/>
  <c r="BN760" i="10"/>
  <c r="BN758" i="10"/>
  <c r="BN815" i="10"/>
  <c r="BN808" i="10"/>
  <c r="BN792" i="10"/>
  <c r="BN781" i="10"/>
  <c r="BN764" i="10"/>
  <c r="BN762" i="10"/>
  <c r="BN782" i="10"/>
  <c r="BN763" i="10"/>
  <c r="BN751" i="10"/>
  <c r="BN780" i="10"/>
  <c r="BN777" i="10"/>
  <c r="BN769" i="10"/>
  <c r="BN767" i="10"/>
  <c r="BN788" i="10"/>
  <c r="BN771" i="10"/>
  <c r="BN775" i="10"/>
  <c r="BN756" i="10"/>
  <c r="BN750" i="10"/>
  <c r="BN759" i="10"/>
  <c r="BN748" i="10"/>
  <c r="BN745" i="10"/>
  <c r="BN743" i="10"/>
  <c r="BN741" i="10"/>
  <c r="BN739" i="10"/>
  <c r="BN754" i="10"/>
  <c r="BN737" i="10"/>
  <c r="BN755" i="10"/>
  <c r="BN746" i="10"/>
  <c r="BN744" i="10"/>
  <c r="BN742" i="10"/>
  <c r="BN740" i="10"/>
  <c r="BN749" i="10"/>
  <c r="BN766" i="10"/>
  <c r="BN752" i="10"/>
  <c r="BN727" i="10"/>
  <c r="BN724" i="10"/>
  <c r="BN770" i="10"/>
  <c r="BN768" i="10"/>
  <c r="BN753" i="10"/>
  <c r="BN729" i="10"/>
  <c r="BN726" i="10"/>
  <c r="BN732" i="10"/>
  <c r="BN733" i="10"/>
  <c r="BN728" i="10"/>
  <c r="BN719" i="10"/>
  <c r="BN718" i="10"/>
  <c r="BN713" i="10"/>
  <c r="BN725" i="10"/>
  <c r="BN721" i="10"/>
  <c r="BN715" i="10"/>
  <c r="BN735" i="10"/>
  <c r="BN734" i="10"/>
  <c r="BN731" i="10"/>
  <c r="BN730" i="10"/>
  <c r="BN720" i="10"/>
  <c r="BN714" i="10"/>
  <c r="BN738" i="10"/>
  <c r="BN723" i="10"/>
  <c r="BN722" i="10"/>
  <c r="BN716" i="10"/>
  <c r="BN705" i="10"/>
  <c r="BN702" i="10"/>
  <c r="BN696" i="10"/>
  <c r="BN694" i="10"/>
  <c r="BN736" i="10"/>
  <c r="BN717" i="10"/>
  <c r="BN707" i="10"/>
  <c r="BN704" i="10"/>
  <c r="BN703" i="10"/>
  <c r="BN699" i="10"/>
  <c r="BN690" i="10"/>
  <c r="BN676" i="10"/>
  <c r="BN712" i="10"/>
  <c r="BN709" i="10"/>
  <c r="BN708" i="10"/>
  <c r="BN698" i="10"/>
  <c r="BN695" i="10"/>
  <c r="BN693" i="10"/>
  <c r="BN688" i="10"/>
  <c r="BN686" i="10"/>
  <c r="BN684" i="10"/>
  <c r="BN682" i="10"/>
  <c r="BN680" i="10"/>
  <c r="BN701" i="10"/>
  <c r="BN700" i="10"/>
  <c r="BN710" i="10"/>
  <c r="BN689" i="10"/>
  <c r="BN687" i="10"/>
  <c r="BN711" i="10"/>
  <c r="BN706" i="10"/>
  <c r="BN697" i="10"/>
  <c r="BN692" i="10"/>
  <c r="BN673" i="10"/>
  <c r="BN671" i="10"/>
  <c r="BN669" i="10"/>
  <c r="BN667" i="10"/>
  <c r="BN665" i="10"/>
  <c r="BN663" i="10"/>
  <c r="BN661" i="10"/>
  <c r="BN659" i="10"/>
  <c r="BN657" i="10"/>
  <c r="BN655" i="10"/>
  <c r="BN653" i="10"/>
  <c r="BN683" i="10"/>
  <c r="BN679" i="10"/>
  <c r="BN685" i="10"/>
  <c r="BN681" i="10"/>
  <c r="BN674" i="10"/>
  <c r="BN672" i="10"/>
  <c r="BN670" i="10"/>
  <c r="BN668" i="10"/>
  <c r="BN666" i="10"/>
  <c r="BN664" i="10"/>
  <c r="BN662" i="10"/>
  <c r="BN646" i="10"/>
  <c r="BN644" i="10"/>
  <c r="BN642" i="10"/>
  <c r="BN658" i="10"/>
  <c r="BN654" i="10"/>
  <c r="BN650" i="10"/>
  <c r="BN635" i="10"/>
  <c r="BN677" i="10"/>
  <c r="BN643" i="10"/>
  <c r="BN637" i="10"/>
  <c r="BN634" i="10"/>
  <c r="BN605" i="10"/>
  <c r="BN603" i="10"/>
  <c r="BN601" i="10"/>
  <c r="BN599" i="10"/>
  <c r="BN597" i="10"/>
  <c r="BN595" i="10"/>
  <c r="BN593" i="10"/>
  <c r="BN639" i="10"/>
  <c r="BN628" i="10"/>
  <c r="BN626" i="10"/>
  <c r="BN660" i="10"/>
  <c r="BN656" i="10"/>
  <c r="BN641" i="10"/>
  <c r="BN640" i="10"/>
  <c r="BN631" i="10"/>
  <c r="BN633" i="10"/>
  <c r="BN606" i="10"/>
  <c r="BN604" i="10"/>
  <c r="BN602" i="10"/>
  <c r="BN675" i="10"/>
  <c r="BN649" i="10"/>
  <c r="BN630" i="10"/>
  <c r="BN622" i="10"/>
  <c r="BN620" i="10"/>
  <c r="BN618" i="10"/>
  <c r="BN652" i="10"/>
  <c r="BN611" i="10"/>
  <c r="BN592" i="10"/>
  <c r="BN651" i="10"/>
  <c r="BN621" i="10"/>
  <c r="BN613" i="10"/>
  <c r="BN594" i="10"/>
  <c r="BN590" i="10"/>
  <c r="BN585" i="10"/>
  <c r="BN600" i="10"/>
  <c r="BN647" i="10"/>
  <c r="BN627" i="10"/>
  <c r="BN625" i="10"/>
  <c r="BN617" i="10"/>
  <c r="BN610" i="10"/>
  <c r="BN638" i="10"/>
  <c r="BN596" i="10"/>
  <c r="BN609" i="10"/>
  <c r="BN589" i="10"/>
  <c r="BN584" i="10"/>
  <c r="BN598" i="10"/>
  <c r="BN615" i="10"/>
  <c r="BN614" i="10"/>
  <c r="BN588" i="10"/>
  <c r="BN573" i="10"/>
  <c r="BN570" i="10"/>
  <c r="BN583" i="10"/>
  <c r="BN577" i="10"/>
  <c r="BN574" i="10"/>
  <c r="BN568" i="10"/>
  <c r="BN566" i="10"/>
  <c r="BN564" i="10"/>
  <c r="BN562" i="10"/>
  <c r="BN572" i="10"/>
  <c r="BN645" i="10"/>
  <c r="BN569" i="10"/>
  <c r="BN567" i="10"/>
  <c r="BN565" i="10"/>
  <c r="BN563" i="10"/>
  <c r="BN561" i="10"/>
  <c r="BN619" i="10"/>
  <c r="BN612" i="10"/>
  <c r="BN558" i="10"/>
  <c r="BN555" i="10"/>
  <c r="BN581" i="10"/>
  <c r="BN578" i="10"/>
  <c r="BN559" i="10"/>
  <c r="BN544" i="10"/>
  <c r="BN542" i="10"/>
  <c r="BN540" i="10"/>
  <c r="BN538" i="10"/>
  <c r="BN536" i="10"/>
  <c r="BN534" i="10"/>
  <c r="BN532" i="10"/>
  <c r="BN530" i="10"/>
  <c r="BN526" i="10"/>
  <c r="BN524" i="10"/>
  <c r="BN522" i="10"/>
  <c r="BN520" i="10"/>
  <c r="BN518" i="10"/>
  <c r="BN516" i="10"/>
  <c r="BN514" i="10"/>
  <c r="BN556" i="10"/>
  <c r="BN554" i="10"/>
  <c r="BN576" i="10"/>
  <c r="BN543" i="10"/>
  <c r="BN541" i="10"/>
  <c r="BN539" i="10"/>
  <c r="BN537" i="10"/>
  <c r="BN535" i="10"/>
  <c r="BN582" i="10"/>
  <c r="BN571" i="10"/>
  <c r="BN551" i="10"/>
  <c r="BN575" i="10"/>
  <c r="BN548" i="10"/>
  <c r="BN546" i="10"/>
  <c r="BN533" i="10"/>
  <c r="BN531" i="10"/>
  <c r="BN529" i="10"/>
  <c r="BN521" i="10"/>
  <c r="BN552" i="10"/>
  <c r="BN547" i="10"/>
  <c r="BN527" i="10"/>
  <c r="BN525" i="10"/>
  <c r="BN517" i="10"/>
  <c r="BN511" i="10"/>
  <c r="BN501" i="10"/>
  <c r="BN493" i="10"/>
  <c r="BN550" i="10"/>
  <c r="BN508" i="10"/>
  <c r="BN498" i="10"/>
  <c r="BN490" i="10"/>
  <c r="BN580" i="10"/>
  <c r="BN513" i="10"/>
  <c r="BN503" i="10"/>
  <c r="BN495" i="10"/>
  <c r="BN487" i="10"/>
  <c r="BN484" i="10"/>
  <c r="BN482" i="10"/>
  <c r="BN480" i="10"/>
  <c r="BN478" i="10"/>
  <c r="BN476" i="10"/>
  <c r="BN474" i="10"/>
  <c r="BN472" i="10"/>
  <c r="BN470" i="10"/>
  <c r="BN468" i="10"/>
  <c r="BN466" i="10"/>
  <c r="BN464" i="10"/>
  <c r="BN462" i="10"/>
  <c r="BN460" i="10"/>
  <c r="BN458" i="10"/>
  <c r="BN456" i="10"/>
  <c r="BN454" i="10"/>
  <c r="BN452" i="10"/>
  <c r="BN450" i="10"/>
  <c r="BN510" i="10"/>
  <c r="BN500" i="10"/>
  <c r="BN492" i="10"/>
  <c r="BN579" i="10"/>
  <c r="BN509" i="10"/>
  <c r="BN499" i="10"/>
  <c r="BN491" i="10"/>
  <c r="BN488" i="10"/>
  <c r="BN485" i="10"/>
  <c r="BN483" i="10"/>
  <c r="BN481" i="10"/>
  <c r="BN479" i="10"/>
  <c r="BN477" i="10"/>
  <c r="BN475" i="10"/>
  <c r="BN473" i="10"/>
  <c r="BN471" i="10"/>
  <c r="BN469" i="10"/>
  <c r="BN467" i="10"/>
  <c r="BN465" i="10"/>
  <c r="BN463" i="10"/>
  <c r="BN461" i="10"/>
  <c r="BN459" i="10"/>
  <c r="BN457" i="10"/>
  <c r="BN455" i="10"/>
  <c r="BN453" i="10"/>
  <c r="BN451" i="10"/>
  <c r="BN515" i="10"/>
  <c r="BN504" i="10"/>
  <c r="BN496" i="10"/>
  <c r="BN444" i="10"/>
  <c r="BN436" i="10"/>
  <c r="BN431" i="10"/>
  <c r="BN429" i="10"/>
  <c r="BN427" i="10"/>
  <c r="BN386" i="10"/>
  <c r="BN384" i="10"/>
  <c r="BN382" i="10"/>
  <c r="BN380" i="10"/>
  <c r="BN378" i="10"/>
  <c r="BN376" i="10"/>
  <c r="BN374" i="10"/>
  <c r="BN486" i="10"/>
  <c r="BN441" i="10"/>
  <c r="BN424" i="10"/>
  <c r="BN422" i="10"/>
  <c r="BN420" i="10"/>
  <c r="BN400" i="10"/>
  <c r="BN398" i="10"/>
  <c r="BN396" i="10"/>
  <c r="BN394" i="10"/>
  <c r="BN392" i="10"/>
  <c r="BN390" i="10"/>
  <c r="BN388" i="10"/>
  <c r="BN512" i="10"/>
  <c r="BN502" i="10"/>
  <c r="BN494" i="10"/>
  <c r="BN446" i="10"/>
  <c r="BN438" i="10"/>
  <c r="BN443" i="10"/>
  <c r="BN435" i="10"/>
  <c r="BN416" i="10"/>
  <c r="BN414" i="10"/>
  <c r="BN412" i="10"/>
  <c r="BN410" i="10"/>
  <c r="BN448" i="10"/>
  <c r="BN440" i="10"/>
  <c r="BN432" i="10"/>
  <c r="BN430" i="10"/>
  <c r="BN428" i="10"/>
  <c r="BN426" i="10"/>
  <c r="BN445" i="10"/>
  <c r="BN437" i="10"/>
  <c r="BN399" i="10"/>
  <c r="BN397" i="10"/>
  <c r="BN395" i="10"/>
  <c r="BN393" i="10"/>
  <c r="BN391" i="10"/>
  <c r="BN505" i="10"/>
  <c r="BN497" i="10"/>
  <c r="BN489" i="10"/>
  <c r="BN442" i="10"/>
  <c r="BN434" i="10"/>
  <c r="BN418" i="10"/>
  <c r="BN407" i="10"/>
  <c r="BN405" i="10"/>
  <c r="BN403" i="10"/>
  <c r="BN354" i="10"/>
  <c r="BN447" i="10"/>
  <c r="BN439" i="10"/>
  <c r="BN425" i="10"/>
  <c r="BN423" i="10"/>
  <c r="BN402" i="10"/>
  <c r="BN389" i="10"/>
  <c r="BN375" i="10"/>
  <c r="BN373" i="10"/>
  <c r="BN369" i="10"/>
  <c r="BN411" i="10"/>
  <c r="BN404" i="10"/>
  <c r="BN377" i="10"/>
  <c r="BN370" i="10"/>
  <c r="BN367" i="10"/>
  <c r="BN363" i="10"/>
  <c r="BN359" i="10"/>
  <c r="BN406" i="10"/>
  <c r="BN379" i="10"/>
  <c r="BN413" i="10"/>
  <c r="BN408" i="10"/>
  <c r="BN381" i="10"/>
  <c r="BN383" i="10"/>
  <c r="BN331" i="10"/>
  <c r="BN329" i="10"/>
  <c r="BN322" i="10"/>
  <c r="BN320" i="10"/>
  <c r="BN318" i="10"/>
  <c r="BN415" i="10"/>
  <c r="BN385" i="10"/>
  <c r="BN372" i="10"/>
  <c r="BN371" i="10"/>
  <c r="BN365" i="10"/>
  <c r="BN361" i="10"/>
  <c r="BN421" i="10"/>
  <c r="BN419" i="10"/>
  <c r="BN366" i="10"/>
  <c r="BN362" i="10"/>
  <c r="BN358" i="10"/>
  <c r="BN341" i="10"/>
  <c r="BN339" i="10"/>
  <c r="BN326" i="10"/>
  <c r="BN364" i="10"/>
  <c r="BN353" i="10"/>
  <c r="BN330" i="10"/>
  <c r="BN308" i="10"/>
  <c r="BN306" i="10"/>
  <c r="BN357" i="10"/>
  <c r="BN356" i="10"/>
  <c r="BN316" i="10"/>
  <c r="BN314" i="10"/>
  <c r="BN312" i="10"/>
  <c r="BN344" i="10"/>
  <c r="BN295" i="10"/>
  <c r="BN293" i="10"/>
  <c r="BN291" i="10"/>
  <c r="BN270" i="10"/>
  <c r="BN268" i="10"/>
  <c r="BN266" i="10"/>
  <c r="BN264" i="10"/>
  <c r="BN262" i="10"/>
  <c r="BN225" i="10"/>
  <c r="BN301" i="10"/>
  <c r="BN299" i="10"/>
  <c r="BN297" i="10"/>
  <c r="BN282" i="10"/>
  <c r="BN280" i="10"/>
  <c r="BN348" i="10"/>
  <c r="BN347" i="10"/>
  <c r="BN321" i="10"/>
  <c r="BN319" i="10"/>
  <c r="BN309" i="10"/>
  <c r="BN307" i="10"/>
  <c r="BN305" i="10"/>
  <c r="BN255" i="10"/>
  <c r="BN253" i="10"/>
  <c r="BN251" i="10"/>
  <c r="BN249" i="10"/>
  <c r="BN247" i="10"/>
  <c r="BN245" i="10"/>
  <c r="BN243" i="10"/>
  <c r="BN241" i="10"/>
  <c r="BN239" i="10"/>
  <c r="BN237" i="10"/>
  <c r="BN352" i="10"/>
  <c r="BN335" i="10"/>
  <c r="BN334" i="10"/>
  <c r="BN294" i="10"/>
  <c r="BN292" i="10"/>
  <c r="BN351" i="10"/>
  <c r="BN337" i="10"/>
  <c r="BN336" i="10"/>
  <c r="BN325" i="10"/>
  <c r="BN311" i="10"/>
  <c r="BN298" i="10"/>
  <c r="BN287" i="10"/>
  <c r="BN259" i="10"/>
  <c r="BN342" i="10"/>
  <c r="BN340" i="10"/>
  <c r="BN286" i="10"/>
  <c r="BN258" i="10"/>
  <c r="BN224" i="10"/>
  <c r="BN223" i="10"/>
  <c r="BN333" i="10"/>
  <c r="BN304" i="10"/>
  <c r="BN302" i="10"/>
  <c r="BN289" i="10"/>
  <c r="BN281" i="10"/>
  <c r="BN260" i="10"/>
  <c r="BN288" i="10"/>
  <c r="BN272" i="10"/>
  <c r="BN254" i="10"/>
  <c r="BN252" i="10"/>
  <c r="BN250" i="10"/>
  <c r="BN248" i="10"/>
  <c r="BN246" i="10"/>
  <c r="BN244" i="10"/>
  <c r="BN242" i="10"/>
  <c r="BN240" i="10"/>
  <c r="BN360" i="10"/>
  <c r="BN315" i="10"/>
  <c r="BN274" i="10"/>
  <c r="BN273" i="10"/>
  <c r="BN233" i="10"/>
  <c r="BN232" i="10"/>
  <c r="BN218" i="10"/>
  <c r="BN215" i="10"/>
  <c r="BN213" i="10"/>
  <c r="BN211" i="10"/>
  <c r="BN209" i="10"/>
  <c r="BN207" i="10"/>
  <c r="BN188" i="10"/>
  <c r="BN180" i="10"/>
  <c r="BN178" i="10"/>
  <c r="BN176" i="10"/>
  <c r="BN159" i="10"/>
  <c r="BN157" i="10"/>
  <c r="BN300" i="10"/>
  <c r="BN276" i="10"/>
  <c r="BN275" i="10"/>
  <c r="BN235" i="10"/>
  <c r="BN234" i="10"/>
  <c r="BN227" i="10"/>
  <c r="BN220" i="10"/>
  <c r="BN219" i="10"/>
  <c r="BN217" i="10"/>
  <c r="BN191" i="10"/>
  <c r="BN184" i="10"/>
  <c r="BN182" i="10"/>
  <c r="BN163" i="10"/>
  <c r="BN161" i="10"/>
  <c r="BN144" i="10"/>
  <c r="BN313" i="10"/>
  <c r="BN285" i="10"/>
  <c r="BN278" i="10"/>
  <c r="BN277" i="10"/>
  <c r="BN269" i="10"/>
  <c r="BN267" i="10"/>
  <c r="BN265" i="10"/>
  <c r="BN263" i="10"/>
  <c r="BN210" i="10"/>
  <c r="BN203" i="10"/>
  <c r="BN153" i="10"/>
  <c r="BN141" i="10"/>
  <c r="BN120" i="10"/>
  <c r="BN118" i="10"/>
  <c r="BN116" i="10"/>
  <c r="BN114" i="10"/>
  <c r="BN101" i="10"/>
  <c r="BN99" i="10"/>
  <c r="BN86" i="10"/>
  <c r="BN84" i="10"/>
  <c r="BN212" i="10"/>
  <c r="BN197" i="10"/>
  <c r="BN183" i="10"/>
  <c r="BN175" i="10"/>
  <c r="BN164" i="10"/>
  <c r="BN126" i="10"/>
  <c r="BN124" i="10"/>
  <c r="BN122" i="10"/>
  <c r="BN105" i="10"/>
  <c r="BN103" i="10"/>
  <c r="BN231" i="10"/>
  <c r="BN222" i="10"/>
  <c r="BN214" i="10"/>
  <c r="BN187" i="10"/>
  <c r="BN177" i="10"/>
  <c r="BN173" i="10"/>
  <c r="BN138" i="10"/>
  <c r="BN136" i="10"/>
  <c r="BN134" i="10"/>
  <c r="BN132" i="10"/>
  <c r="BN130" i="10"/>
  <c r="BN111" i="10"/>
  <c r="BN109" i="10"/>
  <c r="BN92" i="10"/>
  <c r="BN90" i="10"/>
  <c r="BN77" i="10"/>
  <c r="BN75" i="10"/>
  <c r="BN179" i="10"/>
  <c r="BN172" i="10"/>
  <c r="BN145" i="10"/>
  <c r="BN143" i="10"/>
  <c r="BN96" i="10"/>
  <c r="BN81" i="10"/>
  <c r="BN79" i="10"/>
  <c r="BN169" i="10"/>
  <c r="BN167" i="10"/>
  <c r="BN148" i="10"/>
  <c r="BN142" i="10"/>
  <c r="BN119" i="10"/>
  <c r="BN117" i="10"/>
  <c r="BN115" i="10"/>
  <c r="BN100" i="10"/>
  <c r="BN85" i="10"/>
  <c r="BN83" i="10"/>
  <c r="BN200" i="10"/>
  <c r="BN150" i="10"/>
  <c r="BN127" i="10"/>
  <c r="BN125" i="10"/>
  <c r="BN123" i="10"/>
  <c r="BN106" i="10"/>
  <c r="BN104" i="10"/>
  <c r="BN279" i="10"/>
  <c r="BN257" i="10"/>
  <c r="BN230" i="10"/>
  <c r="BN206" i="10"/>
  <c r="BN202" i="10"/>
  <c r="BN199" i="10"/>
  <c r="BN192" i="10"/>
  <c r="BN189" i="10"/>
  <c r="BN170" i="10"/>
  <c r="BN168" i="10"/>
  <c r="BN166" i="10"/>
  <c r="BN156" i="10"/>
  <c r="BN152" i="10"/>
  <c r="BN149" i="10"/>
  <c r="BN137" i="10"/>
  <c r="BN135" i="10"/>
  <c r="BN133" i="10"/>
  <c r="BN131" i="10"/>
  <c r="BN129" i="10"/>
  <c r="BN110" i="10"/>
  <c r="BN108" i="10"/>
  <c r="BN93" i="10"/>
  <c r="BN91" i="10"/>
  <c r="BN89" i="10"/>
  <c r="BN76" i="10"/>
  <c r="BN238" i="10"/>
  <c r="BN228" i="10"/>
  <c r="BN208" i="10"/>
  <c r="BN204" i="10"/>
  <c r="BN201" i="10"/>
  <c r="BN196" i="10"/>
  <c r="BN190" i="10"/>
  <c r="BN158" i="10"/>
  <c r="BN154" i="10"/>
  <c r="BN151" i="10"/>
  <c r="BN97" i="10"/>
  <c r="BN95" i="10"/>
  <c r="BN73" i="10"/>
  <c r="BN66" i="10"/>
  <c r="BN49" i="10"/>
  <c r="BN27" i="10"/>
  <c r="BN26" i="10"/>
  <c r="BN25" i="10"/>
  <c r="BN24" i="10"/>
  <c r="BN23" i="10"/>
  <c r="BN18" i="10"/>
  <c r="BN14" i="10"/>
  <c r="BN12" i="10"/>
  <c r="BN10" i="10"/>
  <c r="BN9" i="10"/>
  <c r="BN69" i="10"/>
  <c r="BN57" i="10"/>
  <c r="BN48" i="10"/>
  <c r="BN35" i="10"/>
  <c r="BN34" i="10"/>
  <c r="BN33" i="10"/>
  <c r="BN32" i="10"/>
  <c r="BN31" i="10"/>
  <c r="BN30" i="10"/>
  <c r="BN29" i="10"/>
  <c r="BN8" i="10"/>
  <c r="BN65" i="10"/>
  <c r="BN63" i="10"/>
  <c r="BN62" i="10"/>
  <c r="BN61" i="10"/>
  <c r="BN60" i="10"/>
  <c r="BN59" i="10"/>
  <c r="BN56" i="10"/>
  <c r="BN44" i="10"/>
  <c r="BN43" i="10"/>
  <c r="BN42" i="10"/>
  <c r="BN41" i="10"/>
  <c r="BN40" i="10"/>
  <c r="BN39" i="10"/>
  <c r="BN38" i="10"/>
  <c r="BN37" i="10"/>
  <c r="BN20" i="10"/>
  <c r="BN67" i="10"/>
  <c r="BN55" i="10"/>
  <c r="BN47" i="10"/>
  <c r="BN70" i="10"/>
  <c r="BN54" i="10"/>
  <c r="BN15" i="10"/>
  <c r="BN13" i="10"/>
  <c r="BN11" i="10"/>
  <c r="BN80" i="10"/>
  <c r="BN19" i="10"/>
  <c r="BN68" i="10"/>
  <c r="BN53" i="10"/>
  <c r="BN51" i="10"/>
  <c r="BN71" i="10"/>
  <c r="BN50" i="10"/>
  <c r="BN21" i="10"/>
  <c r="BA865" i="10"/>
  <c r="BW865" i="10" s="1"/>
  <c r="BA863" i="10"/>
  <c r="BA861" i="10"/>
  <c r="BA873" i="10"/>
  <c r="BA872" i="10"/>
  <c r="BA871" i="10"/>
  <c r="BA870" i="10"/>
  <c r="BA869" i="10"/>
  <c r="BA868" i="10"/>
  <c r="BA867" i="10"/>
  <c r="BA853" i="10"/>
  <c r="BA860" i="10"/>
  <c r="BA859" i="10"/>
  <c r="BA856" i="10"/>
  <c r="BA874" i="10"/>
  <c r="BA862" i="10"/>
  <c r="BW862" i="10" s="1"/>
  <c r="BA837" i="10"/>
  <c r="BW837" i="10" s="1"/>
  <c r="BA835" i="10"/>
  <c r="BA833" i="10"/>
  <c r="BA852" i="10"/>
  <c r="BA850" i="10"/>
  <c r="BA838" i="10"/>
  <c r="BA854" i="10"/>
  <c r="BA849" i="10"/>
  <c r="BW849" i="10" s="1"/>
  <c r="BA829" i="10"/>
  <c r="BW829" i="10" s="1"/>
  <c r="BA827" i="10"/>
  <c r="BA825" i="10"/>
  <c r="BA823" i="10"/>
  <c r="BA836" i="10"/>
  <c r="BA845" i="10"/>
  <c r="BA841" i="10"/>
  <c r="BA858" i="10"/>
  <c r="BW858" i="10" s="1"/>
  <c r="BA834" i="10"/>
  <c r="BW834" i="10" s="1"/>
  <c r="BA820" i="10"/>
  <c r="BA818" i="10"/>
  <c r="BA816" i="10"/>
  <c r="BA814" i="10"/>
  <c r="BA864" i="10"/>
  <c r="BA851" i="10"/>
  <c r="BA844" i="10"/>
  <c r="BW844" i="10" s="1"/>
  <c r="BA840" i="10"/>
  <c r="BW840" i="10" s="1"/>
  <c r="BA822" i="10"/>
  <c r="BA832" i="10"/>
  <c r="BA847" i="10"/>
  <c r="BA846" i="10"/>
  <c r="BA831" i="10"/>
  <c r="BA826" i="10"/>
  <c r="BA843" i="10"/>
  <c r="BW843" i="10" s="1"/>
  <c r="BA842" i="10"/>
  <c r="BW842" i="10" s="1"/>
  <c r="BA828" i="10"/>
  <c r="BA824" i="10"/>
  <c r="BW824" i="10" s="1"/>
  <c r="BA819" i="10"/>
  <c r="BA855" i="10"/>
  <c r="BA800" i="10"/>
  <c r="BA798" i="10"/>
  <c r="BA796" i="10"/>
  <c r="BA794" i="10"/>
  <c r="BW794" i="10" s="1"/>
  <c r="BA792" i="10"/>
  <c r="BA790" i="10"/>
  <c r="BA788" i="10"/>
  <c r="BA777" i="10"/>
  <c r="BA775" i="10"/>
  <c r="BA791" i="10"/>
  <c r="BA782" i="10"/>
  <c r="BW782" i="10" s="1"/>
  <c r="BA781" i="10"/>
  <c r="BW781" i="10" s="1"/>
  <c r="BA780" i="10"/>
  <c r="BA793" i="10"/>
  <c r="BA785" i="10"/>
  <c r="BA817" i="10"/>
  <c r="BA813" i="10"/>
  <c r="BA799" i="10"/>
  <c r="BA811" i="10"/>
  <c r="BA810" i="10"/>
  <c r="BW810" i="10" s="1"/>
  <c r="BA809" i="10"/>
  <c r="BA801" i="10"/>
  <c r="BA815" i="10"/>
  <c r="BA787" i="10"/>
  <c r="BA755" i="10"/>
  <c r="BA753" i="10"/>
  <c r="BA751" i="10"/>
  <c r="BW751" i="10" s="1"/>
  <c r="BA749" i="10"/>
  <c r="BW749" i="10" s="1"/>
  <c r="BA808" i="10"/>
  <c r="BA807" i="10"/>
  <c r="BA806" i="10"/>
  <c r="BA805" i="10"/>
  <c r="BA804" i="10"/>
  <c r="BA789" i="10"/>
  <c r="BA772" i="10"/>
  <c r="BA759" i="10"/>
  <c r="BW759" i="10" s="1"/>
  <c r="BA764" i="10"/>
  <c r="BA763" i="10"/>
  <c r="BA762" i="10"/>
  <c r="BA797" i="10"/>
  <c r="BA774" i="10"/>
  <c r="BA795" i="10"/>
  <c r="BA771" i="10"/>
  <c r="BA770" i="10"/>
  <c r="BA769" i="10"/>
  <c r="BA768" i="10"/>
  <c r="BW768" i="10" s="1"/>
  <c r="BA767" i="10"/>
  <c r="BA766" i="10"/>
  <c r="BA756" i="10"/>
  <c r="BA737" i="10"/>
  <c r="BA735" i="10"/>
  <c r="BW735" i="10" s="1"/>
  <c r="BA733" i="10"/>
  <c r="BW733" i="10" s="1"/>
  <c r="BA731" i="10"/>
  <c r="BA729" i="10"/>
  <c r="BW729" i="10" s="1"/>
  <c r="BA727" i="10"/>
  <c r="BA725" i="10"/>
  <c r="BA723" i="10"/>
  <c r="BA721" i="10"/>
  <c r="BA719" i="10"/>
  <c r="BW719" i="10" s="1"/>
  <c r="BA717" i="10"/>
  <c r="BW717" i="10" s="1"/>
  <c r="BA776" i="10"/>
  <c r="BA754" i="10"/>
  <c r="BW754" i="10" s="1"/>
  <c r="BA748" i="10"/>
  <c r="BA760" i="10"/>
  <c r="BA758" i="10"/>
  <c r="BA752" i="10"/>
  <c r="BA746" i="10"/>
  <c r="BA745" i="10"/>
  <c r="BW745" i="10" s="1"/>
  <c r="BA744" i="10"/>
  <c r="BA743" i="10"/>
  <c r="BA742" i="10"/>
  <c r="BA741" i="10"/>
  <c r="BA740" i="10"/>
  <c r="BA739" i="10"/>
  <c r="BA750" i="10"/>
  <c r="BA738" i="10"/>
  <c r="BW738" i="10" s="1"/>
  <c r="BA722" i="10"/>
  <c r="BA715" i="10"/>
  <c r="BA713" i="10"/>
  <c r="BA711" i="10"/>
  <c r="BA709" i="10"/>
  <c r="BA707" i="10"/>
  <c r="BA705" i="10"/>
  <c r="BA703" i="10"/>
  <c r="BW703" i="10" s="1"/>
  <c r="BA701" i="10"/>
  <c r="BA699" i="10"/>
  <c r="BA697" i="10"/>
  <c r="BA724" i="10"/>
  <c r="BA728" i="10"/>
  <c r="BA718" i="10"/>
  <c r="BA734" i="10"/>
  <c r="BA730" i="10"/>
  <c r="BA720" i="10"/>
  <c r="BA726" i="10"/>
  <c r="BA736" i="10"/>
  <c r="BA716" i="10"/>
  <c r="BA714" i="10"/>
  <c r="BA700" i="10"/>
  <c r="BA732" i="10"/>
  <c r="BW732" i="10" s="1"/>
  <c r="BA702" i="10"/>
  <c r="BW702" i="10" s="1"/>
  <c r="BA695" i="10"/>
  <c r="BA693" i="10"/>
  <c r="BA712" i="10"/>
  <c r="BA708" i="10"/>
  <c r="BA698" i="10"/>
  <c r="BA704" i="10"/>
  <c r="BA677" i="10"/>
  <c r="BW677" i="10" s="1"/>
  <c r="BA694" i="10"/>
  <c r="BW694" i="10" s="1"/>
  <c r="BA692" i="10"/>
  <c r="BA689" i="10"/>
  <c r="BA687" i="10"/>
  <c r="BA685" i="10"/>
  <c r="BA683" i="10"/>
  <c r="BA681" i="10"/>
  <c r="BA696" i="10"/>
  <c r="BA690" i="10"/>
  <c r="BW690" i="10" s="1"/>
  <c r="BA710" i="10"/>
  <c r="BA706" i="10"/>
  <c r="BW706" i="10" s="1"/>
  <c r="BA688" i="10"/>
  <c r="BA686" i="10"/>
  <c r="BA684" i="10"/>
  <c r="BA682" i="10"/>
  <c r="BA680" i="10"/>
  <c r="BA676" i="10"/>
  <c r="BW676" i="10" s="1"/>
  <c r="BA675" i="10"/>
  <c r="BA673" i="10"/>
  <c r="BA671" i="10"/>
  <c r="BA669" i="10"/>
  <c r="BA667" i="10"/>
  <c r="BA665" i="10"/>
  <c r="BA663" i="10"/>
  <c r="BW663" i="10" s="1"/>
  <c r="BA661" i="10"/>
  <c r="BW661" i="10" s="1"/>
  <c r="BA656" i="10"/>
  <c r="BA652" i="10"/>
  <c r="BA674" i="10"/>
  <c r="BA647" i="10"/>
  <c r="BA645" i="10"/>
  <c r="BA643" i="10"/>
  <c r="BA641" i="10"/>
  <c r="BA639" i="10"/>
  <c r="BW639" i="10" s="1"/>
  <c r="BA637" i="10"/>
  <c r="BA666" i="10"/>
  <c r="BA664" i="10"/>
  <c r="BA631" i="10"/>
  <c r="BA621" i="10"/>
  <c r="BA619" i="10"/>
  <c r="BA617" i="10"/>
  <c r="BA590" i="10"/>
  <c r="BW590" i="10" s="1"/>
  <c r="BA668" i="10"/>
  <c r="BA655" i="10"/>
  <c r="BA633" i="10"/>
  <c r="BA606" i="10"/>
  <c r="BA604" i="10"/>
  <c r="BA602" i="10"/>
  <c r="BA600" i="10"/>
  <c r="BA598" i="10"/>
  <c r="BW598" i="10" s="1"/>
  <c r="BA596" i="10"/>
  <c r="BA594" i="10"/>
  <c r="BA592" i="10"/>
  <c r="BA670" i="10"/>
  <c r="BA653" i="10"/>
  <c r="BA638" i="10"/>
  <c r="BA657" i="10"/>
  <c r="BA650" i="10"/>
  <c r="BW650" i="10" s="1"/>
  <c r="BA646" i="10"/>
  <c r="BA640" i="10"/>
  <c r="BA630" i="10"/>
  <c r="BA622" i="10"/>
  <c r="BA620" i="10"/>
  <c r="BA618" i="10"/>
  <c r="BA672" i="10"/>
  <c r="BW672" i="10" s="1"/>
  <c r="BA662" i="10"/>
  <c r="BW662" i="10" s="1"/>
  <c r="BA654" i="10"/>
  <c r="BA649" i="10"/>
  <c r="BA679" i="10"/>
  <c r="BA660" i="10"/>
  <c r="BA658" i="10"/>
  <c r="BA644" i="10"/>
  <c r="BA615" i="10"/>
  <c r="BA613" i="10"/>
  <c r="BW613" i="10" s="1"/>
  <c r="BA611" i="10"/>
  <c r="BA609" i="10"/>
  <c r="BA659" i="10"/>
  <c r="BA635" i="10"/>
  <c r="BA589" i="10"/>
  <c r="BA601" i="10"/>
  <c r="BA612" i="10"/>
  <c r="BW612" i="10" s="1"/>
  <c r="BA642" i="10"/>
  <c r="BW642" i="10" s="1"/>
  <c r="BA614" i="10"/>
  <c r="BA599" i="10"/>
  <c r="BA634" i="10"/>
  <c r="BA651" i="10"/>
  <c r="BA628" i="10"/>
  <c r="BA627" i="10"/>
  <c r="BA603" i="10"/>
  <c r="BW603" i="10" s="1"/>
  <c r="BA583" i="10"/>
  <c r="BW583" i="10" s="1"/>
  <c r="BA581" i="10"/>
  <c r="BA579" i="10"/>
  <c r="BA577" i="10"/>
  <c r="BA575" i="10"/>
  <c r="BA573" i="10"/>
  <c r="BA571" i="10"/>
  <c r="BA605" i="10"/>
  <c r="BW605" i="10" s="1"/>
  <c r="BA597" i="10"/>
  <c r="BW597" i="10" s="1"/>
  <c r="BA585" i="10"/>
  <c r="BA584" i="10"/>
  <c r="BA582" i="10"/>
  <c r="BA580" i="10"/>
  <c r="BA610" i="10"/>
  <c r="BA625" i="10"/>
  <c r="BA572" i="10"/>
  <c r="BA559" i="10"/>
  <c r="BW559" i="10" s="1"/>
  <c r="BA593" i="10"/>
  <c r="BA578" i="10"/>
  <c r="BA574" i="10"/>
  <c r="BA569" i="10"/>
  <c r="BA568" i="10"/>
  <c r="BA567" i="10"/>
  <c r="BA566" i="10"/>
  <c r="BW566" i="10" s="1"/>
  <c r="BA565" i="10"/>
  <c r="BW565" i="10" s="1"/>
  <c r="BA564" i="10"/>
  <c r="BA563" i="10"/>
  <c r="BA562" i="10"/>
  <c r="BA561" i="10"/>
  <c r="BA552" i="10"/>
  <c r="BA550" i="10"/>
  <c r="BA570" i="10"/>
  <c r="BW570" i="10" s="1"/>
  <c r="BA556" i="10"/>
  <c r="BW556" i="10" s="1"/>
  <c r="BA554" i="10"/>
  <c r="BA626" i="10"/>
  <c r="BA576" i="10"/>
  <c r="BA551" i="10"/>
  <c r="BA588" i="10"/>
  <c r="BA555" i="10"/>
  <c r="BA595" i="10"/>
  <c r="BA558" i="10"/>
  <c r="BW558" i="10" s="1"/>
  <c r="BX558" i="10" s="1"/>
  <c r="BA544" i="10"/>
  <c r="BA542" i="10"/>
  <c r="BA540" i="10"/>
  <c r="BA538" i="10"/>
  <c r="BA527" i="10"/>
  <c r="BA526" i="10"/>
  <c r="BA525" i="10"/>
  <c r="BA524" i="10"/>
  <c r="BW524" i="10" s="1"/>
  <c r="BA548" i="10"/>
  <c r="BA546" i="10"/>
  <c r="BA513" i="10"/>
  <c r="BA511" i="10"/>
  <c r="BA509" i="10"/>
  <c r="BA505" i="10"/>
  <c r="BA503" i="10"/>
  <c r="BW503" i="10" s="1"/>
  <c r="BA501" i="10"/>
  <c r="BW501" i="10" s="1"/>
  <c r="BA499" i="10"/>
  <c r="BA497" i="10"/>
  <c r="BW497" i="10" s="1"/>
  <c r="BA495" i="10"/>
  <c r="BA493" i="10"/>
  <c r="BA491" i="10"/>
  <c r="BA489" i="10"/>
  <c r="BA487" i="10"/>
  <c r="BW487" i="10" s="1"/>
  <c r="BA536" i="10"/>
  <c r="BW536" i="10" s="1"/>
  <c r="BA514" i="10"/>
  <c r="BA512" i="10"/>
  <c r="BA510" i="10"/>
  <c r="BA508" i="10"/>
  <c r="BA504" i="10"/>
  <c r="BA502" i="10"/>
  <c r="BA500" i="10"/>
  <c r="BA498" i="10"/>
  <c r="BW498" i="10" s="1"/>
  <c r="BA496" i="10"/>
  <c r="BA494" i="10"/>
  <c r="BA492" i="10"/>
  <c r="BA490" i="10"/>
  <c r="BA488" i="10"/>
  <c r="BA515" i="10"/>
  <c r="BA547" i="10"/>
  <c r="BA520" i="10"/>
  <c r="BW520" i="10" s="1"/>
  <c r="BA486" i="10"/>
  <c r="BA541" i="10"/>
  <c r="BA518" i="10"/>
  <c r="BA535" i="10"/>
  <c r="BA533" i="10"/>
  <c r="BA531" i="10"/>
  <c r="BA529" i="10"/>
  <c r="BA521" i="10"/>
  <c r="BW521" i="10" s="1"/>
  <c r="BX521" i="10" s="1"/>
  <c r="BA447" i="10"/>
  <c r="BA445" i="10"/>
  <c r="BA443" i="10"/>
  <c r="BA441" i="10"/>
  <c r="BA439" i="10"/>
  <c r="BA437" i="10"/>
  <c r="BA435" i="10"/>
  <c r="BA485" i="10"/>
  <c r="BW485" i="10" s="1"/>
  <c r="BA483" i="10"/>
  <c r="BA481" i="10"/>
  <c r="BA479" i="10"/>
  <c r="BA477" i="10"/>
  <c r="BA475" i="10"/>
  <c r="BA473" i="10"/>
  <c r="BA471" i="10"/>
  <c r="BW471" i="10" s="1"/>
  <c r="BA469" i="10"/>
  <c r="BA467" i="10"/>
  <c r="BA465" i="10"/>
  <c r="BA463" i="10"/>
  <c r="BA461" i="10"/>
  <c r="BA459" i="10"/>
  <c r="BA457" i="10"/>
  <c r="BA455" i="10"/>
  <c r="BA453" i="10"/>
  <c r="BW453" i="10" s="1"/>
  <c r="BA451" i="10"/>
  <c r="BA539" i="10"/>
  <c r="BA543" i="10"/>
  <c r="BA534" i="10"/>
  <c r="BA532" i="10"/>
  <c r="BA530" i="10"/>
  <c r="BA522" i="10"/>
  <c r="BW522" i="10" s="1"/>
  <c r="BA517" i="10"/>
  <c r="BW517" i="10" s="1"/>
  <c r="BA448" i="10"/>
  <c r="BA446" i="10"/>
  <c r="BA444" i="10"/>
  <c r="BA442" i="10"/>
  <c r="BA440" i="10"/>
  <c r="BA438" i="10"/>
  <c r="BA436" i="10"/>
  <c r="BW436" i="10" s="1"/>
  <c r="BA434" i="10"/>
  <c r="BW434" i="10" s="1"/>
  <c r="BA537" i="10"/>
  <c r="BA484" i="10"/>
  <c r="BA482" i="10"/>
  <c r="BA480" i="10"/>
  <c r="BA478" i="10"/>
  <c r="BA476" i="10"/>
  <c r="BA474" i="10"/>
  <c r="BA472" i="10"/>
  <c r="BA470" i="10"/>
  <c r="BA468" i="10"/>
  <c r="BA466" i="10"/>
  <c r="BA464" i="10"/>
  <c r="BA462" i="10"/>
  <c r="BA460" i="10"/>
  <c r="BA458" i="10"/>
  <c r="BA456" i="10"/>
  <c r="BA454" i="10"/>
  <c r="BA452" i="10"/>
  <c r="BA450" i="10"/>
  <c r="BA516" i="10"/>
  <c r="BA416" i="10"/>
  <c r="BA414" i="10"/>
  <c r="BA412" i="10"/>
  <c r="BW412" i="10" s="1"/>
  <c r="BA410" i="10"/>
  <c r="BW410" i="10" s="1"/>
  <c r="BA418" i="10"/>
  <c r="BA385" i="10"/>
  <c r="BA383" i="10"/>
  <c r="BA381" i="10"/>
  <c r="BA379" i="10"/>
  <c r="BA377" i="10"/>
  <c r="BA375" i="10"/>
  <c r="BA373" i="10"/>
  <c r="BW373" i="10" s="1"/>
  <c r="BA432" i="10"/>
  <c r="BA430" i="10"/>
  <c r="BA428" i="10"/>
  <c r="BA419" i="10"/>
  <c r="BA407" i="10"/>
  <c r="BA405" i="10"/>
  <c r="BA403" i="10"/>
  <c r="BW403" i="10" s="1"/>
  <c r="BA426" i="10"/>
  <c r="BW426" i="10" s="1"/>
  <c r="BA415" i="10"/>
  <c r="BA413" i="10"/>
  <c r="BA411" i="10"/>
  <c r="BA400" i="10"/>
  <c r="BA398" i="10"/>
  <c r="BA396" i="10"/>
  <c r="BA394" i="10"/>
  <c r="BW394" i="10" s="1"/>
  <c r="BA392" i="10"/>
  <c r="BW392" i="10" s="1"/>
  <c r="BA390" i="10"/>
  <c r="BA388" i="10"/>
  <c r="BA431" i="10"/>
  <c r="BA429" i="10"/>
  <c r="BA427" i="10"/>
  <c r="BA425" i="10"/>
  <c r="BA424" i="10"/>
  <c r="BA386" i="10"/>
  <c r="BW386" i="10" s="1"/>
  <c r="BA365" i="10"/>
  <c r="BA361" i="10"/>
  <c r="BA357" i="10"/>
  <c r="BA423" i="10"/>
  <c r="BA421" i="10"/>
  <c r="BA391" i="10"/>
  <c r="BA393" i="10"/>
  <c r="BA374" i="10"/>
  <c r="BW374" i="10" s="1"/>
  <c r="BA366" i="10"/>
  <c r="BA402" i="10"/>
  <c r="BW402" i="10" s="1"/>
  <c r="BA395" i="10"/>
  <c r="BA376" i="10"/>
  <c r="BA369" i="10"/>
  <c r="BA404" i="10"/>
  <c r="BA397" i="10"/>
  <c r="BW397" i="10" s="1"/>
  <c r="BA378" i="10"/>
  <c r="BA367" i="10"/>
  <c r="BA363" i="10"/>
  <c r="BA359" i="10"/>
  <c r="BA352" i="10"/>
  <c r="BA422" i="10"/>
  <c r="BA420" i="10"/>
  <c r="BA406" i="10"/>
  <c r="BW406" i="10" s="1"/>
  <c r="BA399" i="10"/>
  <c r="BA380" i="10"/>
  <c r="BA370" i="10"/>
  <c r="BA408" i="10"/>
  <c r="BA389" i="10"/>
  <c r="BA382" i="10"/>
  <c r="BA364" i="10"/>
  <c r="BA360" i="10"/>
  <c r="BA356" i="10"/>
  <c r="BW356" i="10" s="1"/>
  <c r="BA347" i="10"/>
  <c r="BA336" i="10"/>
  <c r="BA334" i="10"/>
  <c r="BA351" i="10"/>
  <c r="BA335" i="10"/>
  <c r="BA326" i="10"/>
  <c r="BA325" i="10"/>
  <c r="BA353" i="10"/>
  <c r="BW353" i="10" s="1"/>
  <c r="BA337" i="10"/>
  <c r="BA309" i="10"/>
  <c r="BA307" i="10"/>
  <c r="BA305" i="10"/>
  <c r="BA331" i="10"/>
  <c r="BA330" i="10"/>
  <c r="BA329" i="10"/>
  <c r="BA315" i="10"/>
  <c r="BW315" i="10" s="1"/>
  <c r="BA313" i="10"/>
  <c r="BA311" i="10"/>
  <c r="BA288" i="10"/>
  <c r="BA286" i="10"/>
  <c r="BA259" i="10"/>
  <c r="BA257" i="10"/>
  <c r="BA223" i="10"/>
  <c r="BW223" i="10" s="1"/>
  <c r="BA344" i="10"/>
  <c r="BW344" i="10" s="1"/>
  <c r="BX344" i="10" s="1"/>
  <c r="BA294" i="10"/>
  <c r="BA292" i="10"/>
  <c r="BA384" i="10"/>
  <c r="BA362" i="10"/>
  <c r="BA302" i="10"/>
  <c r="BA300" i="10"/>
  <c r="BA298" i="10"/>
  <c r="BW298" i="10" s="1"/>
  <c r="BA281" i="10"/>
  <c r="BW281" i="10" s="1"/>
  <c r="BA279" i="10"/>
  <c r="BA277" i="10"/>
  <c r="BA275" i="10"/>
  <c r="BA273" i="10"/>
  <c r="BA234" i="10"/>
  <c r="BA232" i="10"/>
  <c r="BA230" i="10"/>
  <c r="BA228" i="10"/>
  <c r="BA224" i="10"/>
  <c r="BA219" i="10"/>
  <c r="BW219" i="10" s="1"/>
  <c r="BA358" i="10"/>
  <c r="BA348" i="10"/>
  <c r="BA342" i="10"/>
  <c r="BA341" i="10"/>
  <c r="BA340" i="10"/>
  <c r="BA339" i="10"/>
  <c r="BW339" i="10" s="1"/>
  <c r="BA322" i="10"/>
  <c r="BA321" i="10"/>
  <c r="BA320" i="10"/>
  <c r="BA319" i="10"/>
  <c r="BA318" i="10"/>
  <c r="BA316" i="10"/>
  <c r="BA314" i="10"/>
  <c r="BA312" i="10"/>
  <c r="BW312" i="10" s="1"/>
  <c r="BA289" i="10"/>
  <c r="BA287" i="10"/>
  <c r="BA285" i="10"/>
  <c r="BA372" i="10"/>
  <c r="BA371" i="10"/>
  <c r="BA354" i="10"/>
  <c r="BA333" i="10"/>
  <c r="BA278" i="10"/>
  <c r="BA270" i="10"/>
  <c r="BA269" i="10"/>
  <c r="BA268" i="10"/>
  <c r="BA267" i="10"/>
  <c r="BA266" i="10"/>
  <c r="BA265" i="10"/>
  <c r="BA264" i="10"/>
  <c r="BW264" i="10" s="1"/>
  <c r="BA263" i="10"/>
  <c r="BW263" i="10" s="1"/>
  <c r="BA262" i="10"/>
  <c r="BA291" i="10"/>
  <c r="BA306" i="10"/>
  <c r="BA297" i="10"/>
  <c r="BA293" i="10"/>
  <c r="BA258" i="10"/>
  <c r="BA295" i="10"/>
  <c r="BA260" i="10"/>
  <c r="BW260" i="10" s="1"/>
  <c r="BA301" i="10"/>
  <c r="BA280" i="10"/>
  <c r="BA255" i="10"/>
  <c r="BA254" i="10"/>
  <c r="BA253" i="10"/>
  <c r="BA252" i="10"/>
  <c r="BA251" i="10"/>
  <c r="BA250" i="10"/>
  <c r="BA249" i="10"/>
  <c r="BA248" i="10"/>
  <c r="BA247" i="10"/>
  <c r="BA246" i="10"/>
  <c r="BA245" i="10"/>
  <c r="BA244" i="10"/>
  <c r="BA243" i="10"/>
  <c r="BW243" i="10" s="1"/>
  <c r="BA242" i="10"/>
  <c r="BW242" i="10" s="1"/>
  <c r="BA241" i="10"/>
  <c r="BA240" i="10"/>
  <c r="BA239" i="10"/>
  <c r="BA238" i="10"/>
  <c r="BA237" i="10"/>
  <c r="BA222" i="10"/>
  <c r="BA204" i="10"/>
  <c r="BW204" i="10" s="1"/>
  <c r="BA202" i="10"/>
  <c r="BW202" i="10" s="1"/>
  <c r="BA200" i="10"/>
  <c r="BA189" i="10"/>
  <c r="BA173" i="10"/>
  <c r="BA154" i="10"/>
  <c r="BA152" i="10"/>
  <c r="BA150" i="10"/>
  <c r="BA148" i="10"/>
  <c r="BW148" i="10" s="1"/>
  <c r="BA282" i="10"/>
  <c r="BW282" i="10" s="1"/>
  <c r="BA272" i="10"/>
  <c r="BA231" i="10"/>
  <c r="BW231" i="10" s="1"/>
  <c r="BA214" i="10"/>
  <c r="BA212" i="10"/>
  <c r="BA210" i="10"/>
  <c r="BA208" i="10"/>
  <c r="BA206" i="10"/>
  <c r="BW206" i="10" s="1"/>
  <c r="BA192" i="10"/>
  <c r="BW192" i="10" s="1"/>
  <c r="BA179" i="10"/>
  <c r="BA177" i="10"/>
  <c r="BA175" i="10"/>
  <c r="BA158" i="10"/>
  <c r="BA156" i="10"/>
  <c r="BA304" i="10"/>
  <c r="BA274" i="10"/>
  <c r="BA207" i="10"/>
  <c r="BW207" i="10" s="1"/>
  <c r="BA201" i="10"/>
  <c r="BA191" i="10"/>
  <c r="BA190" i="10"/>
  <c r="BA157" i="10"/>
  <c r="BA151" i="10"/>
  <c r="BA96" i="10"/>
  <c r="BA81" i="10"/>
  <c r="BA79" i="10"/>
  <c r="BA308" i="10"/>
  <c r="BA220" i="10"/>
  <c r="BA217" i="10"/>
  <c r="BA209" i="10"/>
  <c r="BA203" i="10"/>
  <c r="BA188" i="10"/>
  <c r="BA159" i="10"/>
  <c r="BA153" i="10"/>
  <c r="BA142" i="10"/>
  <c r="BA119" i="10"/>
  <c r="BA117" i="10"/>
  <c r="BA115" i="10"/>
  <c r="BA100" i="10"/>
  <c r="BA85" i="10"/>
  <c r="BA83" i="10"/>
  <c r="BW83" i="10" s="1"/>
  <c r="BA211" i="10"/>
  <c r="BW211" i="10" s="1"/>
  <c r="BA197" i="10"/>
  <c r="BA196" i="10"/>
  <c r="BA184" i="10"/>
  <c r="BA183" i="10"/>
  <c r="BA182" i="10"/>
  <c r="BA164" i="10"/>
  <c r="BA163" i="10"/>
  <c r="BA127" i="10"/>
  <c r="BW127" i="10" s="1"/>
  <c r="BA125" i="10"/>
  <c r="BA123" i="10"/>
  <c r="BA106" i="10"/>
  <c r="BA104" i="10"/>
  <c r="BA235" i="10"/>
  <c r="BA227" i="10"/>
  <c r="BA225" i="10"/>
  <c r="BW225" i="10" s="1"/>
  <c r="BA213" i="10"/>
  <c r="BW213" i="10" s="1"/>
  <c r="BA187" i="10"/>
  <c r="BA176" i="10"/>
  <c r="BA137" i="10"/>
  <c r="BA135" i="10"/>
  <c r="BA133" i="10"/>
  <c r="BA131" i="10"/>
  <c r="BA129" i="10"/>
  <c r="BW129" i="10" s="1"/>
  <c r="BA110" i="10"/>
  <c r="BW110" i="10" s="1"/>
  <c r="BA108" i="10"/>
  <c r="BA93" i="10"/>
  <c r="BA91" i="10"/>
  <c r="BA89" i="10"/>
  <c r="BA76" i="10"/>
  <c r="BA299" i="10"/>
  <c r="BA218" i="10"/>
  <c r="BW218" i="10" s="1"/>
  <c r="BA215" i="10"/>
  <c r="BW215" i="10" s="1"/>
  <c r="BA178" i="10"/>
  <c r="BA172" i="10"/>
  <c r="BA145" i="10"/>
  <c r="BA144" i="10"/>
  <c r="BA97" i="10"/>
  <c r="BA95" i="10"/>
  <c r="BA80" i="10"/>
  <c r="BA180" i="10"/>
  <c r="BW180" i="10" s="1"/>
  <c r="BA143" i="10"/>
  <c r="BA141" i="10"/>
  <c r="BA120" i="10"/>
  <c r="BA118" i="10"/>
  <c r="BA116" i="10"/>
  <c r="BA114" i="10"/>
  <c r="BA101" i="10"/>
  <c r="BW101" i="10" s="1"/>
  <c r="BA99" i="10"/>
  <c r="BW99" i="10" s="1"/>
  <c r="BA86" i="10"/>
  <c r="BA84" i="10"/>
  <c r="BA233" i="10"/>
  <c r="BA161" i="10"/>
  <c r="BA126" i="10"/>
  <c r="BA124" i="10"/>
  <c r="BA122" i="10"/>
  <c r="BW122" i="10" s="1"/>
  <c r="BA105" i="10"/>
  <c r="BA103" i="10"/>
  <c r="BA276" i="10"/>
  <c r="BA199" i="10"/>
  <c r="BA170" i="10"/>
  <c r="BA169" i="10"/>
  <c r="BA168" i="10"/>
  <c r="BA167" i="10"/>
  <c r="BA166" i="10"/>
  <c r="BW166" i="10" s="1"/>
  <c r="BA149" i="10"/>
  <c r="BA138" i="10"/>
  <c r="BA136" i="10"/>
  <c r="BA134" i="10"/>
  <c r="BA132" i="10"/>
  <c r="BA130" i="10"/>
  <c r="BA111" i="10"/>
  <c r="BW111" i="10" s="1"/>
  <c r="BA109" i="10"/>
  <c r="BW109" i="10" s="1"/>
  <c r="BA92" i="10"/>
  <c r="BA90" i="10"/>
  <c r="BA67" i="10"/>
  <c r="BA55" i="10"/>
  <c r="BA47" i="10"/>
  <c r="BA70" i="10"/>
  <c r="BA54" i="10"/>
  <c r="BW54" i="10" s="1"/>
  <c r="BA15" i="10"/>
  <c r="BW15" i="10" s="1"/>
  <c r="BA13" i="10"/>
  <c r="BA11" i="10"/>
  <c r="BA9" i="10"/>
  <c r="BA19" i="10"/>
  <c r="BA68" i="10"/>
  <c r="BA53" i="10"/>
  <c r="BA51" i="10"/>
  <c r="BW51" i="10" s="1"/>
  <c r="BA77" i="10"/>
  <c r="BW77" i="10" s="1"/>
  <c r="BA71" i="10"/>
  <c r="BA50" i="10"/>
  <c r="BA21" i="10"/>
  <c r="BA73" i="10"/>
  <c r="BA66" i="10"/>
  <c r="BA49" i="10"/>
  <c r="BA27" i="10"/>
  <c r="BW27" i="10" s="1"/>
  <c r="BA26" i="10"/>
  <c r="BW26" i="10" s="1"/>
  <c r="BA25" i="10"/>
  <c r="BA24" i="10"/>
  <c r="BA23" i="10"/>
  <c r="BA18" i="10"/>
  <c r="BA14" i="10"/>
  <c r="BA12" i="10"/>
  <c r="BA10" i="10"/>
  <c r="BW10" i="10" s="1"/>
  <c r="BA75" i="10"/>
  <c r="BW75" i="10" s="1"/>
  <c r="BA69" i="10"/>
  <c r="BA57" i="10"/>
  <c r="BA48" i="10"/>
  <c r="BA35" i="10"/>
  <c r="BA34" i="10"/>
  <c r="BA33" i="10"/>
  <c r="BA32" i="10"/>
  <c r="BW32" i="10" s="1"/>
  <c r="BA31" i="10"/>
  <c r="BW31" i="10" s="1"/>
  <c r="BA30" i="10"/>
  <c r="BA29" i="10"/>
  <c r="BA8" i="10"/>
  <c r="BA65" i="10"/>
  <c r="BA63" i="10"/>
  <c r="BA62" i="10"/>
  <c r="BA61" i="10"/>
  <c r="BW61" i="10" s="1"/>
  <c r="BA60" i="10"/>
  <c r="BW60" i="10" s="1"/>
  <c r="BA59" i="10"/>
  <c r="BA56" i="10"/>
  <c r="BA44" i="10"/>
  <c r="BA43" i="10"/>
  <c r="BA42" i="10"/>
  <c r="BA41" i="10"/>
  <c r="BA40" i="10"/>
  <c r="BW40" i="10" s="1"/>
  <c r="BA39" i="10"/>
  <c r="BW39" i="10" s="1"/>
  <c r="BA38" i="10"/>
  <c r="BA37" i="10"/>
  <c r="BA20" i="10"/>
  <c r="BW5" i="10"/>
  <c r="BP873" i="10"/>
  <c r="BP874" i="10"/>
  <c r="BP865" i="10"/>
  <c r="BP864" i="10"/>
  <c r="BP862" i="10"/>
  <c r="BP871" i="10"/>
  <c r="BP869" i="10"/>
  <c r="BP867" i="10"/>
  <c r="BP853" i="10"/>
  <c r="BP863" i="10"/>
  <c r="BP861" i="10"/>
  <c r="BP868" i="10"/>
  <c r="BP872" i="10"/>
  <c r="BP856" i="10"/>
  <c r="BP854" i="10"/>
  <c r="BP870" i="10"/>
  <c r="BP851" i="10"/>
  <c r="BP845" i="10"/>
  <c r="BP841" i="10"/>
  <c r="BP838" i="10"/>
  <c r="BP860" i="10"/>
  <c r="BP859" i="10"/>
  <c r="BP855" i="10"/>
  <c r="BP844" i="10"/>
  <c r="BP840" i="10"/>
  <c r="BP835" i="10"/>
  <c r="BP810" i="10"/>
  <c r="BP808" i="10"/>
  <c r="BP858" i="10"/>
  <c r="BP852" i="10"/>
  <c r="BP837" i="10"/>
  <c r="BP836" i="10"/>
  <c r="BP823" i="10"/>
  <c r="BP820" i="10"/>
  <c r="BP818" i="10"/>
  <c r="BP816" i="10"/>
  <c r="BP814" i="10"/>
  <c r="BP833" i="10"/>
  <c r="BP826" i="10"/>
  <c r="BP831" i="10"/>
  <c r="BP827" i="10"/>
  <c r="BP832" i="10"/>
  <c r="BP829" i="10"/>
  <c r="BP828" i="10"/>
  <c r="BP822" i="10"/>
  <c r="BP847" i="10"/>
  <c r="BP846" i="10"/>
  <c r="BP824" i="10"/>
  <c r="BP850" i="10"/>
  <c r="BP843" i="10"/>
  <c r="BP842" i="10"/>
  <c r="BP825" i="10"/>
  <c r="BP807" i="10"/>
  <c r="BP805" i="10"/>
  <c r="BP782" i="10"/>
  <c r="BP780" i="10"/>
  <c r="BP849" i="10"/>
  <c r="BP834" i="10"/>
  <c r="BP813" i="10"/>
  <c r="BP771" i="10"/>
  <c r="BP819" i="10"/>
  <c r="BP798" i="10"/>
  <c r="BP797" i="10"/>
  <c r="BP817" i="10"/>
  <c r="BP800" i="10"/>
  <c r="BP799" i="10"/>
  <c r="BP801" i="10"/>
  <c r="BP811" i="10"/>
  <c r="BP809" i="10"/>
  <c r="BP806" i="10"/>
  <c r="BP804" i="10"/>
  <c r="BP815" i="10"/>
  <c r="BP794" i="10"/>
  <c r="BP793" i="10"/>
  <c r="BP785" i="10"/>
  <c r="BP770" i="10"/>
  <c r="BP768" i="10"/>
  <c r="BP766" i="10"/>
  <c r="BP745" i="10"/>
  <c r="BP743" i="10"/>
  <c r="BP741" i="10"/>
  <c r="BP739" i="10"/>
  <c r="BP796" i="10"/>
  <c r="BP795" i="10"/>
  <c r="BP755" i="10"/>
  <c r="BP753" i="10"/>
  <c r="BP751" i="10"/>
  <c r="BP749" i="10"/>
  <c r="BP792" i="10"/>
  <c r="BP759" i="10"/>
  <c r="BP758" i="10"/>
  <c r="BP750" i="10"/>
  <c r="BP790" i="10"/>
  <c r="BP760" i="10"/>
  <c r="BP752" i="10"/>
  <c r="BP787" i="10"/>
  <c r="BP777" i="10"/>
  <c r="BP788" i="10"/>
  <c r="BP774" i="10"/>
  <c r="BP791" i="10"/>
  <c r="BP781" i="10"/>
  <c r="BP775" i="10"/>
  <c r="BP776" i="10"/>
  <c r="BP764" i="10"/>
  <c r="BP763" i="10"/>
  <c r="BP762" i="10"/>
  <c r="BP789" i="10"/>
  <c r="BP772" i="10"/>
  <c r="BP748" i="10"/>
  <c r="BP737" i="10"/>
  <c r="BP735" i="10"/>
  <c r="BP733" i="10"/>
  <c r="BP731" i="10"/>
  <c r="BP729" i="10"/>
  <c r="BP727" i="10"/>
  <c r="BP725" i="10"/>
  <c r="BP723" i="10"/>
  <c r="BP721" i="10"/>
  <c r="BP719" i="10"/>
  <c r="BP717" i="10"/>
  <c r="BP715" i="10"/>
  <c r="BP754" i="10"/>
  <c r="BP746" i="10"/>
  <c r="BP744" i="10"/>
  <c r="BP742" i="10"/>
  <c r="BP740" i="10"/>
  <c r="BP769" i="10"/>
  <c r="BP738" i="10"/>
  <c r="BP767" i="10"/>
  <c r="BP756" i="10"/>
  <c r="BP728" i="10"/>
  <c r="BP730" i="10"/>
  <c r="BP713" i="10"/>
  <c r="BP711" i="10"/>
  <c r="BP709" i="10"/>
  <c r="BP707" i="10"/>
  <c r="BP705" i="10"/>
  <c r="BP703" i="10"/>
  <c r="BP701" i="10"/>
  <c r="BP699" i="10"/>
  <c r="BP697" i="10"/>
  <c r="BP724" i="10"/>
  <c r="BP718" i="10"/>
  <c r="BP734" i="10"/>
  <c r="BP720" i="10"/>
  <c r="BP714" i="10"/>
  <c r="BP722" i="10"/>
  <c r="BP716" i="10"/>
  <c r="BP726" i="10"/>
  <c r="BP736" i="10"/>
  <c r="BP732" i="10"/>
  <c r="BP706" i="10"/>
  <c r="BP708" i="10"/>
  <c r="BP689" i="10"/>
  <c r="BP696" i="10"/>
  <c r="BP700" i="10"/>
  <c r="BP704" i="10"/>
  <c r="BP710" i="10"/>
  <c r="BP687" i="10"/>
  <c r="BP685" i="10"/>
  <c r="BP702" i="10"/>
  <c r="BP692" i="10"/>
  <c r="BP690" i="10"/>
  <c r="BP712" i="10"/>
  <c r="BP698" i="10"/>
  <c r="BP695" i="10"/>
  <c r="BP694" i="10"/>
  <c r="BP693" i="10"/>
  <c r="BP688" i="10"/>
  <c r="BP686" i="10"/>
  <c r="BP684" i="10"/>
  <c r="BP682" i="10"/>
  <c r="BP680" i="10"/>
  <c r="BP683" i="10"/>
  <c r="BP679" i="10"/>
  <c r="BP681" i="10"/>
  <c r="BP674" i="10"/>
  <c r="BP672" i="10"/>
  <c r="BP670" i="10"/>
  <c r="BP668" i="10"/>
  <c r="BP666" i="10"/>
  <c r="BP664" i="10"/>
  <c r="BP662" i="10"/>
  <c r="BP673" i="10"/>
  <c r="BP671" i="10"/>
  <c r="BP669" i="10"/>
  <c r="BP667" i="10"/>
  <c r="BP665" i="10"/>
  <c r="BP663" i="10"/>
  <c r="BP661" i="10"/>
  <c r="BP677" i="10"/>
  <c r="BP676" i="10"/>
  <c r="BP675" i="10"/>
  <c r="BP659" i="10"/>
  <c r="BP655" i="10"/>
  <c r="BP635" i="10"/>
  <c r="BP656" i="10"/>
  <c r="BP652" i="10"/>
  <c r="BP651" i="10"/>
  <c r="BP649" i="10"/>
  <c r="BP658" i="10"/>
  <c r="BP639" i="10"/>
  <c r="BP638" i="10"/>
  <c r="BP615" i="10"/>
  <c r="BP613" i="10"/>
  <c r="BP611" i="10"/>
  <c r="BP609" i="10"/>
  <c r="BP660" i="10"/>
  <c r="BP647" i="10"/>
  <c r="BP642" i="10"/>
  <c r="BP640" i="10"/>
  <c r="BP631" i="10"/>
  <c r="BP621" i="10"/>
  <c r="BP619" i="10"/>
  <c r="BP617" i="10"/>
  <c r="BP590" i="10"/>
  <c r="BP653" i="10"/>
  <c r="BP650" i="10"/>
  <c r="BP646" i="10"/>
  <c r="BP657" i="10"/>
  <c r="BP645" i="10"/>
  <c r="BP614" i="10"/>
  <c r="BP612" i="10"/>
  <c r="BP610" i="10"/>
  <c r="BP644" i="10"/>
  <c r="BP634" i="10"/>
  <c r="BP654" i="10"/>
  <c r="BP643" i="10"/>
  <c r="BP637" i="10"/>
  <c r="BP628" i="10"/>
  <c r="BP626" i="10"/>
  <c r="BP641" i="10"/>
  <c r="BP606" i="10"/>
  <c r="BP596" i="10"/>
  <c r="BP595" i="10"/>
  <c r="BP618" i="10"/>
  <c r="BP598" i="10"/>
  <c r="BP597" i="10"/>
  <c r="BP589" i="10"/>
  <c r="BP627" i="10"/>
  <c r="BP625" i="10"/>
  <c r="BP605" i="10"/>
  <c r="BP622" i="10"/>
  <c r="BP592" i="10"/>
  <c r="BP588" i="10"/>
  <c r="BP583" i="10"/>
  <c r="BP581" i="10"/>
  <c r="BP579" i="10"/>
  <c r="BP577" i="10"/>
  <c r="BP575" i="10"/>
  <c r="BP573" i="10"/>
  <c r="BP571" i="10"/>
  <c r="BP630" i="10"/>
  <c r="BP602" i="10"/>
  <c r="BP633" i="10"/>
  <c r="BP604" i="10"/>
  <c r="BP603" i="10"/>
  <c r="BP594" i="10"/>
  <c r="BP582" i="10"/>
  <c r="BP601" i="10"/>
  <c r="BP574" i="10"/>
  <c r="BP568" i="10"/>
  <c r="BP566" i="10"/>
  <c r="BP564" i="10"/>
  <c r="BP562" i="10"/>
  <c r="BP600" i="10"/>
  <c r="BP585" i="10"/>
  <c r="BP578" i="10"/>
  <c r="BP555" i="10"/>
  <c r="BP559" i="10"/>
  <c r="BP558" i="10"/>
  <c r="BP620" i="10"/>
  <c r="BP599" i="10"/>
  <c r="BP548" i="10"/>
  <c r="BP546" i="10"/>
  <c r="BP584" i="10"/>
  <c r="BP580" i="10"/>
  <c r="BP570" i="10"/>
  <c r="BP552" i="10"/>
  <c r="BP550" i="10"/>
  <c r="BP593" i="10"/>
  <c r="BP576" i="10"/>
  <c r="BP547" i="10"/>
  <c r="BP572" i="10"/>
  <c r="BP569" i="10"/>
  <c r="BP567" i="10"/>
  <c r="BP565" i="10"/>
  <c r="BP563" i="10"/>
  <c r="BP561" i="10"/>
  <c r="BP551" i="10"/>
  <c r="BP554" i="10"/>
  <c r="BP544" i="10"/>
  <c r="BP542" i="10"/>
  <c r="BP540" i="10"/>
  <c r="BP538" i="10"/>
  <c r="BP534" i="10"/>
  <c r="BP533" i="10"/>
  <c r="BP532" i="10"/>
  <c r="BP531" i="10"/>
  <c r="BP530" i="10"/>
  <c r="BP529" i="10"/>
  <c r="BP522" i="10"/>
  <c r="BP521" i="10"/>
  <c r="BP536" i="10"/>
  <c r="BP515" i="10"/>
  <c r="BP513" i="10"/>
  <c r="BP511" i="10"/>
  <c r="BP509" i="10"/>
  <c r="BP505" i="10"/>
  <c r="BP503" i="10"/>
  <c r="BP501" i="10"/>
  <c r="BP499" i="10"/>
  <c r="BP497" i="10"/>
  <c r="BP495" i="10"/>
  <c r="BP493" i="10"/>
  <c r="BP491" i="10"/>
  <c r="BP489" i="10"/>
  <c r="BP556" i="10"/>
  <c r="BP512" i="10"/>
  <c r="BP510" i="10"/>
  <c r="BP508" i="10"/>
  <c r="BP504" i="10"/>
  <c r="BP502" i="10"/>
  <c r="BP500" i="10"/>
  <c r="BP498" i="10"/>
  <c r="BP496" i="10"/>
  <c r="BP494" i="10"/>
  <c r="BP492" i="10"/>
  <c r="BP490" i="10"/>
  <c r="BP541" i="10"/>
  <c r="BP527" i="10"/>
  <c r="BP525" i="10"/>
  <c r="BP487" i="10"/>
  <c r="BP484" i="10"/>
  <c r="BP482" i="10"/>
  <c r="BP480" i="10"/>
  <c r="BP478" i="10"/>
  <c r="BP476" i="10"/>
  <c r="BP474" i="10"/>
  <c r="BP472" i="10"/>
  <c r="BP470" i="10"/>
  <c r="BP468" i="10"/>
  <c r="BP466" i="10"/>
  <c r="BP464" i="10"/>
  <c r="BP462" i="10"/>
  <c r="BP460" i="10"/>
  <c r="BP458" i="10"/>
  <c r="BP456" i="10"/>
  <c r="BP454" i="10"/>
  <c r="BP452" i="10"/>
  <c r="BP517" i="10"/>
  <c r="BP431" i="10"/>
  <c r="BP429" i="10"/>
  <c r="BP427" i="10"/>
  <c r="BP425" i="10"/>
  <c r="BP423" i="10"/>
  <c r="BP421" i="10"/>
  <c r="BP419" i="10"/>
  <c r="BP539" i="10"/>
  <c r="BP486" i="10"/>
  <c r="BP447" i="10"/>
  <c r="BP445" i="10"/>
  <c r="BP443" i="10"/>
  <c r="BP441" i="10"/>
  <c r="BP439" i="10"/>
  <c r="BP437" i="10"/>
  <c r="BP435" i="10"/>
  <c r="BP526" i="10"/>
  <c r="BP524" i="10"/>
  <c r="BP543" i="10"/>
  <c r="BP537" i="10"/>
  <c r="BP516" i="10"/>
  <c r="BP514" i="10"/>
  <c r="BP432" i="10"/>
  <c r="BP430" i="10"/>
  <c r="BP428" i="10"/>
  <c r="BP426" i="10"/>
  <c r="BP535" i="10"/>
  <c r="BP448" i="10"/>
  <c r="BP446" i="10"/>
  <c r="BP444" i="10"/>
  <c r="BP442" i="10"/>
  <c r="BP440" i="10"/>
  <c r="BP438" i="10"/>
  <c r="BP436" i="10"/>
  <c r="BP434" i="10"/>
  <c r="BP488" i="10"/>
  <c r="BP408" i="10"/>
  <c r="BP406" i="10"/>
  <c r="BP404" i="10"/>
  <c r="BP402" i="10"/>
  <c r="BP479" i="10"/>
  <c r="BP471" i="10"/>
  <c r="BP463" i="10"/>
  <c r="BP416" i="10"/>
  <c r="BP414" i="10"/>
  <c r="BP412" i="10"/>
  <c r="BP410" i="10"/>
  <c r="BP451" i="10"/>
  <c r="BP481" i="10"/>
  <c r="BP473" i="10"/>
  <c r="BP465" i="10"/>
  <c r="BP457" i="10"/>
  <c r="BP399" i="10"/>
  <c r="BP397" i="10"/>
  <c r="BP395" i="10"/>
  <c r="BP393" i="10"/>
  <c r="BP391" i="10"/>
  <c r="BP389" i="10"/>
  <c r="BP520" i="10"/>
  <c r="BP418" i="10"/>
  <c r="BP407" i="10"/>
  <c r="BP405" i="10"/>
  <c r="BP403" i="10"/>
  <c r="BP483" i="10"/>
  <c r="BP475" i="10"/>
  <c r="BP467" i="10"/>
  <c r="BP459" i="10"/>
  <c r="BP455" i="10"/>
  <c r="BP450" i="10"/>
  <c r="BP415" i="10"/>
  <c r="BP413" i="10"/>
  <c r="BP411" i="10"/>
  <c r="BP386" i="10"/>
  <c r="BP384" i="10"/>
  <c r="BP382" i="10"/>
  <c r="BP380" i="10"/>
  <c r="BP378" i="10"/>
  <c r="BP376" i="10"/>
  <c r="BP374" i="10"/>
  <c r="BP372" i="10"/>
  <c r="BP370" i="10"/>
  <c r="BP518" i="10"/>
  <c r="BP485" i="10"/>
  <c r="BP477" i="10"/>
  <c r="BP469" i="10"/>
  <c r="BP461" i="10"/>
  <c r="BP453" i="10"/>
  <c r="BP424" i="10"/>
  <c r="BP396" i="10"/>
  <c r="BP377" i="10"/>
  <c r="BP398" i="10"/>
  <c r="BP390" i="10"/>
  <c r="BP379" i="10"/>
  <c r="BP364" i="10"/>
  <c r="BP360" i="10"/>
  <c r="BP356" i="10"/>
  <c r="BP422" i="10"/>
  <c r="BP420" i="10"/>
  <c r="BP400" i="10"/>
  <c r="BP388" i="10"/>
  <c r="BP381" i="10"/>
  <c r="BP383" i="10"/>
  <c r="BP371" i="10"/>
  <c r="BP365" i="10"/>
  <c r="BP385" i="10"/>
  <c r="BP341" i="10"/>
  <c r="BP339" i="10"/>
  <c r="BP326" i="10"/>
  <c r="BP366" i="10"/>
  <c r="BP362" i="10"/>
  <c r="BP392" i="10"/>
  <c r="BP373" i="10"/>
  <c r="BP369" i="10"/>
  <c r="BP330" i="10"/>
  <c r="BP321" i="10"/>
  <c r="BP319" i="10"/>
  <c r="BP367" i="10"/>
  <c r="BP359" i="10"/>
  <c r="BP358" i="10"/>
  <c r="BP357" i="10"/>
  <c r="BP344" i="10"/>
  <c r="BP301" i="10"/>
  <c r="BP299" i="10"/>
  <c r="BP297" i="10"/>
  <c r="BP375" i="10"/>
  <c r="BP361" i="10"/>
  <c r="BP347" i="10"/>
  <c r="BP309" i="10"/>
  <c r="BP307" i="10"/>
  <c r="BP305" i="10"/>
  <c r="BP255" i="10"/>
  <c r="BP253" i="10"/>
  <c r="BP251" i="10"/>
  <c r="BP249" i="10"/>
  <c r="BP247" i="10"/>
  <c r="BP245" i="10"/>
  <c r="BP243" i="10"/>
  <c r="BP241" i="10"/>
  <c r="BP239" i="10"/>
  <c r="BP237" i="10"/>
  <c r="BP363" i="10"/>
  <c r="BP348" i="10"/>
  <c r="BP342" i="10"/>
  <c r="BP340" i="10"/>
  <c r="BP322" i="10"/>
  <c r="BP320" i="10"/>
  <c r="BP318" i="10"/>
  <c r="BP315" i="10"/>
  <c r="BP313" i="10"/>
  <c r="BP311" i="10"/>
  <c r="BP288" i="10"/>
  <c r="BP286" i="10"/>
  <c r="BP334" i="10"/>
  <c r="BP333" i="10"/>
  <c r="BP294" i="10"/>
  <c r="BP292" i="10"/>
  <c r="BP269" i="10"/>
  <c r="BP267" i="10"/>
  <c r="BP265" i="10"/>
  <c r="BP263" i="10"/>
  <c r="BP353" i="10"/>
  <c r="BP337" i="10"/>
  <c r="BP308" i="10"/>
  <c r="BP306" i="10"/>
  <c r="BP304" i="10"/>
  <c r="BP394" i="10"/>
  <c r="BP354" i="10"/>
  <c r="BP331" i="10"/>
  <c r="BP329" i="10"/>
  <c r="BP316" i="10"/>
  <c r="BP314" i="10"/>
  <c r="BP312" i="10"/>
  <c r="BP289" i="10"/>
  <c r="BP260" i="10"/>
  <c r="BP223" i="10"/>
  <c r="BP325" i="10"/>
  <c r="BP302" i="10"/>
  <c r="BP281" i="10"/>
  <c r="BP254" i="10"/>
  <c r="BP252" i="10"/>
  <c r="BP250" i="10"/>
  <c r="BP248" i="10"/>
  <c r="BP246" i="10"/>
  <c r="BP244" i="10"/>
  <c r="BP242" i="10"/>
  <c r="BP240" i="10"/>
  <c r="BP238" i="10"/>
  <c r="BP230" i="10"/>
  <c r="BP222" i="10"/>
  <c r="BP291" i="10"/>
  <c r="BP273" i="10"/>
  <c r="BP272" i="10"/>
  <c r="BP351" i="10"/>
  <c r="BP335" i="10"/>
  <c r="BP293" i="10"/>
  <c r="BP275" i="10"/>
  <c r="BP274" i="10"/>
  <c r="BP352" i="10"/>
  <c r="BP336" i="10"/>
  <c r="BP300" i="10"/>
  <c r="BP285" i="10"/>
  <c r="BP277" i="10"/>
  <c r="BP276" i="10"/>
  <c r="BP235" i="10"/>
  <c r="BP228" i="10"/>
  <c r="BP227" i="10"/>
  <c r="BP220" i="10"/>
  <c r="BP196" i="10"/>
  <c r="BP169" i="10"/>
  <c r="BP167" i="10"/>
  <c r="BP280" i="10"/>
  <c r="BP279" i="10"/>
  <c r="BP278" i="10"/>
  <c r="BP270" i="10"/>
  <c r="BP268" i="10"/>
  <c r="BP266" i="10"/>
  <c r="BP264" i="10"/>
  <c r="BP262" i="10"/>
  <c r="BP204" i="10"/>
  <c r="BP202" i="10"/>
  <c r="BP200" i="10"/>
  <c r="BP189" i="10"/>
  <c r="BP173" i="10"/>
  <c r="BP154" i="10"/>
  <c r="BP152" i="10"/>
  <c r="BP150" i="10"/>
  <c r="BP148" i="10"/>
  <c r="BP295" i="10"/>
  <c r="BP287" i="10"/>
  <c r="BP282" i="10"/>
  <c r="BP257" i="10"/>
  <c r="BP259" i="10"/>
  <c r="BP214" i="10"/>
  <c r="BP213" i="10"/>
  <c r="BP187" i="10"/>
  <c r="BP177" i="10"/>
  <c r="BP176" i="10"/>
  <c r="BP138" i="10"/>
  <c r="BP136" i="10"/>
  <c r="BP134" i="10"/>
  <c r="BP132" i="10"/>
  <c r="BP130" i="10"/>
  <c r="BP111" i="10"/>
  <c r="BP109" i="10"/>
  <c r="BP92" i="10"/>
  <c r="BP90" i="10"/>
  <c r="BP77" i="10"/>
  <c r="BP75" i="10"/>
  <c r="BP298" i="10"/>
  <c r="BP233" i="10"/>
  <c r="BP231" i="10"/>
  <c r="BP215" i="10"/>
  <c r="BP179" i="10"/>
  <c r="BP178" i="10"/>
  <c r="BP172" i="10"/>
  <c r="BP145" i="10"/>
  <c r="BP144" i="10"/>
  <c r="BP143" i="10"/>
  <c r="BP96" i="10"/>
  <c r="BP81" i="10"/>
  <c r="BP79" i="10"/>
  <c r="BP219" i="10"/>
  <c r="BP180" i="10"/>
  <c r="BP142" i="10"/>
  <c r="BP119" i="10"/>
  <c r="BP117" i="10"/>
  <c r="BP115" i="10"/>
  <c r="BP100" i="10"/>
  <c r="BP85" i="10"/>
  <c r="BP83" i="10"/>
  <c r="BP161" i="10"/>
  <c r="BP127" i="10"/>
  <c r="BP125" i="10"/>
  <c r="BP123" i="10"/>
  <c r="BP106" i="10"/>
  <c r="BP104" i="10"/>
  <c r="BP234" i="10"/>
  <c r="BP224" i="10"/>
  <c r="BP206" i="10"/>
  <c r="BP199" i="10"/>
  <c r="BP192" i="10"/>
  <c r="BP170" i="10"/>
  <c r="BP168" i="10"/>
  <c r="BP166" i="10"/>
  <c r="BP156" i="10"/>
  <c r="BP149" i="10"/>
  <c r="BP137" i="10"/>
  <c r="BP135" i="10"/>
  <c r="BP133" i="10"/>
  <c r="BP131" i="10"/>
  <c r="BP129" i="10"/>
  <c r="BP110" i="10"/>
  <c r="BP108" i="10"/>
  <c r="BP93" i="10"/>
  <c r="BP91" i="10"/>
  <c r="BP89" i="10"/>
  <c r="BP76" i="10"/>
  <c r="BP232" i="10"/>
  <c r="BP208" i="10"/>
  <c r="BP207" i="10"/>
  <c r="BP201" i="10"/>
  <c r="BP191" i="10"/>
  <c r="BP190" i="10"/>
  <c r="BP158" i="10"/>
  <c r="BP157" i="10"/>
  <c r="BP151" i="10"/>
  <c r="BP97" i="10"/>
  <c r="BP95" i="10"/>
  <c r="BP80" i="10"/>
  <c r="BP225" i="10"/>
  <c r="BP217" i="10"/>
  <c r="BP210" i="10"/>
  <c r="BP209" i="10"/>
  <c r="BP203" i="10"/>
  <c r="BP188" i="10"/>
  <c r="BP159" i="10"/>
  <c r="BP153" i="10"/>
  <c r="BP141" i="10"/>
  <c r="BP120" i="10"/>
  <c r="BP118" i="10"/>
  <c r="BP116" i="10"/>
  <c r="BP114" i="10"/>
  <c r="BP101" i="10"/>
  <c r="BP99" i="10"/>
  <c r="BP86" i="10"/>
  <c r="BP84" i="10"/>
  <c r="BP258" i="10"/>
  <c r="BP218" i="10"/>
  <c r="BP212" i="10"/>
  <c r="BP211" i="10"/>
  <c r="BP197" i="10"/>
  <c r="BP184" i="10"/>
  <c r="BP183" i="10"/>
  <c r="BP182" i="10"/>
  <c r="BP175" i="10"/>
  <c r="BP164" i="10"/>
  <c r="BP163" i="10"/>
  <c r="BP126" i="10"/>
  <c r="BP124" i="10"/>
  <c r="BP122" i="10"/>
  <c r="BP105" i="10"/>
  <c r="BP103" i="10"/>
  <c r="BP65" i="10"/>
  <c r="BP63" i="10"/>
  <c r="BP62" i="10"/>
  <c r="BP61" i="10"/>
  <c r="BP60" i="10"/>
  <c r="BP59" i="10"/>
  <c r="BP56" i="10"/>
  <c r="BP44" i="10"/>
  <c r="BP43" i="10"/>
  <c r="BP42" i="10"/>
  <c r="BP41" i="10"/>
  <c r="BP40" i="10"/>
  <c r="BP39" i="10"/>
  <c r="BP38" i="10"/>
  <c r="BP37" i="10"/>
  <c r="BP20" i="10"/>
  <c r="BP67" i="10"/>
  <c r="BP55" i="10"/>
  <c r="BP47" i="10"/>
  <c r="BP70" i="10"/>
  <c r="BP54" i="10"/>
  <c r="BP15" i="10"/>
  <c r="BP13" i="10"/>
  <c r="BP11" i="10"/>
  <c r="BP9" i="10"/>
  <c r="BP19" i="10"/>
  <c r="BP68" i="10"/>
  <c r="BP53" i="10"/>
  <c r="BP51" i="10"/>
  <c r="BP71" i="10"/>
  <c r="BP50" i="10"/>
  <c r="BP21" i="10"/>
  <c r="BP73" i="10"/>
  <c r="BP66" i="10"/>
  <c r="BP49" i="10"/>
  <c r="BP27" i="10"/>
  <c r="BP26" i="10"/>
  <c r="BP25" i="10"/>
  <c r="BP24" i="10"/>
  <c r="BP23" i="10"/>
  <c r="BP18" i="10"/>
  <c r="BP14" i="10"/>
  <c r="BP12" i="10"/>
  <c r="BP10" i="10"/>
  <c r="BP8" i="10"/>
  <c r="BP69" i="10"/>
  <c r="BP57" i="10"/>
  <c r="BP48" i="10"/>
  <c r="BP35" i="10"/>
  <c r="BP34" i="10"/>
  <c r="BP33" i="10"/>
  <c r="BP32" i="10"/>
  <c r="BP31" i="10"/>
  <c r="BP30" i="10"/>
  <c r="BP29" i="10"/>
  <c r="R82" i="9"/>
  <c r="H82" i="9"/>
  <c r="L21" i="4" s="1"/>
  <c r="R91" i="9"/>
  <c r="H91" i="9"/>
  <c r="L30" i="4" s="1"/>
  <c r="R93" i="9"/>
  <c r="H93" i="9"/>
  <c r="L32" i="4" s="1"/>
  <c r="H103" i="9"/>
  <c r="L17" i="3" s="1"/>
  <c r="R103" i="9"/>
  <c r="Z106" i="9"/>
  <c r="Y106" i="9"/>
  <c r="L106" i="9" s="1"/>
  <c r="P20" i="3" s="1"/>
  <c r="J106" i="9"/>
  <c r="N20" i="3" s="1"/>
  <c r="Q31" i="9"/>
  <c r="Q19" i="9"/>
  <c r="Q28" i="9"/>
  <c r="Q47" i="9"/>
  <c r="M47" i="9"/>
  <c r="R97" i="9"/>
  <c r="H97" i="9"/>
  <c r="L36" i="4" s="1"/>
  <c r="R86" i="9"/>
  <c r="H86" i="9"/>
  <c r="L25" i="4" s="1"/>
  <c r="Q21" i="9"/>
  <c r="M21" i="9"/>
  <c r="R29" i="5" s="1"/>
  <c r="AD29" i="5" s="1"/>
  <c r="Q53" i="9"/>
  <c r="H107" i="9"/>
  <c r="L21" i="3" s="1"/>
  <c r="R107" i="9"/>
  <c r="Q42" i="9"/>
  <c r="Q69" i="9"/>
  <c r="Q24" i="9"/>
  <c r="M24" i="9"/>
  <c r="R32" i="5" s="1"/>
  <c r="AE32" i="5" s="1"/>
  <c r="Q30" i="9"/>
  <c r="M30" i="9"/>
  <c r="R38" i="5" s="1"/>
  <c r="AG38" i="5" s="1"/>
  <c r="R89" i="9"/>
  <c r="H89" i="9"/>
  <c r="L28" i="4" s="1"/>
  <c r="R98" i="9"/>
  <c r="H98" i="9"/>
  <c r="L37" i="4" s="1"/>
  <c r="R94" i="9"/>
  <c r="H94" i="9"/>
  <c r="L33" i="4" s="1"/>
  <c r="H104" i="9"/>
  <c r="L18" i="3" s="1"/>
  <c r="R104" i="9"/>
  <c r="Q22" i="9"/>
  <c r="M22" i="9"/>
  <c r="R30" i="5" s="1"/>
  <c r="AD30" i="5" s="1"/>
  <c r="Z103" i="9"/>
  <c r="Y103" i="9"/>
  <c r="L103" i="9" s="1"/>
  <c r="P17" i="3" s="1"/>
  <c r="J103" i="9"/>
  <c r="N17" i="3" s="1"/>
  <c r="Q41" i="9"/>
  <c r="M41" i="9"/>
  <c r="Q57" i="9"/>
  <c r="R90" i="9"/>
  <c r="H90" i="9"/>
  <c r="L29" i="4" s="1"/>
  <c r="R77" i="9"/>
  <c r="H77" i="9"/>
  <c r="L16" i="4" s="1"/>
  <c r="R92" i="9"/>
  <c r="H92" i="9"/>
  <c r="L31" i="4" s="1"/>
  <c r="Q49" i="9"/>
  <c r="Q43" i="9"/>
  <c r="Q59" i="9"/>
  <c r="M59" i="9"/>
  <c r="R108" i="9"/>
  <c r="H108" i="9"/>
  <c r="L22" i="3" s="1"/>
  <c r="Q39" i="9"/>
  <c r="M39" i="9"/>
  <c r="R47" i="5" s="1"/>
  <c r="AJ47" i="5" s="1"/>
  <c r="Q29" i="9"/>
  <c r="M29" i="9"/>
  <c r="R37" i="5" s="1"/>
  <c r="AG37" i="5" s="1"/>
  <c r="Q60" i="9"/>
  <c r="Z107" i="9"/>
  <c r="Y107" i="9"/>
  <c r="L107" i="9" s="1"/>
  <c r="P21" i="3" s="1"/>
  <c r="J107" i="9"/>
  <c r="N21" i="3" s="1"/>
  <c r="Q71" i="9"/>
  <c r="Q68" i="9"/>
  <c r="M68" i="9"/>
  <c r="R84" i="9"/>
  <c r="H84" i="9"/>
  <c r="L23" i="4" s="1"/>
  <c r="R85" i="9"/>
  <c r="H85" i="9"/>
  <c r="L24" i="4" s="1"/>
  <c r="R95" i="9"/>
  <c r="H95" i="9"/>
  <c r="L34" i="4" s="1"/>
  <c r="Q26" i="9"/>
  <c r="M26" i="9"/>
  <c r="R34" i="5" s="1"/>
  <c r="AE34" i="5" s="1"/>
  <c r="Q65" i="9"/>
  <c r="Q44" i="9"/>
  <c r="J104" i="9"/>
  <c r="N18" i="3" s="1"/>
  <c r="Z104" i="9"/>
  <c r="Y104" i="9"/>
  <c r="L104" i="9" s="1"/>
  <c r="P18" i="3" s="1"/>
  <c r="Q58" i="9"/>
  <c r="M58" i="9"/>
  <c r="H81" i="9"/>
  <c r="L20" i="4" s="1"/>
  <c r="R81" i="9"/>
  <c r="H80" i="9"/>
  <c r="L19" i="4" s="1"/>
  <c r="R80" i="9"/>
  <c r="R96" i="9"/>
  <c r="H96" i="9"/>
  <c r="L35" i="4" s="1"/>
  <c r="Q27" i="9"/>
  <c r="M27" i="9"/>
  <c r="R35" i="5" s="1"/>
  <c r="AF35" i="5" s="1"/>
  <c r="Q10" i="9"/>
  <c r="Q37" i="9"/>
  <c r="Q51" i="9"/>
  <c r="Q46" i="9"/>
  <c r="Q67" i="9"/>
  <c r="Q20" i="9"/>
  <c r="Q32" i="9"/>
  <c r="Q25" i="9"/>
  <c r="Q15" i="9"/>
  <c r="Q34" i="9"/>
  <c r="Q38" i="9"/>
  <c r="Q45" i="9"/>
  <c r="M10" i="9"/>
  <c r="R18" i="5" s="1"/>
  <c r="Z18" i="5" s="1"/>
  <c r="Q13" i="9"/>
  <c r="Q17" i="9"/>
  <c r="Q8" i="9"/>
  <c r="Q63" i="9"/>
  <c r="Q9" i="9"/>
  <c r="Q23" i="9"/>
  <c r="Q18" i="9"/>
  <c r="Q33" i="9"/>
  <c r="Q36" i="9"/>
  <c r="Q64" i="9"/>
  <c r="Q12" i="9"/>
  <c r="Q72" i="9"/>
  <c r="R105" i="9"/>
  <c r="H105" i="9"/>
  <c r="L19" i="3" s="1"/>
  <c r="Q70" i="9"/>
  <c r="J108" i="9"/>
  <c r="N22" i="3" s="1"/>
  <c r="Z108" i="9"/>
  <c r="Y108" i="9"/>
  <c r="L108" i="9" s="1"/>
  <c r="P22" i="3" s="1"/>
  <c r="Q35" i="9"/>
  <c r="Q48" i="9"/>
  <c r="M48" i="9"/>
  <c r="Q11" i="9"/>
  <c r="M11" i="9"/>
  <c r="R19" i="5" s="1"/>
  <c r="AA19" i="5" s="1"/>
  <c r="AM72" i="9"/>
  <c r="AT72" i="9"/>
  <c r="AR72" i="9"/>
  <c r="AM71" i="9"/>
  <c r="AS72" i="9"/>
  <c r="AO70" i="9"/>
  <c r="AR69" i="9"/>
  <c r="AM68" i="9"/>
  <c r="AP67" i="9"/>
  <c r="AO72" i="9"/>
  <c r="AR71" i="9"/>
  <c r="AT70" i="9"/>
  <c r="AO69" i="9"/>
  <c r="AR68" i="9"/>
  <c r="AM67" i="9"/>
  <c r="AP66" i="9"/>
  <c r="AS65" i="9"/>
  <c r="AN64" i="9"/>
  <c r="AQ63" i="9"/>
  <c r="AT62" i="9"/>
  <c r="AO61" i="9"/>
  <c r="AO71" i="9"/>
  <c r="AQ70" i="9"/>
  <c r="AT69" i="9"/>
  <c r="AO68" i="9"/>
  <c r="AR67" i="9"/>
  <c r="AM66" i="9"/>
  <c r="AP65" i="9"/>
  <c r="AS64" i="9"/>
  <c r="AN63" i="9"/>
  <c r="AQ62" i="9"/>
  <c r="AT61" i="9"/>
  <c r="AO60" i="9"/>
  <c r="AQ69" i="9"/>
  <c r="AP68" i="9"/>
  <c r="AN67" i="9"/>
  <c r="AQ66" i="9"/>
  <c r="AP64" i="9"/>
  <c r="AO62" i="9"/>
  <c r="AR61" i="9"/>
  <c r="AO59" i="9"/>
  <c r="AR58" i="9"/>
  <c r="AM57" i="9"/>
  <c r="AP56" i="9"/>
  <c r="AS55" i="9"/>
  <c r="AN54" i="9"/>
  <c r="AQ53" i="9"/>
  <c r="AT52" i="9"/>
  <c r="AQ72" i="9"/>
  <c r="AS71" i="9"/>
  <c r="AP70" i="9"/>
  <c r="AM69" i="9"/>
  <c r="AQ65" i="9"/>
  <c r="AR63" i="9"/>
  <c r="AN61" i="9"/>
  <c r="AR60" i="9"/>
  <c r="AT59" i="9"/>
  <c r="AO58" i="9"/>
  <c r="AR57" i="9"/>
  <c r="AM56" i="9"/>
  <c r="AP55" i="9"/>
  <c r="AS54" i="9"/>
  <c r="AP72" i="9"/>
  <c r="AQ71" i="9"/>
  <c r="AN70" i="9"/>
  <c r="AT67" i="9"/>
  <c r="AO65" i="9"/>
  <c r="AP63" i="9"/>
  <c r="AM61" i="9"/>
  <c r="AQ60" i="9"/>
  <c r="AS59" i="9"/>
  <c r="AN58" i="9"/>
  <c r="AQ57" i="9"/>
  <c r="AN72" i="9"/>
  <c r="AP71" i="9"/>
  <c r="AM70" i="9"/>
  <c r="AT68" i="9"/>
  <c r="AS67" i="9"/>
  <c r="AT66" i="9"/>
  <c r="AN65" i="9"/>
  <c r="AT64" i="9"/>
  <c r="AO63" i="9"/>
  <c r="AS62" i="9"/>
  <c r="AP60" i="9"/>
  <c r="AR59" i="9"/>
  <c r="AM58" i="9"/>
  <c r="AP57" i="9"/>
  <c r="AS56" i="9"/>
  <c r="AN55" i="9"/>
  <c r="AQ54" i="9"/>
  <c r="AT53" i="9"/>
  <c r="AO52" i="9"/>
  <c r="AN71" i="9"/>
  <c r="AS68" i="9"/>
  <c r="AQ67" i="9"/>
  <c r="AS66" i="9"/>
  <c r="AM65" i="9"/>
  <c r="AR64" i="9"/>
  <c r="AM63" i="9"/>
  <c r="AR62" i="9"/>
  <c r="AN60" i="9"/>
  <c r="AQ59" i="9"/>
  <c r="AT58" i="9"/>
  <c r="AO57" i="9"/>
  <c r="AR56" i="9"/>
  <c r="AM55" i="9"/>
  <c r="AP54" i="9"/>
  <c r="AS70" i="9"/>
  <c r="AQ68" i="9"/>
  <c r="AT63" i="9"/>
  <c r="AM62" i="9"/>
  <c r="AM60" i="9"/>
  <c r="AM59" i="9"/>
  <c r="AN56" i="9"/>
  <c r="AO54" i="9"/>
  <c r="AS53" i="9"/>
  <c r="AQ51" i="9"/>
  <c r="AT50" i="9"/>
  <c r="AO49" i="9"/>
  <c r="AR48" i="9"/>
  <c r="AM47" i="9"/>
  <c r="AP46" i="9"/>
  <c r="AS45" i="9"/>
  <c r="AN44" i="9"/>
  <c r="AQ43" i="9"/>
  <c r="AT42" i="9"/>
  <c r="AO41" i="9"/>
  <c r="AR40" i="9"/>
  <c r="AM39" i="9"/>
  <c r="AP38" i="9"/>
  <c r="AS37" i="9"/>
  <c r="AN36" i="9"/>
  <c r="AR70" i="9"/>
  <c r="AN68" i="9"/>
  <c r="AR66" i="9"/>
  <c r="AS63" i="9"/>
  <c r="AT55" i="9"/>
  <c r="AM54" i="9"/>
  <c r="AR53" i="9"/>
  <c r="AP51" i="9"/>
  <c r="AS50" i="9"/>
  <c r="AN49" i="9"/>
  <c r="AQ48" i="9"/>
  <c r="AT47" i="9"/>
  <c r="AO46" i="9"/>
  <c r="AR45" i="9"/>
  <c r="AM44" i="9"/>
  <c r="AP43" i="9"/>
  <c r="AS42" i="9"/>
  <c r="AN41" i="9"/>
  <c r="AQ40" i="9"/>
  <c r="AN66" i="9"/>
  <c r="AQ64" i="9"/>
  <c r="AS61" i="9"/>
  <c r="AT57" i="9"/>
  <c r="AQ55" i="9"/>
  <c r="AO53" i="9"/>
  <c r="AR52" i="9"/>
  <c r="AN51" i="9"/>
  <c r="AQ50" i="9"/>
  <c r="AT49" i="9"/>
  <c r="AO48" i="9"/>
  <c r="AR47" i="9"/>
  <c r="AM46" i="9"/>
  <c r="AP45" i="9"/>
  <c r="AS44" i="9"/>
  <c r="AN43" i="9"/>
  <c r="AQ42" i="9"/>
  <c r="AT41" i="9"/>
  <c r="AO40" i="9"/>
  <c r="AR39" i="9"/>
  <c r="AS69" i="9"/>
  <c r="AO67" i="9"/>
  <c r="AO64" i="9"/>
  <c r="AQ61" i="9"/>
  <c r="AS58" i="9"/>
  <c r="AS57" i="9"/>
  <c r="AO55" i="9"/>
  <c r="AN53" i="9"/>
  <c r="AQ52" i="9"/>
  <c r="AM51" i="9"/>
  <c r="AP50" i="9"/>
  <c r="AS49" i="9"/>
  <c r="AN48" i="9"/>
  <c r="AQ47" i="9"/>
  <c r="AT46" i="9"/>
  <c r="AO45" i="9"/>
  <c r="AR44" i="9"/>
  <c r="AM43" i="9"/>
  <c r="AP42" i="9"/>
  <c r="AS41" i="9"/>
  <c r="AN40" i="9"/>
  <c r="AQ39" i="9"/>
  <c r="AN69" i="9"/>
  <c r="AR65" i="9"/>
  <c r="AP62" i="9"/>
  <c r="AT60" i="9"/>
  <c r="AP59" i="9"/>
  <c r="AP58" i="9"/>
  <c r="AQ56" i="9"/>
  <c r="AT54" i="9"/>
  <c r="AN52" i="9"/>
  <c r="AS51" i="9"/>
  <c r="AN50" i="9"/>
  <c r="AQ49" i="9"/>
  <c r="AT48" i="9"/>
  <c r="AO47" i="9"/>
  <c r="AR46" i="9"/>
  <c r="AM45" i="9"/>
  <c r="AP44" i="9"/>
  <c r="AS43" i="9"/>
  <c r="AN42" i="9"/>
  <c r="AQ41" i="9"/>
  <c r="AT40" i="9"/>
  <c r="AO39" i="9"/>
  <c r="AS47" i="9"/>
  <c r="AN46" i="9"/>
  <c r="AN45" i="9"/>
  <c r="AO44" i="9"/>
  <c r="AR43" i="9"/>
  <c r="AR42" i="9"/>
  <c r="AR41" i="9"/>
  <c r="AP40" i="9"/>
  <c r="AT39" i="9"/>
  <c r="AO38" i="9"/>
  <c r="AO37" i="9"/>
  <c r="AO36" i="9"/>
  <c r="AP35" i="9"/>
  <c r="AS34" i="9"/>
  <c r="AN33" i="9"/>
  <c r="AQ32" i="9"/>
  <c r="AT31" i="9"/>
  <c r="AO30" i="9"/>
  <c r="AR29" i="9"/>
  <c r="AT65" i="9"/>
  <c r="AM64" i="9"/>
  <c r="AQ58" i="9"/>
  <c r="AN57" i="9"/>
  <c r="AP53" i="9"/>
  <c r="AT51" i="9"/>
  <c r="AS48" i="9"/>
  <c r="AP47" i="9"/>
  <c r="AO43" i="9"/>
  <c r="AO42" i="9"/>
  <c r="AP41" i="9"/>
  <c r="AM40" i="9"/>
  <c r="AS39" i="9"/>
  <c r="AN38" i="9"/>
  <c r="AN37" i="9"/>
  <c r="AM36" i="9"/>
  <c r="AO35" i="9"/>
  <c r="AR34" i="9"/>
  <c r="AM33" i="9"/>
  <c r="AP32" i="9"/>
  <c r="AS31" i="9"/>
  <c r="AN30" i="9"/>
  <c r="AQ29" i="9"/>
  <c r="AT28" i="9"/>
  <c r="AO27" i="9"/>
  <c r="AM50" i="9"/>
  <c r="AM49" i="9"/>
  <c r="AT38" i="9"/>
  <c r="AT37" i="9"/>
  <c r="AS36" i="9"/>
  <c r="AT35" i="9"/>
  <c r="AO34" i="9"/>
  <c r="AR33" i="9"/>
  <c r="AM32" i="9"/>
  <c r="AP31" i="9"/>
  <c r="AS30" i="9"/>
  <c r="AN29" i="9"/>
  <c r="AQ28" i="9"/>
  <c r="AT27" i="9"/>
  <c r="AO26" i="9"/>
  <c r="AR25" i="9"/>
  <c r="AM24" i="9"/>
  <c r="AP23" i="9"/>
  <c r="AS22" i="9"/>
  <c r="AT71" i="9"/>
  <c r="AS52" i="9"/>
  <c r="AS38" i="9"/>
  <c r="AR37" i="9"/>
  <c r="AR36" i="9"/>
  <c r="AS35" i="9"/>
  <c r="AN34" i="9"/>
  <c r="AQ33" i="9"/>
  <c r="AT32" i="9"/>
  <c r="AO31" i="9"/>
  <c r="AR30" i="9"/>
  <c r="AM29" i="9"/>
  <c r="AP28" i="9"/>
  <c r="AS27" i="9"/>
  <c r="AN26" i="9"/>
  <c r="AQ25" i="9"/>
  <c r="AT24" i="9"/>
  <c r="AO23" i="9"/>
  <c r="AR22" i="9"/>
  <c r="AM21" i="9"/>
  <c r="AP20" i="9"/>
  <c r="AS19" i="9"/>
  <c r="AN18" i="9"/>
  <c r="AQ17" i="9"/>
  <c r="AR55" i="9"/>
  <c r="AP52" i="9"/>
  <c r="AS46" i="9"/>
  <c r="AT45" i="9"/>
  <c r="AT44" i="9"/>
  <c r="AR38" i="9"/>
  <c r="AQ37" i="9"/>
  <c r="AQ36" i="9"/>
  <c r="AR35" i="9"/>
  <c r="AM34" i="9"/>
  <c r="AP33" i="9"/>
  <c r="AS32" i="9"/>
  <c r="AN31" i="9"/>
  <c r="AQ30" i="9"/>
  <c r="AT29" i="9"/>
  <c r="AO28" i="9"/>
  <c r="AR27" i="9"/>
  <c r="AM26" i="9"/>
  <c r="AP25" i="9"/>
  <c r="AS24" i="9"/>
  <c r="AN23" i="9"/>
  <c r="AQ22" i="9"/>
  <c r="AT21" i="9"/>
  <c r="AO20" i="9"/>
  <c r="AR19" i="9"/>
  <c r="AM18" i="9"/>
  <c r="AP17" i="9"/>
  <c r="AS16" i="9"/>
  <c r="AN15" i="9"/>
  <c r="AQ14" i="9"/>
  <c r="AP69" i="9"/>
  <c r="AM52" i="9"/>
  <c r="AO51" i="9"/>
  <c r="AQ44" i="9"/>
  <c r="AO29" i="9"/>
  <c r="AN28" i="9"/>
  <c r="AP26" i="9"/>
  <c r="AN25" i="9"/>
  <c r="AP24" i="9"/>
  <c r="AM23" i="9"/>
  <c r="AO22" i="9"/>
  <c r="AS21" i="9"/>
  <c r="AP19" i="9"/>
  <c r="AO17" i="9"/>
  <c r="AO16" i="9"/>
  <c r="AO15" i="9"/>
  <c r="AN14" i="9"/>
  <c r="AQ13" i="9"/>
  <c r="AT12" i="9"/>
  <c r="AO11" i="9"/>
  <c r="AR10" i="9"/>
  <c r="AM9" i="9"/>
  <c r="AP8" i="9"/>
  <c r="AN24" i="9"/>
  <c r="AM22" i="9"/>
  <c r="AT20" i="9"/>
  <c r="AM19" i="9"/>
  <c r="AR18" i="9"/>
  <c r="AR50" i="9"/>
  <c r="AT43" i="9"/>
  <c r="AT34" i="9"/>
  <c r="AM28" i="9"/>
  <c r="AM25" i="9"/>
  <c r="AO24" i="9"/>
  <c r="AN22" i="9"/>
  <c r="AR21" i="9"/>
  <c r="AO19" i="9"/>
  <c r="AT18" i="9"/>
  <c r="AN17" i="9"/>
  <c r="AN16" i="9"/>
  <c r="AM15" i="9"/>
  <c r="AM14" i="9"/>
  <c r="AP13" i="9"/>
  <c r="AS12" i="9"/>
  <c r="AN11" i="9"/>
  <c r="AQ10" i="9"/>
  <c r="AT9" i="9"/>
  <c r="AO8" i="9"/>
  <c r="AT33" i="9"/>
  <c r="AQ21" i="9"/>
  <c r="AS18" i="9"/>
  <c r="AP10" i="9"/>
  <c r="AP21" i="9"/>
  <c r="AT11" i="9"/>
  <c r="AR9" i="9"/>
  <c r="AM8" i="9"/>
  <c r="AO50" i="9"/>
  <c r="AQ35" i="9"/>
  <c r="AO66" i="9"/>
  <c r="AN59" i="9"/>
  <c r="AR49" i="9"/>
  <c r="AT36" i="9"/>
  <c r="AN35" i="9"/>
  <c r="AP34" i="9"/>
  <c r="AS33" i="9"/>
  <c r="AP27" i="9"/>
  <c r="AQ12" i="9"/>
  <c r="AS60" i="9"/>
  <c r="AP49" i="9"/>
  <c r="AP48" i="9"/>
  <c r="AQ46" i="9"/>
  <c r="AM42" i="9"/>
  <c r="AS40" i="9"/>
  <c r="AP39" i="9"/>
  <c r="AP36" i="9"/>
  <c r="AM35" i="9"/>
  <c r="AO33" i="9"/>
  <c r="AR32" i="9"/>
  <c r="AR31" i="9"/>
  <c r="AN27" i="9"/>
  <c r="AT26" i="9"/>
  <c r="AT23" i="9"/>
  <c r="AO21" i="9"/>
  <c r="AR20" i="9"/>
  <c r="AQ18" i="9"/>
  <c r="AT16" i="9"/>
  <c r="AS15" i="9"/>
  <c r="AS14" i="9"/>
  <c r="AM13" i="9"/>
  <c r="AP12" i="9"/>
  <c r="AS11" i="9"/>
  <c r="AN10" i="9"/>
  <c r="AQ9" i="9"/>
  <c r="AT8" i="9"/>
  <c r="AM17" i="9"/>
  <c r="AM11" i="9"/>
  <c r="AM48" i="9"/>
  <c r="AN47" i="9"/>
  <c r="AN39" i="9"/>
  <c r="AO32" i="9"/>
  <c r="AQ31" i="9"/>
  <c r="AT30" i="9"/>
  <c r="AM27" i="9"/>
  <c r="AS26" i="9"/>
  <c r="AT25" i="9"/>
  <c r="AS23" i="9"/>
  <c r="AN21" i="9"/>
  <c r="AQ20" i="9"/>
  <c r="AP18" i="9"/>
  <c r="AT17" i="9"/>
  <c r="AR16" i="9"/>
  <c r="AR15" i="9"/>
  <c r="AR14" i="9"/>
  <c r="AT13" i="9"/>
  <c r="AO12" i="9"/>
  <c r="AR11" i="9"/>
  <c r="AM10" i="9"/>
  <c r="AP9" i="9"/>
  <c r="AS8" i="9"/>
  <c r="AP61" i="9"/>
  <c r="AO56" i="9"/>
  <c r="AM53" i="9"/>
  <c r="AR51" i="9"/>
  <c r="AM38" i="9"/>
  <c r="AP29" i="9"/>
  <c r="AR28" i="9"/>
  <c r="AQ26" i="9"/>
  <c r="AP22" i="9"/>
  <c r="AQ19" i="9"/>
  <c r="AR17" i="9"/>
  <c r="AO14" i="9"/>
  <c r="AP11" i="9"/>
  <c r="AS10" i="9"/>
  <c r="AQ34" i="9"/>
  <c r="AN19" i="9"/>
  <c r="AR12" i="9"/>
  <c r="AT14" i="9"/>
  <c r="AN13" i="9"/>
  <c r="AN62" i="9"/>
  <c r="AT56" i="9"/>
  <c r="AR54" i="9"/>
  <c r="AQ45" i="9"/>
  <c r="AM41" i="9"/>
  <c r="AQ38" i="9"/>
  <c r="AP37" i="9"/>
  <c r="AN32" i="9"/>
  <c r="AM31" i="9"/>
  <c r="AP30" i="9"/>
  <c r="AS29" i="9"/>
  <c r="AS28" i="9"/>
  <c r="AR26" i="9"/>
  <c r="AS25" i="9"/>
  <c r="AR24" i="9"/>
  <c r="AR23" i="9"/>
  <c r="AT22" i="9"/>
  <c r="AN20" i="9"/>
  <c r="AT19" i="9"/>
  <c r="AO18" i="9"/>
  <c r="AS17" i="9"/>
  <c r="AQ16" i="9"/>
  <c r="AQ15" i="9"/>
  <c r="AP14" i="9"/>
  <c r="AS13" i="9"/>
  <c r="AN12" i="9"/>
  <c r="AQ11" i="9"/>
  <c r="AT10" i="9"/>
  <c r="AO9" i="9"/>
  <c r="AR8" i="9"/>
  <c r="AM37" i="9"/>
  <c r="AM30" i="9"/>
  <c r="AO25" i="9"/>
  <c r="AQ24" i="9"/>
  <c r="AQ23" i="9"/>
  <c r="AM20" i="9"/>
  <c r="AP16" i="9"/>
  <c r="AP15" i="9"/>
  <c r="AR13" i="9"/>
  <c r="AM12" i="9"/>
  <c r="AN9" i="9"/>
  <c r="AQ8" i="9"/>
  <c r="AQ27" i="9"/>
  <c r="AM16" i="9"/>
  <c r="AO13" i="9"/>
  <c r="AS9" i="9"/>
  <c r="AN8" i="9"/>
  <c r="AS20" i="9"/>
  <c r="AT15" i="9"/>
  <c r="AO10" i="9"/>
  <c r="Q55" i="9"/>
  <c r="R88" i="9"/>
  <c r="H88" i="9"/>
  <c r="L27" i="4" s="1"/>
  <c r="Q16" i="9"/>
  <c r="J105" i="9"/>
  <c r="N19" i="3" s="1"/>
  <c r="Z105" i="9"/>
  <c r="Y105" i="9"/>
  <c r="L105" i="9" s="1"/>
  <c r="P19" i="3" s="1"/>
  <c r="Q50" i="9"/>
  <c r="R87" i="9"/>
  <c r="H87" i="9"/>
  <c r="L26" i="4" s="1"/>
  <c r="R106" i="9"/>
  <c r="H106" i="9"/>
  <c r="L20" i="3" s="1"/>
  <c r="Q40" i="9"/>
  <c r="M40" i="9"/>
  <c r="R48" i="5" s="1"/>
  <c r="AJ48" i="5" s="1"/>
  <c r="Q52" i="9"/>
  <c r="Q56" i="9"/>
  <c r="M56" i="9"/>
  <c r="R83" i="9"/>
  <c r="H83" i="9"/>
  <c r="L22" i="4" s="1"/>
  <c r="R79" i="9"/>
  <c r="H79" i="9"/>
  <c r="L18" i="4" s="1"/>
  <c r="R78" i="9"/>
  <c r="H78" i="9"/>
  <c r="L17" i="4" s="1"/>
  <c r="R102" i="9"/>
  <c r="H102" i="9"/>
  <c r="L16" i="3" s="1"/>
  <c r="Q62" i="9"/>
  <c r="Z102" i="9"/>
  <c r="Y102" i="9"/>
  <c r="L102" i="9" s="1"/>
  <c r="P16" i="3" s="1"/>
  <c r="J102" i="9"/>
  <c r="N16" i="3" s="1"/>
  <c r="Q61" i="9"/>
  <c r="BW278" i="10" l="1"/>
  <c r="BW228" i="10"/>
  <c r="BW770" i="10"/>
  <c r="BW868" i="10"/>
  <c r="BX61" i="10"/>
  <c r="BW81" i="10"/>
  <c r="BW295" i="10"/>
  <c r="BX295" i="10" s="1"/>
  <c r="BW393" i="10"/>
  <c r="BW474" i="10"/>
  <c r="BW455" i="10"/>
  <c r="BW547" i="10"/>
  <c r="BW572" i="10"/>
  <c r="BW617" i="10"/>
  <c r="BW696" i="10"/>
  <c r="BW705" i="10"/>
  <c r="BW746" i="10"/>
  <c r="BW796" i="10"/>
  <c r="BW37" i="10"/>
  <c r="BW56" i="10"/>
  <c r="BW29" i="10"/>
  <c r="BW57" i="10"/>
  <c r="BW24" i="10"/>
  <c r="BW50" i="10"/>
  <c r="BW11" i="10"/>
  <c r="BW90" i="10"/>
  <c r="BW138" i="10"/>
  <c r="BW276" i="10"/>
  <c r="BW84" i="10"/>
  <c r="BW141" i="10"/>
  <c r="BW172" i="10"/>
  <c r="BW93" i="10"/>
  <c r="BW176" i="10"/>
  <c r="BW123" i="10"/>
  <c r="BX122" i="10" s="1"/>
  <c r="BW196" i="10"/>
  <c r="BX196" i="10" s="1"/>
  <c r="BW119" i="10"/>
  <c r="BW220" i="10"/>
  <c r="BW191" i="10"/>
  <c r="BW177" i="10"/>
  <c r="BW189" i="10"/>
  <c r="BW240" i="10"/>
  <c r="BW248" i="10"/>
  <c r="BW280" i="10"/>
  <c r="BW291" i="10"/>
  <c r="BW269" i="10"/>
  <c r="BW287" i="10"/>
  <c r="BW321" i="10"/>
  <c r="BW277" i="10"/>
  <c r="BW292" i="10"/>
  <c r="BX292" i="10" s="1"/>
  <c r="BW311" i="10"/>
  <c r="BW309" i="10"/>
  <c r="BW336" i="10"/>
  <c r="BW370" i="10"/>
  <c r="BW363" i="10"/>
  <c r="BW361" i="10"/>
  <c r="BW388" i="10"/>
  <c r="BX397" i="10" s="1"/>
  <c r="BW413" i="10"/>
  <c r="BW430" i="10"/>
  <c r="BW385" i="10"/>
  <c r="BW452" i="10"/>
  <c r="BW468" i="10"/>
  <c r="BW484" i="10"/>
  <c r="BW446" i="10"/>
  <c r="BW539" i="10"/>
  <c r="BW465" i="10"/>
  <c r="BW481" i="10"/>
  <c r="BW445" i="10"/>
  <c r="BW541" i="10"/>
  <c r="BW494" i="10"/>
  <c r="BW512" i="10"/>
  <c r="BW546" i="10"/>
  <c r="BX546" i="10" s="1"/>
  <c r="BW542" i="10"/>
  <c r="BW626" i="10"/>
  <c r="BW563" i="10"/>
  <c r="BW578" i="10"/>
  <c r="BW584" i="10"/>
  <c r="BW579" i="10"/>
  <c r="BW599" i="10"/>
  <c r="BW609" i="10"/>
  <c r="BX613" i="10" s="1"/>
  <c r="BW649" i="10"/>
  <c r="BX661" i="10" s="1"/>
  <c r="BW640" i="10"/>
  <c r="BW594" i="10"/>
  <c r="BW655" i="10"/>
  <c r="BW666" i="10"/>
  <c r="BW652" i="10"/>
  <c r="BW673" i="10"/>
  <c r="BW689" i="10"/>
  <c r="BW693" i="10"/>
  <c r="BW726" i="10"/>
  <c r="BW699" i="10"/>
  <c r="BW715" i="10"/>
  <c r="BW743" i="10"/>
  <c r="BW763" i="10"/>
  <c r="BW807" i="10"/>
  <c r="BW801" i="10"/>
  <c r="BW793" i="10"/>
  <c r="BW790" i="10"/>
  <c r="BW832" i="10"/>
  <c r="BW818" i="10"/>
  <c r="BW825" i="10"/>
  <c r="BW833" i="10"/>
  <c r="BW853" i="10"/>
  <c r="BW861" i="10"/>
  <c r="BX75" i="10"/>
  <c r="BX556" i="10"/>
  <c r="BW167" i="10"/>
  <c r="BW159" i="10"/>
  <c r="BW340" i="10"/>
  <c r="BW329" i="10"/>
  <c r="BW360" i="10"/>
  <c r="BX522" i="10"/>
  <c r="BW529" i="10"/>
  <c r="BX536" i="10" s="1"/>
  <c r="BW595" i="10"/>
  <c r="BW657" i="10"/>
  <c r="BW641" i="10"/>
  <c r="BW680" i="10"/>
  <c r="BW734" i="10"/>
  <c r="BW38" i="10"/>
  <c r="BW59" i="10"/>
  <c r="BW30" i="10"/>
  <c r="BX31" i="10" s="1"/>
  <c r="BW69" i="10"/>
  <c r="BW25" i="10"/>
  <c r="BX25" i="10" s="1"/>
  <c r="BW71" i="10"/>
  <c r="BW13" i="10"/>
  <c r="BW92" i="10"/>
  <c r="BW149" i="10"/>
  <c r="BW103" i="10"/>
  <c r="BW86" i="10"/>
  <c r="BX86" i="10" s="1"/>
  <c r="BW143" i="10"/>
  <c r="BW178" i="10"/>
  <c r="BW108" i="10"/>
  <c r="BX108" i="10" s="1"/>
  <c r="BW187" i="10"/>
  <c r="AY192" i="10" s="1"/>
  <c r="BW125" i="10"/>
  <c r="BX125" i="10" s="1"/>
  <c r="BW197" i="10"/>
  <c r="BW142" i="10"/>
  <c r="BW308" i="10"/>
  <c r="BW201" i="10"/>
  <c r="BW179" i="10"/>
  <c r="BX179" i="10" s="1"/>
  <c r="BW272" i="10"/>
  <c r="BX281" i="10" s="1"/>
  <c r="BW200" i="10"/>
  <c r="BW241" i="10"/>
  <c r="BW249" i="10"/>
  <c r="BW301" i="10"/>
  <c r="BW262" i="10"/>
  <c r="BX263" i="10" s="1"/>
  <c r="BW270" i="10"/>
  <c r="BW289" i="10"/>
  <c r="BW322" i="10"/>
  <c r="BW224" i="10"/>
  <c r="BW279" i="10"/>
  <c r="BW294" i="10"/>
  <c r="BW313" i="10"/>
  <c r="BW337" i="10"/>
  <c r="BW347" i="10"/>
  <c r="BW380" i="10"/>
  <c r="BW367" i="10"/>
  <c r="BW366" i="10"/>
  <c r="BW365" i="10"/>
  <c r="BW390" i="10"/>
  <c r="BW415" i="10"/>
  <c r="BW432" i="10"/>
  <c r="BW418" i="10"/>
  <c r="BW454" i="10"/>
  <c r="BX501" i="10" s="1"/>
  <c r="BW470" i="10"/>
  <c r="BW537" i="10"/>
  <c r="BW448" i="10"/>
  <c r="BW451" i="10"/>
  <c r="BW467" i="10"/>
  <c r="BW483" i="10"/>
  <c r="BW447" i="10"/>
  <c r="BW486" i="10"/>
  <c r="BW496" i="10"/>
  <c r="BW514" i="10"/>
  <c r="BW499" i="10"/>
  <c r="BW548" i="10"/>
  <c r="BW544" i="10"/>
  <c r="BW554" i="10"/>
  <c r="BX554" i="10" s="1"/>
  <c r="BW564" i="10"/>
  <c r="BW593" i="10"/>
  <c r="BX605" i="10" s="1"/>
  <c r="BW585" i="10"/>
  <c r="BW581" i="10"/>
  <c r="BW614" i="10"/>
  <c r="BX614" i="10" s="1"/>
  <c r="BW611" i="10"/>
  <c r="BW654" i="10"/>
  <c r="BW646" i="10"/>
  <c r="BW596" i="10"/>
  <c r="BW668" i="10"/>
  <c r="BW637" i="10"/>
  <c r="BX642" i="10" s="1"/>
  <c r="BW656" i="10"/>
  <c r="BW675" i="10"/>
  <c r="BW710" i="10"/>
  <c r="BW692" i="10"/>
  <c r="BW695" i="10"/>
  <c r="BX738" i="10" s="1"/>
  <c r="BW720" i="10"/>
  <c r="BW701" i="10"/>
  <c r="BX735" i="10" s="1"/>
  <c r="BW722" i="10"/>
  <c r="BW744" i="10"/>
  <c r="BW776" i="10"/>
  <c r="BW731" i="10"/>
  <c r="BW769" i="10"/>
  <c r="BW764" i="10"/>
  <c r="BW808" i="10"/>
  <c r="BW809" i="10"/>
  <c r="BW780" i="10"/>
  <c r="BX780" i="10" s="1"/>
  <c r="BW792" i="10"/>
  <c r="BW828" i="10"/>
  <c r="BW822" i="10"/>
  <c r="BW820" i="10"/>
  <c r="BW827" i="10"/>
  <c r="BW835" i="10"/>
  <c r="BW867" i="10"/>
  <c r="BW863" i="10"/>
  <c r="BW105" i="10"/>
  <c r="BX127" i="10"/>
  <c r="BW153" i="10"/>
  <c r="BW399" i="10"/>
  <c r="BW456" i="10"/>
  <c r="BX520" i="10"/>
  <c r="BX559" i="10"/>
  <c r="BW730" i="10"/>
  <c r="BW163" i="10"/>
  <c r="BX163" i="10" s="1"/>
  <c r="BW274" i="10"/>
  <c r="BW333" i="10"/>
  <c r="BX333" i="10" s="1"/>
  <c r="BW230" i="10"/>
  <c r="BW435" i="10"/>
  <c r="BW525" i="10"/>
  <c r="BW615" i="10"/>
  <c r="BW600" i="10"/>
  <c r="BW772" i="10"/>
  <c r="BW41" i="10"/>
  <c r="BW62" i="10"/>
  <c r="BW33" i="10"/>
  <c r="BW12" i="10"/>
  <c r="BW49" i="10"/>
  <c r="BW53" i="10"/>
  <c r="BX54" i="10" s="1"/>
  <c r="BW70" i="10"/>
  <c r="BW130" i="10"/>
  <c r="BX129" i="10" s="1"/>
  <c r="BW168" i="10"/>
  <c r="BW124" i="10"/>
  <c r="BW114" i="10"/>
  <c r="BW95" i="10"/>
  <c r="BW299" i="10"/>
  <c r="BX299" i="10" s="1"/>
  <c r="BW131" i="10"/>
  <c r="BW227" i="10"/>
  <c r="BX227" i="10" s="1"/>
  <c r="BW164" i="10"/>
  <c r="BW85" i="10"/>
  <c r="BW188" i="10"/>
  <c r="BW96" i="10"/>
  <c r="BW304" i="10"/>
  <c r="BW208" i="10"/>
  <c r="BX215" i="10" s="1"/>
  <c r="BW150" i="10"/>
  <c r="BW222" i="10"/>
  <c r="BW244" i="10"/>
  <c r="BW252" i="10"/>
  <c r="BW258" i="10"/>
  <c r="BW265" i="10"/>
  <c r="BW354" i="10"/>
  <c r="BW316" i="10"/>
  <c r="BW341" i="10"/>
  <c r="BX339" i="10" s="1"/>
  <c r="BW232" i="10"/>
  <c r="BW300" i="10"/>
  <c r="BW257" i="10"/>
  <c r="BW330" i="10"/>
  <c r="BW326" i="10"/>
  <c r="BX326" i="10" s="1"/>
  <c r="BW364" i="10"/>
  <c r="BW420" i="10"/>
  <c r="BW404" i="10"/>
  <c r="BX404" i="10" s="1"/>
  <c r="BW391" i="10"/>
  <c r="BW425" i="10"/>
  <c r="BW396" i="10"/>
  <c r="BW405" i="10"/>
  <c r="BW377" i="10"/>
  <c r="BW414" i="10"/>
  <c r="BW460" i="10"/>
  <c r="BW476" i="10"/>
  <c r="BW438" i="10"/>
  <c r="BW530" i="10"/>
  <c r="BW457" i="10"/>
  <c r="BW473" i="10"/>
  <c r="BW437" i="10"/>
  <c r="BW531" i="10"/>
  <c r="BW515" i="10"/>
  <c r="BW502" i="10"/>
  <c r="BW489" i="10"/>
  <c r="BW505" i="10"/>
  <c r="BW526" i="10"/>
  <c r="BW555" i="10"/>
  <c r="BW550" i="10"/>
  <c r="BW567" i="10"/>
  <c r="BW625" i="10"/>
  <c r="BW571" i="10"/>
  <c r="BW627" i="10"/>
  <c r="BW601" i="10"/>
  <c r="BW644" i="10"/>
  <c r="BW618" i="10"/>
  <c r="BW638" i="10"/>
  <c r="BW602" i="10"/>
  <c r="BW619" i="10"/>
  <c r="BX619" i="10" s="1"/>
  <c r="BW643" i="10"/>
  <c r="BW665" i="10"/>
  <c r="BW682" i="10"/>
  <c r="BW681" i="10"/>
  <c r="BW704" i="10"/>
  <c r="BW700" i="10"/>
  <c r="BX719" i="10" s="1"/>
  <c r="BW718" i="10"/>
  <c r="BW707" i="10"/>
  <c r="BW739" i="10"/>
  <c r="BW752" i="10"/>
  <c r="BW721" i="10"/>
  <c r="BW737" i="10"/>
  <c r="BW795" i="10"/>
  <c r="BW789" i="10"/>
  <c r="BW753" i="10"/>
  <c r="BW799" i="10"/>
  <c r="BW791" i="10"/>
  <c r="BW798" i="10"/>
  <c r="BW826" i="10"/>
  <c r="BW851" i="10"/>
  <c r="BW841" i="10"/>
  <c r="BW854" i="10"/>
  <c r="BW874" i="10"/>
  <c r="BW870" i="10"/>
  <c r="BX77" i="10"/>
  <c r="BX180" i="10"/>
  <c r="BW79" i="10"/>
  <c r="BW250" i="10"/>
  <c r="BW378" i="10"/>
  <c r="BW472" i="10"/>
  <c r="BW469" i="10"/>
  <c r="BX781" i="10"/>
  <c r="BX83" i="10"/>
  <c r="BW251" i="10"/>
  <c r="BW314" i="10"/>
  <c r="BX314" i="10" s="1"/>
  <c r="AY223" i="10"/>
  <c r="BX223" i="10"/>
  <c r="BW325" i="10"/>
  <c r="BW424" i="10"/>
  <c r="BW375" i="10"/>
  <c r="BW458" i="10"/>
  <c r="BW500" i="10"/>
  <c r="BX612" i="10"/>
  <c r="BW750" i="10"/>
  <c r="BW771" i="10"/>
  <c r="BW811" i="10"/>
  <c r="BW869" i="10"/>
  <c r="BW42" i="10"/>
  <c r="BW63" i="10"/>
  <c r="BX63" i="10" s="1"/>
  <c r="BW34" i="10"/>
  <c r="BW14" i="10"/>
  <c r="BW66" i="10"/>
  <c r="BW68" i="10"/>
  <c r="BW47" i="10"/>
  <c r="BX51" i="10" s="1"/>
  <c r="BW132" i="10"/>
  <c r="BW169" i="10"/>
  <c r="BX169" i="10" s="1"/>
  <c r="BW126" i="10"/>
  <c r="BW116" i="10"/>
  <c r="BW97" i="10"/>
  <c r="BX97" i="10" s="1"/>
  <c r="BW76" i="10"/>
  <c r="BX76" i="10" s="1"/>
  <c r="BW133" i="10"/>
  <c r="BW235" i="10"/>
  <c r="BW182" i="10"/>
  <c r="BW100" i="10"/>
  <c r="BX100" i="10" s="1"/>
  <c r="BW203" i="10"/>
  <c r="BW151" i="10"/>
  <c r="BW156" i="10"/>
  <c r="BW210" i="10"/>
  <c r="BW152" i="10"/>
  <c r="BX152" i="10" s="1"/>
  <c r="BW237" i="10"/>
  <c r="BX243" i="10" s="1"/>
  <c r="BW245" i="10"/>
  <c r="BW253" i="10"/>
  <c r="BW293" i="10"/>
  <c r="BW266" i="10"/>
  <c r="BW371" i="10"/>
  <c r="BW318" i="10"/>
  <c r="BW342" i="10"/>
  <c r="BX342" i="10" s="1"/>
  <c r="BW234" i="10"/>
  <c r="BX234" i="10" s="1"/>
  <c r="BW302" i="10"/>
  <c r="BW259" i="10"/>
  <c r="BX259" i="10" s="1"/>
  <c r="BW331" i="10"/>
  <c r="BX331" i="10" s="1"/>
  <c r="BW335" i="10"/>
  <c r="BW382" i="10"/>
  <c r="BW422" i="10"/>
  <c r="BW369" i="10"/>
  <c r="BX386" i="10" s="1"/>
  <c r="BW421" i="10"/>
  <c r="BW427" i="10"/>
  <c r="BW398" i="10"/>
  <c r="BW407" i="10"/>
  <c r="BW379" i="10"/>
  <c r="BW416" i="10"/>
  <c r="BW462" i="10"/>
  <c r="BW478" i="10"/>
  <c r="BW440" i="10"/>
  <c r="BW532" i="10"/>
  <c r="BW459" i="10"/>
  <c r="BW475" i="10"/>
  <c r="BW439" i="10"/>
  <c r="BW533" i="10"/>
  <c r="BW488" i="10"/>
  <c r="BW504" i="10"/>
  <c r="BW491" i="10"/>
  <c r="BW509" i="10"/>
  <c r="BW527" i="10"/>
  <c r="BX527" i="10" s="1"/>
  <c r="BW588" i="10"/>
  <c r="BW552" i="10"/>
  <c r="BW568" i="10"/>
  <c r="BW610" i="10"/>
  <c r="BW573" i="10"/>
  <c r="BW628" i="10"/>
  <c r="BW589" i="10"/>
  <c r="BX589" i="10" s="1"/>
  <c r="BW658" i="10"/>
  <c r="BW620" i="10"/>
  <c r="BW653" i="10"/>
  <c r="BW604" i="10"/>
  <c r="BW621" i="10"/>
  <c r="BW645" i="10"/>
  <c r="BX645" i="10" s="1"/>
  <c r="BW667" i="10"/>
  <c r="BW684" i="10"/>
  <c r="BW683" i="10"/>
  <c r="BW698" i="10"/>
  <c r="BW714" i="10"/>
  <c r="BW728" i="10"/>
  <c r="BW709" i="10"/>
  <c r="BW740" i="10"/>
  <c r="BW758" i="10"/>
  <c r="BX758" i="10" s="1"/>
  <c r="BW723" i="10"/>
  <c r="BW756" i="10"/>
  <c r="BW774" i="10"/>
  <c r="BW804" i="10"/>
  <c r="BW755" i="10"/>
  <c r="BW813" i="10"/>
  <c r="BW775" i="10"/>
  <c r="BX775" i="10" s="1"/>
  <c r="BW800" i="10"/>
  <c r="BW831" i="10"/>
  <c r="BX831" i="10" s="1"/>
  <c r="BW864" i="10"/>
  <c r="BW845" i="10"/>
  <c r="BW838" i="10"/>
  <c r="BW856" i="10"/>
  <c r="BW871" i="10"/>
  <c r="BX15" i="10"/>
  <c r="DL13" i="10" s="1"/>
  <c r="J27" i="7" s="1"/>
  <c r="AY15" i="10"/>
  <c r="BW43" i="10"/>
  <c r="BW65" i="10"/>
  <c r="BW35" i="10"/>
  <c r="BX35" i="10" s="1"/>
  <c r="BW18" i="10"/>
  <c r="BW73" i="10"/>
  <c r="BX73" i="10" s="1"/>
  <c r="BW19" i="10"/>
  <c r="BW55" i="10"/>
  <c r="BW134" i="10"/>
  <c r="BW170" i="10"/>
  <c r="BW161" i="10"/>
  <c r="BX161" i="10" s="1"/>
  <c r="BW118" i="10"/>
  <c r="BX118" i="10" s="1"/>
  <c r="BW144" i="10"/>
  <c r="BX144" i="10" s="1"/>
  <c r="BW89" i="10"/>
  <c r="BX89" i="10" s="1"/>
  <c r="BW135" i="10"/>
  <c r="BW104" i="10"/>
  <c r="BW183" i="10"/>
  <c r="BW115" i="10"/>
  <c r="BW209" i="10"/>
  <c r="BW157" i="10"/>
  <c r="BX157" i="10" s="1"/>
  <c r="BW158" i="10"/>
  <c r="BW212" i="10"/>
  <c r="BX212" i="10" s="1"/>
  <c r="BW154" i="10"/>
  <c r="BW238" i="10"/>
  <c r="BW246" i="10"/>
  <c r="BW254" i="10"/>
  <c r="BW297" i="10"/>
  <c r="BX298" i="10" s="1"/>
  <c r="BW267" i="10"/>
  <c r="BX267" i="10" s="1"/>
  <c r="BW372" i="10"/>
  <c r="BW319" i="10"/>
  <c r="BX319" i="10" s="1"/>
  <c r="BW348" i="10"/>
  <c r="BX348" i="10" s="1"/>
  <c r="BW273" i="10"/>
  <c r="BW362" i="10"/>
  <c r="BW286" i="10"/>
  <c r="BW305" i="10"/>
  <c r="BW351" i="10"/>
  <c r="BX351" i="10" s="1"/>
  <c r="BW389" i="10"/>
  <c r="BX389" i="10" s="1"/>
  <c r="BW352" i="10"/>
  <c r="BW376" i="10"/>
  <c r="BW423" i="10"/>
  <c r="BW429" i="10"/>
  <c r="BW400" i="10"/>
  <c r="BW419" i="10"/>
  <c r="BW381" i="10"/>
  <c r="BW516" i="10"/>
  <c r="BW464" i="10"/>
  <c r="BW480" i="10"/>
  <c r="BW442" i="10"/>
  <c r="BW534" i="10"/>
  <c r="BW461" i="10"/>
  <c r="BW477" i="10"/>
  <c r="BW441" i="10"/>
  <c r="BW535" i="10"/>
  <c r="BW490" i="10"/>
  <c r="BW508" i="10"/>
  <c r="BW493" i="10"/>
  <c r="BW511" i="10"/>
  <c r="BW538" i="10"/>
  <c r="BW551" i="10"/>
  <c r="BX551" i="10" s="1"/>
  <c r="BW561" i="10"/>
  <c r="BW569" i="10"/>
  <c r="BX569" i="10" s="1"/>
  <c r="BW580" i="10"/>
  <c r="BW575" i="10"/>
  <c r="BW651" i="10"/>
  <c r="BW635" i="10"/>
  <c r="BW660" i="10"/>
  <c r="BW622" i="10"/>
  <c r="BW670" i="10"/>
  <c r="BW606" i="10"/>
  <c r="BX606" i="10" s="1"/>
  <c r="BW631" i="10"/>
  <c r="BW647" i="10"/>
  <c r="BW669" i="10"/>
  <c r="BW686" i="10"/>
  <c r="BW685" i="10"/>
  <c r="BW708" i="10"/>
  <c r="BW716" i="10"/>
  <c r="BW724" i="10"/>
  <c r="BW711" i="10"/>
  <c r="BW741" i="10"/>
  <c r="BW760" i="10"/>
  <c r="BW725" i="10"/>
  <c r="BW766" i="10"/>
  <c r="BX768" i="10" s="1"/>
  <c r="BW797" i="10"/>
  <c r="BW805" i="10"/>
  <c r="BX805" i="10" s="1"/>
  <c r="BW787" i="10"/>
  <c r="BX787" i="10" s="1"/>
  <c r="BW817" i="10"/>
  <c r="BW777" i="10"/>
  <c r="BW855" i="10"/>
  <c r="BW846" i="10"/>
  <c r="BW814" i="10"/>
  <c r="BW836" i="10"/>
  <c r="BW850" i="10"/>
  <c r="BW859" i="10"/>
  <c r="BX859" i="10" s="1"/>
  <c r="BW872" i="10"/>
  <c r="BX872" i="10" s="1"/>
  <c r="BX166" i="10"/>
  <c r="BW80" i="10"/>
  <c r="BX80" i="10" s="1"/>
  <c r="BW20" i="10"/>
  <c r="BX20" i="10" s="1"/>
  <c r="BW44" i="10"/>
  <c r="BX44" i="10" s="1"/>
  <c r="BW8" i="10"/>
  <c r="AY10" i="10" s="1"/>
  <c r="BW48" i="10"/>
  <c r="BW23" i="10"/>
  <c r="BW21" i="10"/>
  <c r="BW9" i="10"/>
  <c r="BW67" i="10"/>
  <c r="BW136" i="10"/>
  <c r="BX136" i="10" s="1"/>
  <c r="BW199" i="10"/>
  <c r="BX199" i="10" s="1"/>
  <c r="BW233" i="10"/>
  <c r="BW120" i="10"/>
  <c r="BW145" i="10"/>
  <c r="BW91" i="10"/>
  <c r="BW137" i="10"/>
  <c r="BW106" i="10"/>
  <c r="BX106" i="10" s="1"/>
  <c r="BW184" i="10"/>
  <c r="BX184" i="10" s="1"/>
  <c r="BW117" i="10"/>
  <c r="BW217" i="10"/>
  <c r="BX217" i="10" s="1"/>
  <c r="BW190" i="10"/>
  <c r="BW175" i="10"/>
  <c r="BW214" i="10"/>
  <c r="BW173" i="10"/>
  <c r="BX173" i="10" s="1"/>
  <c r="BW239" i="10"/>
  <c r="BW247" i="10"/>
  <c r="BX247" i="10" s="1"/>
  <c r="BW255" i="10"/>
  <c r="BW306" i="10"/>
  <c r="BW268" i="10"/>
  <c r="BW285" i="10"/>
  <c r="BW320" i="10"/>
  <c r="BW358" i="10"/>
  <c r="BW275" i="10"/>
  <c r="BX275" i="10" s="1"/>
  <c r="BW384" i="10"/>
  <c r="BX384" i="10" s="1"/>
  <c r="BW288" i="10"/>
  <c r="BX288" i="10" s="1"/>
  <c r="BW307" i="10"/>
  <c r="BX307" i="10" s="1"/>
  <c r="BW334" i="10"/>
  <c r="BW408" i="10"/>
  <c r="BW359" i="10"/>
  <c r="BW395" i="10"/>
  <c r="BW357" i="10"/>
  <c r="BX357" i="10" s="1"/>
  <c r="BW431" i="10"/>
  <c r="BX431" i="10" s="1"/>
  <c r="BW411" i="10"/>
  <c r="BX411" i="10" s="1"/>
  <c r="BW428" i="10"/>
  <c r="BW383" i="10"/>
  <c r="BW450" i="10"/>
  <c r="BW466" i="10"/>
  <c r="BW482" i="10"/>
  <c r="BW444" i="10"/>
  <c r="BX444" i="10" s="1"/>
  <c r="BW543" i="10"/>
  <c r="BX543" i="10" s="1"/>
  <c r="BW463" i="10"/>
  <c r="BW479" i="10"/>
  <c r="BW443" i="10"/>
  <c r="BW518" i="10"/>
  <c r="BW492" i="10"/>
  <c r="BW510" i="10"/>
  <c r="BW495" i="10"/>
  <c r="BX495" i="10" s="1"/>
  <c r="BW513" i="10"/>
  <c r="BX513" i="10" s="1"/>
  <c r="BW540" i="10"/>
  <c r="BW576" i="10"/>
  <c r="BW562" i="10"/>
  <c r="BW574" i="10"/>
  <c r="BW582" i="10"/>
  <c r="BW577" i="10"/>
  <c r="BW634" i="10"/>
  <c r="BX634" i="10" s="1"/>
  <c r="BW659" i="10"/>
  <c r="BX659" i="10" s="1"/>
  <c r="BW679" i="10"/>
  <c r="BX690" i="10" s="1"/>
  <c r="BW630" i="10"/>
  <c r="BX630" i="10" s="1"/>
  <c r="BW592" i="10"/>
  <c r="BX597" i="10" s="1"/>
  <c r="BW633" i="10"/>
  <c r="BW664" i="10"/>
  <c r="BW674" i="10"/>
  <c r="BW671" i="10"/>
  <c r="BW688" i="10"/>
  <c r="BX688" i="10" s="1"/>
  <c r="BW687" i="10"/>
  <c r="BW712" i="10"/>
  <c r="BW736" i="10"/>
  <c r="BW697" i="10"/>
  <c r="BW713" i="10"/>
  <c r="BW742" i="10"/>
  <c r="BW748" i="10"/>
  <c r="BX748" i="10" s="1"/>
  <c r="BW727" i="10"/>
  <c r="BX727" i="10" s="1"/>
  <c r="BW767" i="10"/>
  <c r="BX767" i="10" s="1"/>
  <c r="BW762" i="10"/>
  <c r="BX762" i="10" s="1"/>
  <c r="BW806" i="10"/>
  <c r="BW815" i="10"/>
  <c r="BW785" i="10"/>
  <c r="BX785" i="10" s="1"/>
  <c r="BW788" i="10"/>
  <c r="BW819" i="10"/>
  <c r="BX819" i="10" s="1"/>
  <c r="BW847" i="10"/>
  <c r="BX847" i="10" s="1"/>
  <c r="BW816" i="10"/>
  <c r="BW823" i="10"/>
  <c r="BX823" i="10" s="1"/>
  <c r="BW852" i="10"/>
  <c r="BW860" i="10"/>
  <c r="BW873" i="10"/>
  <c r="Q105" i="9"/>
  <c r="M105" i="9"/>
  <c r="Q19" i="3" s="1"/>
  <c r="AE19" i="3" s="1"/>
  <c r="AR108" i="9"/>
  <c r="AT107" i="9"/>
  <c r="AN106" i="9"/>
  <c r="AP105" i="9"/>
  <c r="AR104" i="9"/>
  <c r="AT103" i="9"/>
  <c r="AN102" i="9"/>
  <c r="AQ108" i="9"/>
  <c r="AS107" i="9"/>
  <c r="AM106" i="9"/>
  <c r="AO105" i="9"/>
  <c r="AQ104" i="9"/>
  <c r="AS103" i="9"/>
  <c r="AM102" i="9"/>
  <c r="AP108" i="9"/>
  <c r="AR107" i="9"/>
  <c r="AT106" i="9"/>
  <c r="AN105" i="9"/>
  <c r="AP104" i="9"/>
  <c r="AR103" i="9"/>
  <c r="AT102" i="9"/>
  <c r="AO108" i="9"/>
  <c r="AQ107" i="9"/>
  <c r="AS106" i="9"/>
  <c r="AM105" i="9"/>
  <c r="AO104" i="9"/>
  <c r="AQ103" i="9"/>
  <c r="AS102" i="9"/>
  <c r="AN108" i="9"/>
  <c r="AP107" i="9"/>
  <c r="AR106" i="9"/>
  <c r="AT105" i="9"/>
  <c r="AN104" i="9"/>
  <c r="AP103" i="9"/>
  <c r="AR102" i="9"/>
  <c r="AM108" i="9"/>
  <c r="AO107" i="9"/>
  <c r="AQ106" i="9"/>
  <c r="AS105" i="9"/>
  <c r="AT108" i="9"/>
  <c r="AN107" i="9"/>
  <c r="AP106" i="9"/>
  <c r="AR105" i="9"/>
  <c r="AT104" i="9"/>
  <c r="AN103" i="9"/>
  <c r="AP102" i="9"/>
  <c r="AS108" i="9"/>
  <c r="AM104" i="9"/>
  <c r="AO103" i="9"/>
  <c r="AQ105" i="9"/>
  <c r="AM103" i="9"/>
  <c r="AO106" i="9"/>
  <c r="AO102" i="9"/>
  <c r="AM107" i="9"/>
  <c r="AQ102" i="9"/>
  <c r="AS104" i="9"/>
  <c r="AC72" i="9"/>
  <c r="AJ72" i="9"/>
  <c r="AH72" i="9"/>
  <c r="AE72" i="9"/>
  <c r="AJ71" i="9"/>
  <c r="AE70" i="9"/>
  <c r="AH69" i="9"/>
  <c r="AC68" i="9"/>
  <c r="AF67" i="9"/>
  <c r="AG71" i="9"/>
  <c r="AJ70" i="9"/>
  <c r="AE69" i="9"/>
  <c r="AH68" i="9"/>
  <c r="AC67" i="9"/>
  <c r="AF66" i="9"/>
  <c r="AI65" i="9"/>
  <c r="AD64" i="9"/>
  <c r="AG63" i="9"/>
  <c r="AJ62" i="9"/>
  <c r="AE61" i="9"/>
  <c r="AG72" i="9"/>
  <c r="AD71" i="9"/>
  <c r="AG70" i="9"/>
  <c r="AJ69" i="9"/>
  <c r="AE68" i="9"/>
  <c r="AH67" i="9"/>
  <c r="AC66" i="9"/>
  <c r="AF65" i="9"/>
  <c r="AI64" i="9"/>
  <c r="AD63" i="9"/>
  <c r="AG62" i="9"/>
  <c r="AJ61" i="9"/>
  <c r="AD72" i="9"/>
  <c r="AH71" i="9"/>
  <c r="AF70" i="9"/>
  <c r="AC69" i="9"/>
  <c r="AD66" i="9"/>
  <c r="AH65" i="9"/>
  <c r="AC64" i="9"/>
  <c r="AI63" i="9"/>
  <c r="AC62" i="9"/>
  <c r="AF61" i="9"/>
  <c r="AJ60" i="9"/>
  <c r="AE59" i="9"/>
  <c r="AH58" i="9"/>
  <c r="AC57" i="9"/>
  <c r="AF56" i="9"/>
  <c r="AI55" i="9"/>
  <c r="AD54" i="9"/>
  <c r="AG53" i="9"/>
  <c r="AJ52" i="9"/>
  <c r="AC71" i="9"/>
  <c r="AI68" i="9"/>
  <c r="AG67" i="9"/>
  <c r="AJ66" i="9"/>
  <c r="AD65" i="9"/>
  <c r="AJ64" i="9"/>
  <c r="AE63" i="9"/>
  <c r="AI62" i="9"/>
  <c r="AG60" i="9"/>
  <c r="AJ59" i="9"/>
  <c r="AE58" i="9"/>
  <c r="AH57" i="9"/>
  <c r="AC56" i="9"/>
  <c r="AF55" i="9"/>
  <c r="AI69" i="9"/>
  <c r="AG68" i="9"/>
  <c r="AE67" i="9"/>
  <c r="AI66" i="9"/>
  <c r="AC65" i="9"/>
  <c r="AH64" i="9"/>
  <c r="AC63" i="9"/>
  <c r="AH62" i="9"/>
  <c r="AF60" i="9"/>
  <c r="AI59" i="9"/>
  <c r="AD58" i="9"/>
  <c r="AG57" i="9"/>
  <c r="AG69" i="9"/>
  <c r="AF68" i="9"/>
  <c r="AD67" i="9"/>
  <c r="AH66" i="9"/>
  <c r="AG64" i="9"/>
  <c r="AF62" i="9"/>
  <c r="AI61" i="9"/>
  <c r="AE60" i="9"/>
  <c r="AH59" i="9"/>
  <c r="AC58" i="9"/>
  <c r="AF57" i="9"/>
  <c r="AI56" i="9"/>
  <c r="AD55" i="9"/>
  <c r="AG54" i="9"/>
  <c r="AJ53" i="9"/>
  <c r="AE52" i="9"/>
  <c r="AI72" i="9"/>
  <c r="AI70" i="9"/>
  <c r="AF69" i="9"/>
  <c r="AD68" i="9"/>
  <c r="AG66" i="9"/>
  <c r="AF64" i="9"/>
  <c r="AE62" i="9"/>
  <c r="AH61" i="9"/>
  <c r="AD60" i="9"/>
  <c r="AG59" i="9"/>
  <c r="AJ58" i="9"/>
  <c r="AE57" i="9"/>
  <c r="AH56" i="9"/>
  <c r="AC55" i="9"/>
  <c r="AE71" i="9"/>
  <c r="AG65" i="9"/>
  <c r="AC61" i="9"/>
  <c r="AG58" i="9"/>
  <c r="AD57" i="9"/>
  <c r="AE55" i="9"/>
  <c r="AF53" i="9"/>
  <c r="AI52" i="9"/>
  <c r="AG51" i="9"/>
  <c r="AJ50" i="9"/>
  <c r="AE49" i="9"/>
  <c r="AH48" i="9"/>
  <c r="AC47" i="9"/>
  <c r="AF46" i="9"/>
  <c r="AI45" i="9"/>
  <c r="AD44" i="9"/>
  <c r="AG43" i="9"/>
  <c r="AJ42" i="9"/>
  <c r="AE41" i="9"/>
  <c r="AH40" i="9"/>
  <c r="AC39" i="9"/>
  <c r="AF38" i="9"/>
  <c r="AI37" i="9"/>
  <c r="AD36" i="9"/>
  <c r="AE65" i="9"/>
  <c r="AD62" i="9"/>
  <c r="AI60" i="9"/>
  <c r="AF59" i="9"/>
  <c r="AF58" i="9"/>
  <c r="AJ56" i="9"/>
  <c r="AE53" i="9"/>
  <c r="AH52" i="9"/>
  <c r="AF51" i="9"/>
  <c r="AI50" i="9"/>
  <c r="AD49" i="9"/>
  <c r="AG48" i="9"/>
  <c r="AJ47" i="9"/>
  <c r="AE46" i="9"/>
  <c r="AH45" i="9"/>
  <c r="AC44" i="9"/>
  <c r="AF43" i="9"/>
  <c r="AI42" i="9"/>
  <c r="AD41" i="9"/>
  <c r="AG40" i="9"/>
  <c r="AD70" i="9"/>
  <c r="AH63" i="9"/>
  <c r="AC60" i="9"/>
  <c r="AC59" i="9"/>
  <c r="AE56" i="9"/>
  <c r="AI54" i="9"/>
  <c r="AC53" i="9"/>
  <c r="AF52" i="9"/>
  <c r="AD51" i="9"/>
  <c r="AG50" i="9"/>
  <c r="AJ49" i="9"/>
  <c r="AE48" i="9"/>
  <c r="AH47" i="9"/>
  <c r="AC46" i="9"/>
  <c r="AF45" i="9"/>
  <c r="AI44" i="9"/>
  <c r="AD43" i="9"/>
  <c r="AG42" i="9"/>
  <c r="AJ41" i="9"/>
  <c r="AE40" i="9"/>
  <c r="AH39" i="9"/>
  <c r="AF72" i="9"/>
  <c r="AC70" i="9"/>
  <c r="AE66" i="9"/>
  <c r="AF63" i="9"/>
  <c r="AD56" i="9"/>
  <c r="AH54" i="9"/>
  <c r="AD52" i="9"/>
  <c r="AC51" i="9"/>
  <c r="AF50" i="9"/>
  <c r="AI49" i="9"/>
  <c r="AD48" i="9"/>
  <c r="AG47" i="9"/>
  <c r="AJ46" i="9"/>
  <c r="AE45" i="9"/>
  <c r="AH44" i="9"/>
  <c r="AC43" i="9"/>
  <c r="AF42" i="9"/>
  <c r="AI41" i="9"/>
  <c r="AD40" i="9"/>
  <c r="AG39" i="9"/>
  <c r="AI71" i="9"/>
  <c r="AI67" i="9"/>
  <c r="AE64" i="9"/>
  <c r="AG61" i="9"/>
  <c r="AJ57" i="9"/>
  <c r="AH55" i="9"/>
  <c r="AE54" i="9"/>
  <c r="AI53" i="9"/>
  <c r="AI51" i="9"/>
  <c r="AD50" i="9"/>
  <c r="AG49" i="9"/>
  <c r="AJ48" i="9"/>
  <c r="AE47" i="9"/>
  <c r="AH46" i="9"/>
  <c r="AC45" i="9"/>
  <c r="AF44" i="9"/>
  <c r="AI43" i="9"/>
  <c r="AD42" i="9"/>
  <c r="AG41" i="9"/>
  <c r="AJ40" i="9"/>
  <c r="AE39" i="9"/>
  <c r="AG55" i="9"/>
  <c r="AG52" i="9"/>
  <c r="AD38" i="9"/>
  <c r="AD37" i="9"/>
  <c r="AC36" i="9"/>
  <c r="AF35" i="9"/>
  <c r="AI34" i="9"/>
  <c r="AD33" i="9"/>
  <c r="AG32" i="9"/>
  <c r="AJ31" i="9"/>
  <c r="AE30" i="9"/>
  <c r="AH29" i="9"/>
  <c r="AJ67" i="9"/>
  <c r="AC52" i="9"/>
  <c r="AI46" i="9"/>
  <c r="AJ45" i="9"/>
  <c r="AJ44" i="9"/>
  <c r="AC38" i="9"/>
  <c r="AC37" i="9"/>
  <c r="AE35" i="9"/>
  <c r="AH34" i="9"/>
  <c r="AC33" i="9"/>
  <c r="AF32" i="9"/>
  <c r="AI31" i="9"/>
  <c r="AD30" i="9"/>
  <c r="AG29" i="9"/>
  <c r="AJ28" i="9"/>
  <c r="AE27" i="9"/>
  <c r="AD69" i="9"/>
  <c r="AD61" i="9"/>
  <c r="AG56" i="9"/>
  <c r="AJ54" i="9"/>
  <c r="AD53" i="9"/>
  <c r="AJ51" i="9"/>
  <c r="AI48" i="9"/>
  <c r="AF47" i="9"/>
  <c r="AE43" i="9"/>
  <c r="AE42" i="9"/>
  <c r="AF41" i="9"/>
  <c r="AC40" i="9"/>
  <c r="AJ39" i="9"/>
  <c r="AI38" i="9"/>
  <c r="AH37" i="9"/>
  <c r="AH36" i="9"/>
  <c r="AJ35" i="9"/>
  <c r="AE34" i="9"/>
  <c r="AH33" i="9"/>
  <c r="AC32" i="9"/>
  <c r="AF31" i="9"/>
  <c r="AI30" i="9"/>
  <c r="AD29" i="9"/>
  <c r="AG28" i="9"/>
  <c r="AJ27" i="9"/>
  <c r="AE26" i="9"/>
  <c r="AH25" i="9"/>
  <c r="AC24" i="9"/>
  <c r="AF23" i="9"/>
  <c r="AH70" i="9"/>
  <c r="AF54" i="9"/>
  <c r="AH51" i="9"/>
  <c r="AH50" i="9"/>
  <c r="AH49" i="9"/>
  <c r="AF48" i="9"/>
  <c r="AD47" i="9"/>
  <c r="AC42" i="9"/>
  <c r="AC41" i="9"/>
  <c r="AI39" i="9"/>
  <c r="AH38" i="9"/>
  <c r="AG37" i="9"/>
  <c r="AG36" i="9"/>
  <c r="AI35" i="9"/>
  <c r="AD34" i="9"/>
  <c r="AG33" i="9"/>
  <c r="AJ32" i="9"/>
  <c r="AE31" i="9"/>
  <c r="AH30" i="9"/>
  <c r="AC29" i="9"/>
  <c r="AF28" i="9"/>
  <c r="AI27" i="9"/>
  <c r="AD26" i="9"/>
  <c r="AG25" i="9"/>
  <c r="AJ24" i="9"/>
  <c r="AE23" i="9"/>
  <c r="AH22" i="9"/>
  <c r="AC21" i="9"/>
  <c r="AF20" i="9"/>
  <c r="AI19" i="9"/>
  <c r="AD18" i="9"/>
  <c r="AF71" i="9"/>
  <c r="AC54" i="9"/>
  <c r="AE51" i="9"/>
  <c r="AE50" i="9"/>
  <c r="AF49" i="9"/>
  <c r="AC48" i="9"/>
  <c r="AF39" i="9"/>
  <c r="AG38" i="9"/>
  <c r="AF37" i="9"/>
  <c r="AF36" i="9"/>
  <c r="AH35" i="9"/>
  <c r="AC34" i="9"/>
  <c r="AF33" i="9"/>
  <c r="AI32" i="9"/>
  <c r="AD31" i="9"/>
  <c r="AG30" i="9"/>
  <c r="AJ29" i="9"/>
  <c r="AE28" i="9"/>
  <c r="AH27" i="9"/>
  <c r="AC26" i="9"/>
  <c r="AF25" i="9"/>
  <c r="AI24" i="9"/>
  <c r="AD23" i="9"/>
  <c r="AG22" i="9"/>
  <c r="AJ21" i="9"/>
  <c r="AE20" i="9"/>
  <c r="AH19" i="9"/>
  <c r="AC18" i="9"/>
  <c r="AF17" i="9"/>
  <c r="AI16" i="9"/>
  <c r="AD15" i="9"/>
  <c r="AH53" i="9"/>
  <c r="AD45" i="9"/>
  <c r="AJ38" i="9"/>
  <c r="AJ37" i="9"/>
  <c r="AE32" i="9"/>
  <c r="AG31" i="9"/>
  <c r="AJ30" i="9"/>
  <c r="AD27" i="9"/>
  <c r="AC22" i="9"/>
  <c r="AG21" i="9"/>
  <c r="AJ20" i="9"/>
  <c r="AD19" i="9"/>
  <c r="AI18" i="9"/>
  <c r="AD17" i="9"/>
  <c r="AD16" i="9"/>
  <c r="AC15" i="9"/>
  <c r="AD14" i="9"/>
  <c r="AG13" i="9"/>
  <c r="AJ12" i="9"/>
  <c r="AE11" i="9"/>
  <c r="AH10" i="9"/>
  <c r="AC9" i="9"/>
  <c r="AF8" i="9"/>
  <c r="AJ43" i="9"/>
  <c r="AJ14" i="9"/>
  <c r="AE13" i="9"/>
  <c r="AI9" i="9"/>
  <c r="AH28" i="9"/>
  <c r="AI25" i="9"/>
  <c r="AH23" i="9"/>
  <c r="AD21" i="9"/>
  <c r="AI58" i="9"/>
  <c r="AG44" i="9"/>
  <c r="AE38" i="9"/>
  <c r="AE37" i="9"/>
  <c r="AD32" i="9"/>
  <c r="AC31" i="9"/>
  <c r="AF30" i="9"/>
  <c r="AI29" i="9"/>
  <c r="AC27" i="9"/>
  <c r="AJ26" i="9"/>
  <c r="AJ23" i="9"/>
  <c r="AF21" i="9"/>
  <c r="AI20" i="9"/>
  <c r="AC19" i="9"/>
  <c r="AH18" i="9"/>
  <c r="AC17" i="9"/>
  <c r="AC16" i="9"/>
  <c r="AC14" i="9"/>
  <c r="AF13" i="9"/>
  <c r="AI12" i="9"/>
  <c r="AD11" i="9"/>
  <c r="AG10" i="9"/>
  <c r="AJ9" i="9"/>
  <c r="AE8" i="9"/>
  <c r="AI28" i="9"/>
  <c r="AI26" i="9"/>
  <c r="AH20" i="9"/>
  <c r="AH24" i="9"/>
  <c r="AJ17" i="9"/>
  <c r="AJ16" i="9"/>
  <c r="AI15" i="9"/>
  <c r="AJ65" i="9"/>
  <c r="AE44" i="9"/>
  <c r="AH9" i="9"/>
  <c r="AC50" i="9"/>
  <c r="AH43" i="9"/>
  <c r="AE29" i="9"/>
  <c r="AD59" i="9"/>
  <c r="AJ34" i="9"/>
  <c r="AD28" i="9"/>
  <c r="AG26" i="9"/>
  <c r="AE25" i="9"/>
  <c r="AG24" i="9"/>
  <c r="AG23" i="9"/>
  <c r="AI22" i="9"/>
  <c r="AD20" i="9"/>
  <c r="AJ19" i="9"/>
  <c r="AE18" i="9"/>
  <c r="AI17" i="9"/>
  <c r="AH16" i="9"/>
  <c r="AH15" i="9"/>
  <c r="AH14" i="9"/>
  <c r="AC13" i="9"/>
  <c r="AF12" i="9"/>
  <c r="AI11" i="9"/>
  <c r="AD10" i="9"/>
  <c r="AG9" i="9"/>
  <c r="AJ8" i="9"/>
  <c r="AJ15" i="9"/>
  <c r="AH12" i="9"/>
  <c r="AF18" i="9"/>
  <c r="AG12" i="9"/>
  <c r="AE10" i="9"/>
  <c r="AH60" i="9"/>
  <c r="AJ55" i="9"/>
  <c r="AC49" i="9"/>
  <c r="AG46" i="9"/>
  <c r="AH42" i="9"/>
  <c r="AI40" i="9"/>
  <c r="AJ36" i="9"/>
  <c r="AG35" i="9"/>
  <c r="AG34" i="9"/>
  <c r="AJ33" i="9"/>
  <c r="AC28" i="9"/>
  <c r="AF26" i="9"/>
  <c r="AD25" i="9"/>
  <c r="AF24" i="9"/>
  <c r="AC23" i="9"/>
  <c r="AF22" i="9"/>
  <c r="AC20" i="9"/>
  <c r="AG19" i="9"/>
  <c r="AH17" i="9"/>
  <c r="AG16" i="9"/>
  <c r="AG15" i="9"/>
  <c r="AG14" i="9"/>
  <c r="AJ13" i="9"/>
  <c r="AE12" i="9"/>
  <c r="AH11" i="9"/>
  <c r="AC10" i="9"/>
  <c r="AF9" i="9"/>
  <c r="AI8" i="9"/>
  <c r="AJ68" i="9"/>
  <c r="AJ63" i="9"/>
  <c r="AG45" i="9"/>
  <c r="AH41" i="9"/>
  <c r="AE36" i="9"/>
  <c r="AC35" i="9"/>
  <c r="AE33" i="9"/>
  <c r="AD24" i="9"/>
  <c r="AE15" i="9"/>
  <c r="AC12" i="9"/>
  <c r="AD9" i="9"/>
  <c r="AG8" i="9"/>
  <c r="AF29" i="9"/>
  <c r="AJ25" i="9"/>
  <c r="AC11" i="9"/>
  <c r="AF10" i="9"/>
  <c r="AD8" i="9"/>
  <c r="AH26" i="9"/>
  <c r="AG20" i="9"/>
  <c r="AI47" i="9"/>
  <c r="AD46" i="9"/>
  <c r="AF40" i="9"/>
  <c r="AD39" i="9"/>
  <c r="AI36" i="9"/>
  <c r="AD35" i="9"/>
  <c r="AF34" i="9"/>
  <c r="AI33" i="9"/>
  <c r="AG27" i="9"/>
  <c r="AC25" i="9"/>
  <c r="AE24" i="9"/>
  <c r="AE22" i="9"/>
  <c r="AI21" i="9"/>
  <c r="AF19" i="9"/>
  <c r="AG17" i="9"/>
  <c r="AF16" i="9"/>
  <c r="AF15" i="9"/>
  <c r="AF14" i="9"/>
  <c r="AI13" i="9"/>
  <c r="AD12" i="9"/>
  <c r="AG11" i="9"/>
  <c r="AJ10" i="9"/>
  <c r="AE9" i="9"/>
  <c r="AH8" i="9"/>
  <c r="AI57" i="9"/>
  <c r="AH32" i="9"/>
  <c r="AH31" i="9"/>
  <c r="AF27" i="9"/>
  <c r="AD22" i="9"/>
  <c r="AH21" i="9"/>
  <c r="AE19" i="9"/>
  <c r="AJ18" i="9"/>
  <c r="AE17" i="9"/>
  <c r="AE16" i="9"/>
  <c r="AE14" i="9"/>
  <c r="AH13" i="9"/>
  <c r="AF11" i="9"/>
  <c r="AI10" i="9"/>
  <c r="AC30" i="9"/>
  <c r="AI23" i="9"/>
  <c r="AE21" i="9"/>
  <c r="AG18" i="9"/>
  <c r="AJ22" i="9"/>
  <c r="AI14" i="9"/>
  <c r="AD13" i="9"/>
  <c r="AJ11" i="9"/>
  <c r="AC8" i="9"/>
  <c r="V83" i="9"/>
  <c r="CI5" i="10" s="1"/>
  <c r="V93" i="9"/>
  <c r="CS5" i="10" s="1"/>
  <c r="V97" i="9"/>
  <c r="CW5" i="10" s="1"/>
  <c r="V82" i="9"/>
  <c r="CH5" i="10" s="1"/>
  <c r="V80" i="9"/>
  <c r="CF5" i="10" s="1"/>
  <c r="V85" i="9"/>
  <c r="V94" i="9"/>
  <c r="V79" i="9"/>
  <c r="CE5" i="10" s="1"/>
  <c r="V86" i="9"/>
  <c r="V95" i="9"/>
  <c r="CU5" i="10" s="1"/>
  <c r="V81" i="9"/>
  <c r="CG5" i="10" s="1"/>
  <c r="V90" i="9"/>
  <c r="CP5" i="10" s="1"/>
  <c r="V78" i="9"/>
  <c r="CD5" i="10" s="1"/>
  <c r="V77" i="9"/>
  <c r="CC5" i="10" s="1"/>
  <c r="V98" i="9"/>
  <c r="CX5" i="10" s="1"/>
  <c r="V88" i="9"/>
  <c r="CN5" i="10" s="1"/>
  <c r="V89" i="9"/>
  <c r="V92" i="9"/>
  <c r="CR5" i="10" s="1"/>
  <c r="V84" i="9"/>
  <c r="CJ5" i="10" s="1"/>
  <c r="V87" i="9"/>
  <c r="V96" i="9"/>
  <c r="CV5" i="10" s="1"/>
  <c r="V91" i="9"/>
  <c r="Q102" i="9"/>
  <c r="M102" i="9"/>
  <c r="Q16" i="3" s="1"/>
  <c r="AB16" i="3" s="1"/>
  <c r="M108" i="9"/>
  <c r="Q22" i="3" s="1"/>
  <c r="AH22" i="3" s="1"/>
  <c r="Q108" i="9"/>
  <c r="M104" i="9"/>
  <c r="Q18" i="3" s="1"/>
  <c r="AD18" i="3" s="1"/>
  <c r="Q104" i="9"/>
  <c r="AO96" i="9"/>
  <c r="AM94" i="9"/>
  <c r="AO98" i="9"/>
  <c r="AN98" i="9"/>
  <c r="AO95" i="9"/>
  <c r="AM98" i="9"/>
  <c r="AN95" i="9"/>
  <c r="AO92" i="9"/>
  <c r="AM90" i="9"/>
  <c r="AN87" i="9"/>
  <c r="AN97" i="9"/>
  <c r="AO94" i="9"/>
  <c r="AM92" i="9"/>
  <c r="AN89" i="9"/>
  <c r="AO86" i="9"/>
  <c r="AM96" i="9"/>
  <c r="AN92" i="9"/>
  <c r="AO89" i="9"/>
  <c r="AM84" i="9"/>
  <c r="AN81" i="9"/>
  <c r="AO78" i="9"/>
  <c r="U38" i="2" s="1"/>
  <c r="AM95" i="9"/>
  <c r="AN91" i="9"/>
  <c r="AO88" i="9"/>
  <c r="AN83" i="9"/>
  <c r="AO80" i="9"/>
  <c r="AM78" i="9"/>
  <c r="AP77" i="9"/>
  <c r="AM91" i="9"/>
  <c r="AN88" i="9"/>
  <c r="AN86" i="9"/>
  <c r="AO85" i="9"/>
  <c r="AM83" i="9"/>
  <c r="AN80" i="9"/>
  <c r="AO77" i="9"/>
  <c r="U24" i="2" s="1"/>
  <c r="AO97" i="9"/>
  <c r="AN93" i="9"/>
  <c r="AO90" i="9"/>
  <c r="AM85" i="9"/>
  <c r="AN82" i="9"/>
  <c r="AO79" i="9"/>
  <c r="U52" i="2" s="1"/>
  <c r="AM77" i="9"/>
  <c r="AM82" i="9"/>
  <c r="AN90" i="9"/>
  <c r="AM81" i="9"/>
  <c r="AM97" i="9"/>
  <c r="AO91" i="9"/>
  <c r="AO93" i="9"/>
  <c r="AP92" i="9"/>
  <c r="AP88" i="9"/>
  <c r="AM87" i="9"/>
  <c r="AM86" i="9"/>
  <c r="AN79" i="9"/>
  <c r="S52" i="2" s="1"/>
  <c r="AN94" i="9"/>
  <c r="AO84" i="9"/>
  <c r="AN78" i="9"/>
  <c r="S38" i="2" s="1"/>
  <c r="AP90" i="9"/>
  <c r="AM88" i="9"/>
  <c r="AO87" i="9"/>
  <c r="AO83" i="9"/>
  <c r="AN96" i="9"/>
  <c r="AM89" i="9"/>
  <c r="AM79" i="9"/>
  <c r="AN77" i="9"/>
  <c r="S24" i="2" s="1"/>
  <c r="AO82" i="9"/>
  <c r="AN85" i="9"/>
  <c r="AM93" i="9"/>
  <c r="AN84" i="9"/>
  <c r="AO81" i="9"/>
  <c r="AM80" i="9"/>
  <c r="Q103" i="9"/>
  <c r="M103" i="9"/>
  <c r="Q17" i="3" s="1"/>
  <c r="AC17" i="3" s="1"/>
  <c r="Q107" i="9"/>
  <c r="M107" i="9"/>
  <c r="Q21" i="3" s="1"/>
  <c r="AG21" i="3" s="1"/>
  <c r="Q106" i="9"/>
  <c r="M106" i="9"/>
  <c r="Q20" i="3" s="1"/>
  <c r="AF20" i="3" s="1"/>
  <c r="AP82" i="9" l="1"/>
  <c r="CJ874" i="10"/>
  <c r="CJ873" i="10"/>
  <c r="CJ871" i="10"/>
  <c r="CJ869" i="10"/>
  <c r="CJ867" i="10"/>
  <c r="CJ864" i="10"/>
  <c r="CJ862" i="10"/>
  <c r="CJ870" i="10"/>
  <c r="CJ868" i="10"/>
  <c r="CJ858" i="10"/>
  <c r="CJ859" i="10"/>
  <c r="CJ865" i="10"/>
  <c r="CJ861" i="10"/>
  <c r="CJ872" i="10"/>
  <c r="CJ837" i="10"/>
  <c r="CJ835" i="10"/>
  <c r="CJ833" i="10"/>
  <c r="CJ849" i="10"/>
  <c r="CJ847" i="10"/>
  <c r="CJ845" i="10"/>
  <c r="CJ843" i="10"/>
  <c r="CJ841" i="10"/>
  <c r="CJ855" i="10"/>
  <c r="CJ850" i="10"/>
  <c r="CJ829" i="10"/>
  <c r="CJ827" i="10"/>
  <c r="CJ825" i="10"/>
  <c r="CJ823" i="10"/>
  <c r="CJ860" i="10"/>
  <c r="CJ851" i="10"/>
  <c r="CJ846" i="10"/>
  <c r="CJ842" i="10"/>
  <c r="CJ863" i="10"/>
  <c r="CJ854" i="10"/>
  <c r="CJ853" i="10"/>
  <c r="CJ852" i="10"/>
  <c r="CJ831" i="10"/>
  <c r="CJ838" i="10"/>
  <c r="CJ832" i="10"/>
  <c r="CJ840" i="10"/>
  <c r="CJ834" i="10"/>
  <c r="CJ828" i="10"/>
  <c r="CJ856" i="10"/>
  <c r="CJ824" i="10"/>
  <c r="CJ819" i="10"/>
  <c r="CJ836" i="10"/>
  <c r="CJ820" i="10"/>
  <c r="CJ844" i="10"/>
  <c r="CJ826" i="10"/>
  <c r="CJ822" i="10"/>
  <c r="CJ800" i="10"/>
  <c r="CJ798" i="10"/>
  <c r="CJ796" i="10"/>
  <c r="CJ794" i="10"/>
  <c r="CJ792" i="10"/>
  <c r="CJ790" i="10"/>
  <c r="CJ788" i="10"/>
  <c r="CJ777" i="10"/>
  <c r="CJ775" i="10"/>
  <c r="CJ793" i="10"/>
  <c r="CJ785" i="10"/>
  <c r="CJ814" i="10"/>
  <c r="CJ795" i="10"/>
  <c r="CJ811" i="10"/>
  <c r="CJ810" i="10"/>
  <c r="CJ809" i="10"/>
  <c r="CJ808" i="10"/>
  <c r="CJ815" i="10"/>
  <c r="CJ799" i="10"/>
  <c r="CJ818" i="10"/>
  <c r="CJ801" i="10"/>
  <c r="CJ816" i="10"/>
  <c r="CJ813" i="10"/>
  <c r="CJ807" i="10"/>
  <c r="CJ806" i="10"/>
  <c r="CJ805" i="10"/>
  <c r="CJ804" i="10"/>
  <c r="CJ789" i="10"/>
  <c r="CJ772" i="10"/>
  <c r="CJ771" i="10"/>
  <c r="CJ759" i="10"/>
  <c r="CJ817" i="10"/>
  <c r="CJ791" i="10"/>
  <c r="CJ782" i="10"/>
  <c r="CJ781" i="10"/>
  <c r="CJ780" i="10"/>
  <c r="CJ763" i="10"/>
  <c r="CJ764" i="10"/>
  <c r="CJ762" i="10"/>
  <c r="CJ748" i="10"/>
  <c r="CJ774" i="10"/>
  <c r="CJ797" i="10"/>
  <c r="CJ787" i="10"/>
  <c r="CJ770" i="10"/>
  <c r="CJ769" i="10"/>
  <c r="CJ768" i="10"/>
  <c r="CJ767" i="10"/>
  <c r="CJ766" i="10"/>
  <c r="CJ776" i="10"/>
  <c r="CJ756" i="10"/>
  <c r="CJ746" i="10"/>
  <c r="CJ745" i="10"/>
  <c r="CJ744" i="10"/>
  <c r="CJ743" i="10"/>
  <c r="CJ742" i="10"/>
  <c r="CJ741" i="10"/>
  <c r="CJ740" i="10"/>
  <c r="CJ739" i="10"/>
  <c r="CJ738" i="10"/>
  <c r="CJ753" i="10"/>
  <c r="CJ760" i="10"/>
  <c r="CJ754" i="10"/>
  <c r="CJ751" i="10"/>
  <c r="CJ749" i="10"/>
  <c r="CJ758" i="10"/>
  <c r="CJ752" i="10"/>
  <c r="CJ755" i="10"/>
  <c r="CJ724" i="10"/>
  <c r="CJ723" i="10"/>
  <c r="CJ750" i="10"/>
  <c r="CJ726" i="10"/>
  <c r="CJ725" i="10"/>
  <c r="CJ734" i="10"/>
  <c r="CJ720" i="10"/>
  <c r="CJ719" i="10"/>
  <c r="CJ715" i="10"/>
  <c r="CJ721" i="10"/>
  <c r="CJ735" i="10"/>
  <c r="CJ731" i="10"/>
  <c r="CJ722" i="10"/>
  <c r="CJ716" i="10"/>
  <c r="CJ727" i="10"/>
  <c r="CJ732" i="10"/>
  <c r="CJ728" i="10"/>
  <c r="CJ714" i="10"/>
  <c r="CJ713" i="10"/>
  <c r="CJ736" i="10"/>
  <c r="CJ717" i="10"/>
  <c r="CJ737" i="10"/>
  <c r="CJ729" i="10"/>
  <c r="CJ718" i="10"/>
  <c r="CJ702" i="10"/>
  <c r="CJ701" i="10"/>
  <c r="CJ695" i="10"/>
  <c r="CJ693" i="10"/>
  <c r="CJ733" i="10"/>
  <c r="CJ730" i="10"/>
  <c r="CJ704" i="10"/>
  <c r="CJ703" i="10"/>
  <c r="CJ705" i="10"/>
  <c r="CJ677" i="10"/>
  <c r="CJ675" i="10"/>
  <c r="CJ712" i="10"/>
  <c r="CJ710" i="10"/>
  <c r="CJ706" i="10"/>
  <c r="CJ694" i="10"/>
  <c r="CJ687" i="10"/>
  <c r="CJ685" i="10"/>
  <c r="CJ683" i="10"/>
  <c r="CJ681" i="10"/>
  <c r="CJ679" i="10"/>
  <c r="CJ707" i="10"/>
  <c r="CJ711" i="10"/>
  <c r="CJ708" i="10"/>
  <c r="CJ696" i="10"/>
  <c r="CJ689" i="10"/>
  <c r="CJ698" i="10"/>
  <c r="CJ697" i="10"/>
  <c r="CJ692" i="10"/>
  <c r="CJ688" i="10"/>
  <c r="CJ686" i="10"/>
  <c r="CJ699" i="10"/>
  <c r="CJ690" i="10"/>
  <c r="CJ709" i="10"/>
  <c r="CJ700" i="10"/>
  <c r="CJ680" i="10"/>
  <c r="CJ674" i="10"/>
  <c r="CJ672" i="10"/>
  <c r="CJ670" i="10"/>
  <c r="CJ668" i="10"/>
  <c r="CJ666" i="10"/>
  <c r="CJ664" i="10"/>
  <c r="CJ662" i="10"/>
  <c r="CJ660" i="10"/>
  <c r="CJ658" i="10"/>
  <c r="CJ656" i="10"/>
  <c r="CJ654" i="10"/>
  <c r="CJ652" i="10"/>
  <c r="CJ684" i="10"/>
  <c r="CJ673" i="10"/>
  <c r="CJ671" i="10"/>
  <c r="CJ669" i="10"/>
  <c r="CJ667" i="10"/>
  <c r="CJ665" i="10"/>
  <c r="CJ682" i="10"/>
  <c r="CJ647" i="10"/>
  <c r="CJ645" i="10"/>
  <c r="CJ643" i="10"/>
  <c r="CJ641" i="10"/>
  <c r="CJ661" i="10"/>
  <c r="CJ655" i="10"/>
  <c r="CJ651" i="10"/>
  <c r="CJ649" i="10"/>
  <c r="CJ676" i="10"/>
  <c r="CJ659" i="10"/>
  <c r="CJ663" i="10"/>
  <c r="CJ633" i="10"/>
  <c r="CJ606" i="10"/>
  <c r="CJ604" i="10"/>
  <c r="CJ602" i="10"/>
  <c r="CJ600" i="10"/>
  <c r="CJ598" i="10"/>
  <c r="CJ596" i="10"/>
  <c r="CJ594" i="10"/>
  <c r="CJ592" i="10"/>
  <c r="CJ653" i="10"/>
  <c r="CJ627" i="10"/>
  <c r="CJ625" i="10"/>
  <c r="CJ640" i="10"/>
  <c r="CJ639" i="10"/>
  <c r="CJ630" i="10"/>
  <c r="CJ635" i="10"/>
  <c r="CJ634" i="10"/>
  <c r="CJ605" i="10"/>
  <c r="CJ603" i="10"/>
  <c r="CJ601" i="10"/>
  <c r="CJ650" i="10"/>
  <c r="CJ646" i="10"/>
  <c r="CJ631" i="10"/>
  <c r="CJ621" i="10"/>
  <c r="CJ619" i="10"/>
  <c r="CJ617" i="10"/>
  <c r="CJ642" i="10"/>
  <c r="CJ618" i="10"/>
  <c r="CJ613" i="10"/>
  <c r="CJ637" i="10"/>
  <c r="CJ615" i="10"/>
  <c r="CJ593" i="10"/>
  <c r="CJ584" i="10"/>
  <c r="CJ657" i="10"/>
  <c r="CJ622" i="10"/>
  <c r="CJ614" i="10"/>
  <c r="CJ599" i="10"/>
  <c r="CJ638" i="10"/>
  <c r="CJ628" i="10"/>
  <c r="CJ585" i="10"/>
  <c r="CJ610" i="10"/>
  <c r="CJ609" i="10"/>
  <c r="CJ644" i="10"/>
  <c r="CJ611" i="10"/>
  <c r="CJ597" i="10"/>
  <c r="CJ590" i="10"/>
  <c r="CJ612" i="10"/>
  <c r="CJ583" i="10"/>
  <c r="CJ581" i="10"/>
  <c r="CJ570" i="10"/>
  <c r="CJ626" i="10"/>
  <c r="CJ579" i="10"/>
  <c r="CJ574" i="10"/>
  <c r="CJ573" i="10"/>
  <c r="CJ569" i="10"/>
  <c r="CJ567" i="10"/>
  <c r="CJ565" i="10"/>
  <c r="CJ563" i="10"/>
  <c r="CJ561" i="10"/>
  <c r="CJ620" i="10"/>
  <c r="CJ575" i="10"/>
  <c r="CJ568" i="10"/>
  <c r="CJ566" i="10"/>
  <c r="CJ564" i="10"/>
  <c r="CJ562" i="10"/>
  <c r="CJ571" i="10"/>
  <c r="CJ556" i="10"/>
  <c r="CJ554" i="10"/>
  <c r="CJ595" i="10"/>
  <c r="CJ589" i="10"/>
  <c r="CJ580" i="10"/>
  <c r="CJ576" i="10"/>
  <c r="CJ558" i="10"/>
  <c r="CJ543" i="10"/>
  <c r="CJ541" i="10"/>
  <c r="CJ539" i="10"/>
  <c r="CJ537" i="10"/>
  <c r="CJ535" i="10"/>
  <c r="CJ533" i="10"/>
  <c r="CJ531" i="10"/>
  <c r="CJ529" i="10"/>
  <c r="CJ527" i="10"/>
  <c r="CJ525" i="10"/>
  <c r="CJ521" i="10"/>
  <c r="CJ517" i="10"/>
  <c r="CJ515" i="10"/>
  <c r="CJ578" i="10"/>
  <c r="CJ555" i="10"/>
  <c r="CJ544" i="10"/>
  <c r="CJ542" i="10"/>
  <c r="CJ540" i="10"/>
  <c r="CJ538" i="10"/>
  <c r="CJ536" i="10"/>
  <c r="CJ548" i="10"/>
  <c r="CJ546" i="10"/>
  <c r="CJ577" i="10"/>
  <c r="CJ572" i="10"/>
  <c r="CJ550" i="10"/>
  <c r="CJ534" i="10"/>
  <c r="CJ532" i="10"/>
  <c r="CJ530" i="10"/>
  <c r="CJ522" i="10"/>
  <c r="CJ520" i="10"/>
  <c r="CJ582" i="10"/>
  <c r="CJ551" i="10"/>
  <c r="CJ526" i="10"/>
  <c r="CJ524" i="10"/>
  <c r="CJ518" i="10"/>
  <c r="CJ516" i="10"/>
  <c r="CJ513" i="10"/>
  <c r="CJ503" i="10"/>
  <c r="CJ495" i="10"/>
  <c r="CJ510" i="10"/>
  <c r="CJ500" i="10"/>
  <c r="CJ492" i="10"/>
  <c r="CJ488" i="10"/>
  <c r="CJ547" i="10"/>
  <c r="CJ505" i="10"/>
  <c r="CJ497" i="10"/>
  <c r="CJ489" i="10"/>
  <c r="CJ485" i="10"/>
  <c r="CJ483" i="10"/>
  <c r="CJ481" i="10"/>
  <c r="CJ479" i="10"/>
  <c r="CJ477" i="10"/>
  <c r="CJ475" i="10"/>
  <c r="CJ473" i="10"/>
  <c r="CJ471" i="10"/>
  <c r="CJ469" i="10"/>
  <c r="CJ467" i="10"/>
  <c r="CJ465" i="10"/>
  <c r="CJ463" i="10"/>
  <c r="CJ461" i="10"/>
  <c r="CJ459" i="10"/>
  <c r="CJ457" i="10"/>
  <c r="CJ455" i="10"/>
  <c r="CJ453" i="10"/>
  <c r="CJ451" i="10"/>
  <c r="CJ552" i="10"/>
  <c r="CJ512" i="10"/>
  <c r="CJ502" i="10"/>
  <c r="CJ494" i="10"/>
  <c r="CJ487" i="10"/>
  <c r="CJ486" i="10"/>
  <c r="CJ588" i="10"/>
  <c r="CJ511" i="10"/>
  <c r="CJ501" i="10"/>
  <c r="CJ493" i="10"/>
  <c r="CJ484" i="10"/>
  <c r="CJ482" i="10"/>
  <c r="CJ480" i="10"/>
  <c r="CJ478" i="10"/>
  <c r="CJ476" i="10"/>
  <c r="CJ474" i="10"/>
  <c r="CJ472" i="10"/>
  <c r="CJ470" i="10"/>
  <c r="CJ468" i="10"/>
  <c r="CJ466" i="10"/>
  <c r="CJ464" i="10"/>
  <c r="CJ462" i="10"/>
  <c r="CJ460" i="10"/>
  <c r="CJ458" i="10"/>
  <c r="CJ456" i="10"/>
  <c r="CJ454" i="10"/>
  <c r="CJ452" i="10"/>
  <c r="CJ450" i="10"/>
  <c r="CJ559" i="10"/>
  <c r="CJ508" i="10"/>
  <c r="CJ498" i="10"/>
  <c r="CJ490" i="10"/>
  <c r="CJ509" i="10"/>
  <c r="CJ499" i="10"/>
  <c r="CJ491" i="10"/>
  <c r="CJ446" i="10"/>
  <c r="CJ438" i="10"/>
  <c r="CJ385" i="10"/>
  <c r="CJ383" i="10"/>
  <c r="CJ381" i="10"/>
  <c r="CJ379" i="10"/>
  <c r="CJ377" i="10"/>
  <c r="CJ375" i="10"/>
  <c r="CJ373" i="10"/>
  <c r="CJ443" i="10"/>
  <c r="CJ435" i="10"/>
  <c r="CJ425" i="10"/>
  <c r="CJ424" i="10"/>
  <c r="CJ423" i="10"/>
  <c r="CJ422" i="10"/>
  <c r="CJ421" i="10"/>
  <c r="CJ420" i="10"/>
  <c r="CJ419" i="10"/>
  <c r="CJ399" i="10"/>
  <c r="CJ397" i="10"/>
  <c r="CJ395" i="10"/>
  <c r="CJ393" i="10"/>
  <c r="CJ391" i="10"/>
  <c r="CJ389" i="10"/>
  <c r="CJ448" i="10"/>
  <c r="CJ440" i="10"/>
  <c r="CJ432" i="10"/>
  <c r="CJ430" i="10"/>
  <c r="CJ428" i="10"/>
  <c r="CJ445" i="10"/>
  <c r="CJ437" i="10"/>
  <c r="CJ415" i="10"/>
  <c r="CJ413" i="10"/>
  <c r="CJ411" i="10"/>
  <c r="CJ514" i="10"/>
  <c r="CJ504" i="10"/>
  <c r="CJ496" i="10"/>
  <c r="CJ442" i="10"/>
  <c r="CJ434" i="10"/>
  <c r="CJ418" i="10"/>
  <c r="CJ447" i="10"/>
  <c r="CJ439" i="10"/>
  <c r="CJ400" i="10"/>
  <c r="CJ398" i="10"/>
  <c r="CJ396" i="10"/>
  <c r="CJ394" i="10"/>
  <c r="CJ392" i="10"/>
  <c r="CJ390" i="10"/>
  <c r="CJ444" i="10"/>
  <c r="CJ436" i="10"/>
  <c r="CJ431" i="10"/>
  <c r="CJ429" i="10"/>
  <c r="CJ427" i="10"/>
  <c r="CJ408" i="10"/>
  <c r="CJ406" i="10"/>
  <c r="CJ404" i="10"/>
  <c r="CJ402" i="10"/>
  <c r="CJ353" i="10"/>
  <c r="CJ441" i="10"/>
  <c r="CJ370" i="10"/>
  <c r="CJ416" i="10"/>
  <c r="CJ388" i="10"/>
  <c r="CJ374" i="10"/>
  <c r="CJ364" i="10"/>
  <c r="CJ360" i="10"/>
  <c r="CJ356" i="10"/>
  <c r="CJ376" i="10"/>
  <c r="CJ410" i="10"/>
  <c r="CJ403" i="10"/>
  <c r="CJ378" i="10"/>
  <c r="CJ365" i="10"/>
  <c r="CJ405" i="10"/>
  <c r="CJ380" i="10"/>
  <c r="CJ330" i="10"/>
  <c r="CJ321" i="10"/>
  <c r="CJ319" i="10"/>
  <c r="CJ426" i="10"/>
  <c r="CJ412" i="10"/>
  <c r="CJ407" i="10"/>
  <c r="CJ382" i="10"/>
  <c r="CJ366" i="10"/>
  <c r="CJ362" i="10"/>
  <c r="CJ384" i="10"/>
  <c r="CJ372" i="10"/>
  <c r="CJ371" i="10"/>
  <c r="CJ369" i="10"/>
  <c r="CJ342" i="10"/>
  <c r="CJ340" i="10"/>
  <c r="CJ325" i="10"/>
  <c r="CJ357" i="10"/>
  <c r="CJ352" i="10"/>
  <c r="CJ337" i="10"/>
  <c r="CJ336" i="10"/>
  <c r="CJ316" i="10"/>
  <c r="CJ309" i="10"/>
  <c r="CJ307" i="10"/>
  <c r="CJ305" i="10"/>
  <c r="CJ359" i="10"/>
  <c r="CJ331" i="10"/>
  <c r="CJ329" i="10"/>
  <c r="CJ315" i="10"/>
  <c r="CJ313" i="10"/>
  <c r="CJ311" i="10"/>
  <c r="CJ344" i="10"/>
  <c r="CJ294" i="10"/>
  <c r="CJ292" i="10"/>
  <c r="CJ269" i="10"/>
  <c r="CJ267" i="10"/>
  <c r="CJ265" i="10"/>
  <c r="CJ263" i="10"/>
  <c r="CJ414" i="10"/>
  <c r="CJ302" i="10"/>
  <c r="CJ300" i="10"/>
  <c r="CJ298" i="10"/>
  <c r="CJ281" i="10"/>
  <c r="CJ363" i="10"/>
  <c r="CJ361" i="10"/>
  <c r="CJ308" i="10"/>
  <c r="CJ306" i="10"/>
  <c r="CJ304" i="10"/>
  <c r="CJ254" i="10"/>
  <c r="CJ252" i="10"/>
  <c r="CJ250" i="10"/>
  <c r="CJ248" i="10"/>
  <c r="CJ246" i="10"/>
  <c r="CJ244" i="10"/>
  <c r="CJ242" i="10"/>
  <c r="CJ240" i="10"/>
  <c r="CJ238" i="10"/>
  <c r="CJ333" i="10"/>
  <c r="CJ295" i="10"/>
  <c r="CJ293" i="10"/>
  <c r="CJ291" i="10"/>
  <c r="CJ358" i="10"/>
  <c r="CJ351" i="10"/>
  <c r="CJ335" i="10"/>
  <c r="CJ334" i="10"/>
  <c r="CJ326" i="10"/>
  <c r="CJ286" i="10"/>
  <c r="CJ279" i="10"/>
  <c r="CJ258" i="10"/>
  <c r="CJ257" i="10"/>
  <c r="CJ225" i="10"/>
  <c r="CJ314" i="10"/>
  <c r="CJ299" i="10"/>
  <c r="CJ288" i="10"/>
  <c r="CJ260" i="10"/>
  <c r="CJ259" i="10"/>
  <c r="CJ367" i="10"/>
  <c r="CJ354" i="10"/>
  <c r="CJ285" i="10"/>
  <c r="CJ280" i="10"/>
  <c r="CJ255" i="10"/>
  <c r="CJ253" i="10"/>
  <c r="CJ251" i="10"/>
  <c r="CJ249" i="10"/>
  <c r="CJ247" i="10"/>
  <c r="CJ245" i="10"/>
  <c r="CJ243" i="10"/>
  <c r="CJ241" i="10"/>
  <c r="CJ322" i="10"/>
  <c r="CJ320" i="10"/>
  <c r="CJ318" i="10"/>
  <c r="CJ312" i="10"/>
  <c r="CJ282" i="10"/>
  <c r="CJ272" i="10"/>
  <c r="CJ231" i="10"/>
  <c r="CJ230" i="10"/>
  <c r="CJ214" i="10"/>
  <c r="CJ212" i="10"/>
  <c r="CJ210" i="10"/>
  <c r="CJ208" i="10"/>
  <c r="CJ206" i="10"/>
  <c r="CJ192" i="10"/>
  <c r="CJ179" i="10"/>
  <c r="CJ177" i="10"/>
  <c r="CJ175" i="10"/>
  <c r="CJ158" i="10"/>
  <c r="CJ156" i="10"/>
  <c r="CJ297" i="10"/>
  <c r="CJ287" i="10"/>
  <c r="CJ274" i="10"/>
  <c r="CJ273" i="10"/>
  <c r="CJ233" i="10"/>
  <c r="CJ232" i="10"/>
  <c r="CJ218" i="10"/>
  <c r="CJ187" i="10"/>
  <c r="CJ183" i="10"/>
  <c r="CJ164" i="10"/>
  <c r="CJ145" i="10"/>
  <c r="CJ143" i="10"/>
  <c r="CJ348" i="10"/>
  <c r="CJ347" i="10"/>
  <c r="CJ341" i="10"/>
  <c r="CJ339" i="10"/>
  <c r="CJ276" i="10"/>
  <c r="CJ275" i="10"/>
  <c r="CJ239" i="10"/>
  <c r="CJ209" i="10"/>
  <c r="CJ203" i="10"/>
  <c r="CJ202" i="10"/>
  <c r="CJ189" i="10"/>
  <c r="CJ188" i="10"/>
  <c r="CJ159" i="10"/>
  <c r="CJ153" i="10"/>
  <c r="CJ152" i="10"/>
  <c r="CJ142" i="10"/>
  <c r="CJ119" i="10"/>
  <c r="CJ117" i="10"/>
  <c r="CJ115" i="10"/>
  <c r="CJ100" i="10"/>
  <c r="CJ85" i="10"/>
  <c r="CJ83" i="10"/>
  <c r="CJ386" i="10"/>
  <c r="CJ222" i="10"/>
  <c r="CJ217" i="10"/>
  <c r="CJ211" i="10"/>
  <c r="CJ204" i="10"/>
  <c r="CJ197" i="10"/>
  <c r="CJ196" i="10"/>
  <c r="CJ184" i="10"/>
  <c r="CJ182" i="10"/>
  <c r="CJ163" i="10"/>
  <c r="CJ154" i="10"/>
  <c r="CJ127" i="10"/>
  <c r="CJ125" i="10"/>
  <c r="CJ123" i="10"/>
  <c r="CJ106" i="10"/>
  <c r="CJ104" i="10"/>
  <c r="CJ270" i="10"/>
  <c r="CJ268" i="10"/>
  <c r="CJ266" i="10"/>
  <c r="CJ264" i="10"/>
  <c r="CJ262" i="10"/>
  <c r="CJ223" i="10"/>
  <c r="CJ219" i="10"/>
  <c r="CJ213" i="10"/>
  <c r="CJ176" i="10"/>
  <c r="CJ137" i="10"/>
  <c r="CJ135" i="10"/>
  <c r="CJ133" i="10"/>
  <c r="CJ131" i="10"/>
  <c r="CJ129" i="10"/>
  <c r="CJ110" i="10"/>
  <c r="CJ108" i="10"/>
  <c r="CJ93" i="10"/>
  <c r="CJ91" i="10"/>
  <c r="CJ89" i="10"/>
  <c r="CJ76" i="10"/>
  <c r="CJ278" i="10"/>
  <c r="CJ277" i="10"/>
  <c r="CJ220" i="10"/>
  <c r="CJ215" i="10"/>
  <c r="CJ178" i="10"/>
  <c r="CJ172" i="10"/>
  <c r="CJ144" i="10"/>
  <c r="CJ97" i="10"/>
  <c r="CJ95" i="10"/>
  <c r="CJ80" i="10"/>
  <c r="CJ237" i="10"/>
  <c r="CJ234" i="10"/>
  <c r="CJ224" i="10"/>
  <c r="CJ180" i="10"/>
  <c r="CJ173" i="10"/>
  <c r="CJ141" i="10"/>
  <c r="CJ120" i="10"/>
  <c r="CJ118" i="10"/>
  <c r="CJ116" i="10"/>
  <c r="CJ114" i="10"/>
  <c r="CJ101" i="10"/>
  <c r="CJ99" i="10"/>
  <c r="CJ86" i="10"/>
  <c r="CJ84" i="10"/>
  <c r="CJ235" i="10"/>
  <c r="CJ227" i="10"/>
  <c r="CJ161" i="10"/>
  <c r="CJ126" i="10"/>
  <c r="CJ124" i="10"/>
  <c r="CJ122" i="10"/>
  <c r="CJ105" i="10"/>
  <c r="CJ103" i="10"/>
  <c r="CJ301" i="10"/>
  <c r="CJ289" i="10"/>
  <c r="CJ199" i="10"/>
  <c r="CJ170" i="10"/>
  <c r="CJ169" i="10"/>
  <c r="CJ168" i="10"/>
  <c r="CJ167" i="10"/>
  <c r="CJ166" i="10"/>
  <c r="CJ149" i="10"/>
  <c r="CJ148" i="10"/>
  <c r="CJ138" i="10"/>
  <c r="CJ136" i="10"/>
  <c r="CJ134" i="10"/>
  <c r="CJ132" i="10"/>
  <c r="CJ130" i="10"/>
  <c r="CJ111" i="10"/>
  <c r="CJ109" i="10"/>
  <c r="CJ92" i="10"/>
  <c r="CJ90" i="10"/>
  <c r="CJ77" i="10"/>
  <c r="CJ75" i="10"/>
  <c r="CJ228" i="10"/>
  <c r="CJ207" i="10"/>
  <c r="CJ201" i="10"/>
  <c r="CJ200" i="10"/>
  <c r="CJ191" i="10"/>
  <c r="CJ190" i="10"/>
  <c r="CJ157" i="10"/>
  <c r="CJ151" i="10"/>
  <c r="CJ150" i="10"/>
  <c r="CJ96" i="10"/>
  <c r="CJ81" i="10"/>
  <c r="CJ70" i="10"/>
  <c r="CJ54" i="10"/>
  <c r="CJ15" i="10"/>
  <c r="CJ13" i="10"/>
  <c r="CJ11" i="10"/>
  <c r="CJ9" i="10"/>
  <c r="CJ53" i="10"/>
  <c r="CJ19" i="10"/>
  <c r="CJ68" i="10"/>
  <c r="CJ51" i="10"/>
  <c r="CJ8" i="10"/>
  <c r="CJ79" i="10"/>
  <c r="CJ71" i="10"/>
  <c r="CJ50" i="10"/>
  <c r="CJ21" i="10"/>
  <c r="CJ73" i="10"/>
  <c r="CJ66" i="10"/>
  <c r="CJ49" i="10"/>
  <c r="CJ27" i="10"/>
  <c r="CJ26" i="10"/>
  <c r="CJ25" i="10"/>
  <c r="CJ24" i="10"/>
  <c r="CJ23" i="10"/>
  <c r="CJ18" i="10"/>
  <c r="CJ14" i="10"/>
  <c r="CJ12" i="10"/>
  <c r="CJ10" i="10"/>
  <c r="CJ69" i="10"/>
  <c r="CJ65" i="10"/>
  <c r="CJ57" i="10"/>
  <c r="CJ48" i="10"/>
  <c r="CJ35" i="10"/>
  <c r="CJ34" i="10"/>
  <c r="CJ33" i="10"/>
  <c r="CJ32" i="10"/>
  <c r="CJ31" i="10"/>
  <c r="CJ30" i="10"/>
  <c r="CJ29" i="10"/>
  <c r="CJ63" i="10"/>
  <c r="CJ62" i="10"/>
  <c r="CJ61" i="10"/>
  <c r="CJ60" i="10"/>
  <c r="CJ59" i="10"/>
  <c r="CJ56" i="10"/>
  <c r="CJ47" i="10"/>
  <c r="CJ44" i="10"/>
  <c r="CJ43" i="10"/>
  <c r="CJ42" i="10"/>
  <c r="CJ41" i="10"/>
  <c r="CJ40" i="10"/>
  <c r="CJ39" i="10"/>
  <c r="CJ38" i="10"/>
  <c r="CJ37" i="10"/>
  <c r="CJ20" i="10"/>
  <c r="CJ67" i="10"/>
  <c r="CJ55" i="10"/>
  <c r="CR874" i="10"/>
  <c r="CR873" i="10"/>
  <c r="CR871" i="10"/>
  <c r="CR869" i="10"/>
  <c r="CR867" i="10"/>
  <c r="CR864" i="10"/>
  <c r="CR862" i="10"/>
  <c r="CR863" i="10"/>
  <c r="CR872" i="10"/>
  <c r="CR865" i="10"/>
  <c r="CR858" i="10"/>
  <c r="CR851" i="10"/>
  <c r="CR868" i="10"/>
  <c r="CR870" i="10"/>
  <c r="CR837" i="10"/>
  <c r="CR835" i="10"/>
  <c r="CR833" i="10"/>
  <c r="CR856" i="10"/>
  <c r="CR849" i="10"/>
  <c r="CR847" i="10"/>
  <c r="CR845" i="10"/>
  <c r="CR843" i="10"/>
  <c r="CR841" i="10"/>
  <c r="CR860" i="10"/>
  <c r="CR859" i="10"/>
  <c r="CR836" i="10"/>
  <c r="CR829" i="10"/>
  <c r="CR827" i="10"/>
  <c r="CR825" i="10"/>
  <c r="CR823" i="10"/>
  <c r="CR861" i="10"/>
  <c r="CR852" i="10"/>
  <c r="CR838" i="10"/>
  <c r="CR844" i="10"/>
  <c r="CR840" i="10"/>
  <c r="CR850" i="10"/>
  <c r="CR828" i="10"/>
  <c r="CR834" i="10"/>
  <c r="CR853" i="10"/>
  <c r="CR842" i="10"/>
  <c r="CR822" i="10"/>
  <c r="CR854" i="10"/>
  <c r="CR832" i="10"/>
  <c r="CR826" i="10"/>
  <c r="CR831" i="10"/>
  <c r="CR855" i="10"/>
  <c r="CR846" i="10"/>
  <c r="CR824" i="10"/>
  <c r="CR819" i="10"/>
  <c r="CR818" i="10"/>
  <c r="CR811" i="10"/>
  <c r="CR810" i="10"/>
  <c r="CR809" i="10"/>
  <c r="CR808" i="10"/>
  <c r="CR800" i="10"/>
  <c r="CR798" i="10"/>
  <c r="CR796" i="10"/>
  <c r="CR794" i="10"/>
  <c r="CR792" i="10"/>
  <c r="CR790" i="10"/>
  <c r="CR788" i="10"/>
  <c r="CR777" i="10"/>
  <c r="CR775" i="10"/>
  <c r="CR820" i="10"/>
  <c r="CR807" i="10"/>
  <c r="CR806" i="10"/>
  <c r="CR805" i="10"/>
  <c r="CR804" i="10"/>
  <c r="CR789" i="10"/>
  <c r="CR791" i="10"/>
  <c r="CR782" i="10"/>
  <c r="CR781" i="10"/>
  <c r="CR780" i="10"/>
  <c r="CR816" i="10"/>
  <c r="CR813" i="10"/>
  <c r="CR817" i="10"/>
  <c r="CR797" i="10"/>
  <c r="CR814" i="10"/>
  <c r="CR799" i="10"/>
  <c r="CR801" i="10"/>
  <c r="CR776" i="10"/>
  <c r="CR759" i="10"/>
  <c r="CR815" i="10"/>
  <c r="CR787" i="10"/>
  <c r="CR763" i="10"/>
  <c r="CR785" i="10"/>
  <c r="CR771" i="10"/>
  <c r="CR795" i="10"/>
  <c r="CR774" i="10"/>
  <c r="CR754" i="10"/>
  <c r="CR753" i="10"/>
  <c r="CR746" i="10"/>
  <c r="CR745" i="10"/>
  <c r="CR744" i="10"/>
  <c r="CR743" i="10"/>
  <c r="CR742" i="10"/>
  <c r="CR741" i="10"/>
  <c r="CR740" i="10"/>
  <c r="CR739" i="10"/>
  <c r="CR738" i="10"/>
  <c r="CR793" i="10"/>
  <c r="CR772" i="10"/>
  <c r="CR770" i="10"/>
  <c r="CR769" i="10"/>
  <c r="CR768" i="10"/>
  <c r="CR767" i="10"/>
  <c r="CR766" i="10"/>
  <c r="CR756" i="10"/>
  <c r="CR755" i="10"/>
  <c r="CR762" i="10"/>
  <c r="CR764" i="10"/>
  <c r="CR760" i="10"/>
  <c r="CR751" i="10"/>
  <c r="CR748" i="10"/>
  <c r="CR749" i="10"/>
  <c r="CR758" i="10"/>
  <c r="CR752" i="10"/>
  <c r="CR750" i="10"/>
  <c r="CR736" i="10"/>
  <c r="CR735" i="10"/>
  <c r="CR720" i="10"/>
  <c r="CR719" i="10"/>
  <c r="CR737" i="10"/>
  <c r="CR722" i="10"/>
  <c r="CR721" i="10"/>
  <c r="CR732" i="10"/>
  <c r="CR728" i="10"/>
  <c r="CR724" i="10"/>
  <c r="CR717" i="10"/>
  <c r="CR729" i="10"/>
  <c r="CR718" i="10"/>
  <c r="CR733" i="10"/>
  <c r="CR730" i="10"/>
  <c r="CR725" i="10"/>
  <c r="CR734" i="10"/>
  <c r="CR715" i="10"/>
  <c r="CR726" i="10"/>
  <c r="CR712" i="10"/>
  <c r="CR731" i="10"/>
  <c r="CR723" i="10"/>
  <c r="CR716" i="10"/>
  <c r="CR714" i="10"/>
  <c r="CR713" i="10"/>
  <c r="CR698" i="10"/>
  <c r="CR697" i="10"/>
  <c r="CR695" i="10"/>
  <c r="CR693" i="10"/>
  <c r="CR727" i="10"/>
  <c r="CR700" i="10"/>
  <c r="CR699" i="10"/>
  <c r="CR711" i="10"/>
  <c r="CR708" i="10"/>
  <c r="CR703" i="10"/>
  <c r="CR677" i="10"/>
  <c r="CR675" i="10"/>
  <c r="CR687" i="10"/>
  <c r="CR685" i="10"/>
  <c r="CR683" i="10"/>
  <c r="CR681" i="10"/>
  <c r="CR679" i="10"/>
  <c r="CR704" i="10"/>
  <c r="CR709" i="10"/>
  <c r="CR701" i="10"/>
  <c r="CR694" i="10"/>
  <c r="CR705" i="10"/>
  <c r="CR710" i="10"/>
  <c r="CR706" i="10"/>
  <c r="CR702" i="10"/>
  <c r="CR689" i="10"/>
  <c r="CR688" i="10"/>
  <c r="CR686" i="10"/>
  <c r="CR692" i="10"/>
  <c r="CR707" i="10"/>
  <c r="CR696" i="10"/>
  <c r="CR690" i="10"/>
  <c r="CR684" i="10"/>
  <c r="CR674" i="10"/>
  <c r="CR672" i="10"/>
  <c r="CR670" i="10"/>
  <c r="CR668" i="10"/>
  <c r="CR666" i="10"/>
  <c r="CR664" i="10"/>
  <c r="CR662" i="10"/>
  <c r="CR660" i="10"/>
  <c r="CR658" i="10"/>
  <c r="CR656" i="10"/>
  <c r="CR654" i="10"/>
  <c r="CR652" i="10"/>
  <c r="CR682" i="10"/>
  <c r="CR676" i="10"/>
  <c r="CR673" i="10"/>
  <c r="CR671" i="10"/>
  <c r="CR669" i="10"/>
  <c r="CR667" i="10"/>
  <c r="CR665" i="10"/>
  <c r="CR680" i="10"/>
  <c r="CR647" i="10"/>
  <c r="CR645" i="10"/>
  <c r="CR643" i="10"/>
  <c r="CR641" i="10"/>
  <c r="CR649" i="10"/>
  <c r="CR634" i="10"/>
  <c r="CR651" i="10"/>
  <c r="CR642" i="10"/>
  <c r="CR633" i="10"/>
  <c r="CR606" i="10"/>
  <c r="CR604" i="10"/>
  <c r="CR602" i="10"/>
  <c r="CR600" i="10"/>
  <c r="CR598" i="10"/>
  <c r="CR596" i="10"/>
  <c r="CR594" i="10"/>
  <c r="CR592" i="10"/>
  <c r="CR655" i="10"/>
  <c r="CR627" i="10"/>
  <c r="CR625" i="10"/>
  <c r="CR661" i="10"/>
  <c r="CR630" i="10"/>
  <c r="CR638" i="10"/>
  <c r="CR637" i="10"/>
  <c r="CR605" i="10"/>
  <c r="CR603" i="10"/>
  <c r="CR601" i="10"/>
  <c r="CR663" i="10"/>
  <c r="CR657" i="10"/>
  <c r="CR635" i="10"/>
  <c r="CR631" i="10"/>
  <c r="CR621" i="10"/>
  <c r="CR619" i="10"/>
  <c r="CR617" i="10"/>
  <c r="CR650" i="10"/>
  <c r="CR659" i="10"/>
  <c r="CR639" i="10"/>
  <c r="CR628" i="10"/>
  <c r="CR622" i="10"/>
  <c r="CR614" i="10"/>
  <c r="CR644" i="10"/>
  <c r="CR584" i="10"/>
  <c r="CR640" i="10"/>
  <c r="CR618" i="10"/>
  <c r="CR613" i="10"/>
  <c r="CR615" i="10"/>
  <c r="CR620" i="10"/>
  <c r="CR597" i="10"/>
  <c r="CR590" i="10"/>
  <c r="CR646" i="10"/>
  <c r="CR626" i="10"/>
  <c r="CR612" i="10"/>
  <c r="CR588" i="10"/>
  <c r="CR653" i="10"/>
  <c r="CR599" i="10"/>
  <c r="CR610" i="10"/>
  <c r="CR609" i="10"/>
  <c r="CR585" i="10"/>
  <c r="CR570" i="10"/>
  <c r="CR569" i="10"/>
  <c r="CR567" i="10"/>
  <c r="CR565" i="10"/>
  <c r="CR563" i="10"/>
  <c r="CR561" i="10"/>
  <c r="CR579" i="10"/>
  <c r="CR577" i="10"/>
  <c r="CR573" i="10"/>
  <c r="CR595" i="10"/>
  <c r="CR589" i="10"/>
  <c r="CR582" i="10"/>
  <c r="CR578" i="10"/>
  <c r="CR574" i="10"/>
  <c r="CR556" i="10"/>
  <c r="CR554" i="10"/>
  <c r="CR568" i="10"/>
  <c r="CR566" i="10"/>
  <c r="CR564" i="10"/>
  <c r="CR562" i="10"/>
  <c r="CR543" i="10"/>
  <c r="CR541" i="10"/>
  <c r="CR539" i="10"/>
  <c r="CR537" i="10"/>
  <c r="CR535" i="10"/>
  <c r="CR533" i="10"/>
  <c r="CR531" i="10"/>
  <c r="CR529" i="10"/>
  <c r="CR527" i="10"/>
  <c r="CR525" i="10"/>
  <c r="CR521" i="10"/>
  <c r="CR517" i="10"/>
  <c r="CR515" i="10"/>
  <c r="CR611" i="10"/>
  <c r="CR593" i="10"/>
  <c r="CR581" i="10"/>
  <c r="CR559" i="10"/>
  <c r="CR555" i="10"/>
  <c r="CR580" i="10"/>
  <c r="CR576" i="10"/>
  <c r="CR572" i="10"/>
  <c r="CR544" i="10"/>
  <c r="CR542" i="10"/>
  <c r="CR540" i="10"/>
  <c r="CR538" i="10"/>
  <c r="CR536" i="10"/>
  <c r="CR558" i="10"/>
  <c r="CR552" i="10"/>
  <c r="CR547" i="10"/>
  <c r="CR526" i="10"/>
  <c r="CR524" i="10"/>
  <c r="CR551" i="10"/>
  <c r="CR575" i="10"/>
  <c r="CR550" i="10"/>
  <c r="CR583" i="10"/>
  <c r="CR571" i="10"/>
  <c r="CR548" i="10"/>
  <c r="CR509" i="10"/>
  <c r="CR499" i="10"/>
  <c r="CR491" i="10"/>
  <c r="CR504" i="10"/>
  <c r="CR496" i="10"/>
  <c r="CR518" i="10"/>
  <c r="CR514" i="10"/>
  <c r="CR511" i="10"/>
  <c r="CR501" i="10"/>
  <c r="CR493" i="10"/>
  <c r="CR485" i="10"/>
  <c r="CR483" i="10"/>
  <c r="CR481" i="10"/>
  <c r="CR479" i="10"/>
  <c r="CR477" i="10"/>
  <c r="CR475" i="10"/>
  <c r="CR473" i="10"/>
  <c r="CR471" i="10"/>
  <c r="CR469" i="10"/>
  <c r="CR467" i="10"/>
  <c r="CR465" i="10"/>
  <c r="CR463" i="10"/>
  <c r="CR461" i="10"/>
  <c r="CR459" i="10"/>
  <c r="CR457" i="10"/>
  <c r="CR455" i="10"/>
  <c r="CR453" i="10"/>
  <c r="CR451" i="10"/>
  <c r="CR546" i="10"/>
  <c r="CR508" i="10"/>
  <c r="CR498" i="10"/>
  <c r="CR490" i="10"/>
  <c r="CR534" i="10"/>
  <c r="CR532" i="10"/>
  <c r="CR530" i="10"/>
  <c r="CR522" i="10"/>
  <c r="CR520" i="10"/>
  <c r="CR505" i="10"/>
  <c r="CR497" i="10"/>
  <c r="CR489" i="10"/>
  <c r="CR484" i="10"/>
  <c r="CR482" i="10"/>
  <c r="CR480" i="10"/>
  <c r="CR478" i="10"/>
  <c r="CR476" i="10"/>
  <c r="CR474" i="10"/>
  <c r="CR472" i="10"/>
  <c r="CR470" i="10"/>
  <c r="CR468" i="10"/>
  <c r="CR466" i="10"/>
  <c r="CR464" i="10"/>
  <c r="CR462" i="10"/>
  <c r="CR460" i="10"/>
  <c r="CR458" i="10"/>
  <c r="CR456" i="10"/>
  <c r="CR454" i="10"/>
  <c r="CR452" i="10"/>
  <c r="CR450" i="10"/>
  <c r="CR512" i="10"/>
  <c r="CR502" i="10"/>
  <c r="CR494" i="10"/>
  <c r="CR442" i="10"/>
  <c r="CR434" i="10"/>
  <c r="CR385" i="10"/>
  <c r="CR383" i="10"/>
  <c r="CR381" i="10"/>
  <c r="CR379" i="10"/>
  <c r="CR377" i="10"/>
  <c r="CR375" i="10"/>
  <c r="CR373" i="10"/>
  <c r="CR486" i="10"/>
  <c r="CR447" i="10"/>
  <c r="CR439" i="10"/>
  <c r="CR399" i="10"/>
  <c r="CR397" i="10"/>
  <c r="CR395" i="10"/>
  <c r="CR393" i="10"/>
  <c r="CR391" i="10"/>
  <c r="CR389" i="10"/>
  <c r="CR444" i="10"/>
  <c r="CR436" i="10"/>
  <c r="CR431" i="10"/>
  <c r="CR429" i="10"/>
  <c r="CR516" i="10"/>
  <c r="CR488" i="10"/>
  <c r="CR441" i="10"/>
  <c r="CR424" i="10"/>
  <c r="CR423" i="10"/>
  <c r="CR422" i="10"/>
  <c r="CR421" i="10"/>
  <c r="CR420" i="10"/>
  <c r="CR419" i="10"/>
  <c r="CR415" i="10"/>
  <c r="CR413" i="10"/>
  <c r="CR411" i="10"/>
  <c r="CR513" i="10"/>
  <c r="CR503" i="10"/>
  <c r="CR495" i="10"/>
  <c r="CR446" i="10"/>
  <c r="CR438" i="10"/>
  <c r="CR425" i="10"/>
  <c r="CR443" i="10"/>
  <c r="CR435" i="10"/>
  <c r="CR418" i="10"/>
  <c r="CR400" i="10"/>
  <c r="CR398" i="10"/>
  <c r="CR396" i="10"/>
  <c r="CR394" i="10"/>
  <c r="CR392" i="10"/>
  <c r="CR390" i="10"/>
  <c r="CR448" i="10"/>
  <c r="CR440" i="10"/>
  <c r="CR432" i="10"/>
  <c r="CR430" i="10"/>
  <c r="CR428" i="10"/>
  <c r="CR426" i="10"/>
  <c r="CR408" i="10"/>
  <c r="CR406" i="10"/>
  <c r="CR404" i="10"/>
  <c r="CR402" i="10"/>
  <c r="CR353" i="10"/>
  <c r="CR510" i="10"/>
  <c r="CR500" i="10"/>
  <c r="CR492" i="10"/>
  <c r="CR487" i="10"/>
  <c r="CR445" i="10"/>
  <c r="CR437" i="10"/>
  <c r="CR380" i="10"/>
  <c r="CR372" i="10"/>
  <c r="CR371" i="10"/>
  <c r="CR367" i="10"/>
  <c r="CR363" i="10"/>
  <c r="CR359" i="10"/>
  <c r="CR410" i="10"/>
  <c r="CR403" i="10"/>
  <c r="CR382" i="10"/>
  <c r="CR370" i="10"/>
  <c r="CR405" i="10"/>
  <c r="CR384" i="10"/>
  <c r="CR412" i="10"/>
  <c r="CR407" i="10"/>
  <c r="CR386" i="10"/>
  <c r="CR365" i="10"/>
  <c r="CR361" i="10"/>
  <c r="CR357" i="10"/>
  <c r="CR330" i="10"/>
  <c r="CR321" i="10"/>
  <c r="CR319" i="10"/>
  <c r="CR414" i="10"/>
  <c r="CR388" i="10"/>
  <c r="CR374" i="10"/>
  <c r="CR376" i="10"/>
  <c r="CR366" i="10"/>
  <c r="CR362" i="10"/>
  <c r="CR358" i="10"/>
  <c r="CR342" i="10"/>
  <c r="CR340" i="10"/>
  <c r="CR325" i="10"/>
  <c r="CR333" i="10"/>
  <c r="CR309" i="10"/>
  <c r="CR307" i="10"/>
  <c r="CR305" i="10"/>
  <c r="CR416" i="10"/>
  <c r="CR369" i="10"/>
  <c r="CR354" i="10"/>
  <c r="CR351" i="10"/>
  <c r="CR335" i="10"/>
  <c r="CR334" i="10"/>
  <c r="CR326" i="10"/>
  <c r="CR315" i="10"/>
  <c r="CR313" i="10"/>
  <c r="CR311" i="10"/>
  <c r="CR352" i="10"/>
  <c r="CR337" i="10"/>
  <c r="CR336" i="10"/>
  <c r="CR316" i="10"/>
  <c r="CR294" i="10"/>
  <c r="CR292" i="10"/>
  <c r="CR269" i="10"/>
  <c r="CR267" i="10"/>
  <c r="CR265" i="10"/>
  <c r="CR263" i="10"/>
  <c r="CR360" i="10"/>
  <c r="CR331" i="10"/>
  <c r="CR329" i="10"/>
  <c r="CR302" i="10"/>
  <c r="CR300" i="10"/>
  <c r="CR298" i="10"/>
  <c r="CR281" i="10"/>
  <c r="CR279" i="10"/>
  <c r="CR356" i="10"/>
  <c r="CR344" i="10"/>
  <c r="CR308" i="10"/>
  <c r="CR306" i="10"/>
  <c r="CR304" i="10"/>
  <c r="CR254" i="10"/>
  <c r="CR252" i="10"/>
  <c r="CR250" i="10"/>
  <c r="CR248" i="10"/>
  <c r="CR246" i="10"/>
  <c r="CR244" i="10"/>
  <c r="CR242" i="10"/>
  <c r="CR240" i="10"/>
  <c r="CR238" i="10"/>
  <c r="CR295" i="10"/>
  <c r="CR293" i="10"/>
  <c r="CR291" i="10"/>
  <c r="CR364" i="10"/>
  <c r="CR348" i="10"/>
  <c r="CR347" i="10"/>
  <c r="CR341" i="10"/>
  <c r="CR339" i="10"/>
  <c r="CR322" i="10"/>
  <c r="CR320" i="10"/>
  <c r="CR318" i="10"/>
  <c r="CR282" i="10"/>
  <c r="CR276" i="10"/>
  <c r="CR275" i="10"/>
  <c r="CR235" i="10"/>
  <c r="CR234" i="10"/>
  <c r="CR227" i="10"/>
  <c r="CR220" i="10"/>
  <c r="CR219" i="10"/>
  <c r="CR314" i="10"/>
  <c r="CR287" i="10"/>
  <c r="CR278" i="10"/>
  <c r="CR277" i="10"/>
  <c r="CR270" i="10"/>
  <c r="CR268" i="10"/>
  <c r="CR266" i="10"/>
  <c r="CR264" i="10"/>
  <c r="CR262" i="10"/>
  <c r="CR228" i="10"/>
  <c r="CR297" i="10"/>
  <c r="CR378" i="10"/>
  <c r="CR312" i="10"/>
  <c r="CR289" i="10"/>
  <c r="CR258" i="10"/>
  <c r="CR257" i="10"/>
  <c r="CR301" i="10"/>
  <c r="CR286" i="10"/>
  <c r="CR260" i="10"/>
  <c r="CR259" i="10"/>
  <c r="CR224" i="10"/>
  <c r="CR223" i="10"/>
  <c r="CR222" i="10"/>
  <c r="CR214" i="10"/>
  <c r="CR212" i="10"/>
  <c r="CR210" i="10"/>
  <c r="CR208" i="10"/>
  <c r="CR206" i="10"/>
  <c r="CR192" i="10"/>
  <c r="CR179" i="10"/>
  <c r="CR177" i="10"/>
  <c r="CR175" i="10"/>
  <c r="CR158" i="10"/>
  <c r="CR156" i="10"/>
  <c r="CR427" i="10"/>
  <c r="CR255" i="10"/>
  <c r="CR253" i="10"/>
  <c r="CR251" i="10"/>
  <c r="CR249" i="10"/>
  <c r="CR247" i="10"/>
  <c r="CR245" i="10"/>
  <c r="CR243" i="10"/>
  <c r="CR241" i="10"/>
  <c r="CR239" i="10"/>
  <c r="CR237" i="10"/>
  <c r="CR187" i="10"/>
  <c r="CR183" i="10"/>
  <c r="CR164" i="10"/>
  <c r="CR145" i="10"/>
  <c r="CR143" i="10"/>
  <c r="CR288" i="10"/>
  <c r="CR272" i="10"/>
  <c r="CR273" i="10"/>
  <c r="CR199" i="10"/>
  <c r="CR170" i="10"/>
  <c r="CR169" i="10"/>
  <c r="CR168" i="10"/>
  <c r="CR167" i="10"/>
  <c r="CR166" i="10"/>
  <c r="CR149" i="10"/>
  <c r="CR148" i="10"/>
  <c r="CR142" i="10"/>
  <c r="CR119" i="10"/>
  <c r="CR117" i="10"/>
  <c r="CR115" i="10"/>
  <c r="CR100" i="10"/>
  <c r="CR85" i="10"/>
  <c r="CR83" i="10"/>
  <c r="CR299" i="10"/>
  <c r="CR274" i="10"/>
  <c r="CR207" i="10"/>
  <c r="CR201" i="10"/>
  <c r="CR200" i="10"/>
  <c r="CR191" i="10"/>
  <c r="CR190" i="10"/>
  <c r="CR157" i="10"/>
  <c r="CR151" i="10"/>
  <c r="CR150" i="10"/>
  <c r="CR127" i="10"/>
  <c r="CR125" i="10"/>
  <c r="CR123" i="10"/>
  <c r="CR106" i="10"/>
  <c r="CR104" i="10"/>
  <c r="CR209" i="10"/>
  <c r="CR203" i="10"/>
  <c r="CR202" i="10"/>
  <c r="CR189" i="10"/>
  <c r="CR188" i="10"/>
  <c r="CR159" i="10"/>
  <c r="CR153" i="10"/>
  <c r="CR152" i="10"/>
  <c r="CR137" i="10"/>
  <c r="CR135" i="10"/>
  <c r="CR133" i="10"/>
  <c r="CR131" i="10"/>
  <c r="CR129" i="10"/>
  <c r="CR110" i="10"/>
  <c r="CR108" i="10"/>
  <c r="CR93" i="10"/>
  <c r="CR91" i="10"/>
  <c r="CR89" i="10"/>
  <c r="CR76" i="10"/>
  <c r="CR230" i="10"/>
  <c r="CR211" i="10"/>
  <c r="CR204" i="10"/>
  <c r="CR197" i="10"/>
  <c r="CR196" i="10"/>
  <c r="CR184" i="10"/>
  <c r="CR182" i="10"/>
  <c r="CR163" i="10"/>
  <c r="CR154" i="10"/>
  <c r="CR97" i="10"/>
  <c r="CR95" i="10"/>
  <c r="CR80" i="10"/>
  <c r="CR232" i="10"/>
  <c r="CR225" i="10"/>
  <c r="CR217" i="10"/>
  <c r="CR213" i="10"/>
  <c r="CR176" i="10"/>
  <c r="CR141" i="10"/>
  <c r="CR120" i="10"/>
  <c r="CR118" i="10"/>
  <c r="CR116" i="10"/>
  <c r="CR114" i="10"/>
  <c r="CR101" i="10"/>
  <c r="CR99" i="10"/>
  <c r="CR86" i="10"/>
  <c r="CR84" i="10"/>
  <c r="CR280" i="10"/>
  <c r="CR218" i="10"/>
  <c r="CR215" i="10"/>
  <c r="CR178" i="10"/>
  <c r="CR172" i="10"/>
  <c r="CR144" i="10"/>
  <c r="CR126" i="10"/>
  <c r="CR124" i="10"/>
  <c r="CR122" i="10"/>
  <c r="CR105" i="10"/>
  <c r="CR103" i="10"/>
  <c r="CR285" i="10"/>
  <c r="CR180" i="10"/>
  <c r="CR173" i="10"/>
  <c r="CR138" i="10"/>
  <c r="CR136" i="10"/>
  <c r="CR134" i="10"/>
  <c r="CR132" i="10"/>
  <c r="CR130" i="10"/>
  <c r="CR111" i="10"/>
  <c r="CR109" i="10"/>
  <c r="CR92" i="10"/>
  <c r="CR90" i="10"/>
  <c r="CR77" i="10"/>
  <c r="CR75" i="10"/>
  <c r="CR233" i="10"/>
  <c r="CR231" i="10"/>
  <c r="CR161" i="10"/>
  <c r="CR96" i="10"/>
  <c r="CR81" i="10"/>
  <c r="CR70" i="10"/>
  <c r="CR54" i="10"/>
  <c r="CR15" i="10"/>
  <c r="CR13" i="10"/>
  <c r="CR11" i="10"/>
  <c r="CR9" i="10"/>
  <c r="CR53" i="10"/>
  <c r="CR19" i="10"/>
  <c r="CR79" i="10"/>
  <c r="CR68" i="10"/>
  <c r="CR51" i="10"/>
  <c r="CR8" i="10"/>
  <c r="CR71" i="10"/>
  <c r="CR50" i="10"/>
  <c r="CR21" i="10"/>
  <c r="CR73" i="10"/>
  <c r="CR66" i="10"/>
  <c r="CR49" i="10"/>
  <c r="CR27" i="10"/>
  <c r="CR26" i="10"/>
  <c r="CR25" i="10"/>
  <c r="CR24" i="10"/>
  <c r="CR23" i="10"/>
  <c r="CR18" i="10"/>
  <c r="CR14" i="10"/>
  <c r="CR12" i="10"/>
  <c r="CR10" i="10"/>
  <c r="CR69" i="10"/>
  <c r="CR65" i="10"/>
  <c r="CR57" i="10"/>
  <c r="CR48" i="10"/>
  <c r="CR35" i="10"/>
  <c r="CR34" i="10"/>
  <c r="CR33" i="10"/>
  <c r="CR32" i="10"/>
  <c r="CR31" i="10"/>
  <c r="CR30" i="10"/>
  <c r="CR29" i="10"/>
  <c r="CR63" i="10"/>
  <c r="CR62" i="10"/>
  <c r="CR61" i="10"/>
  <c r="CR60" i="10"/>
  <c r="CR59" i="10"/>
  <c r="CR56" i="10"/>
  <c r="CR47" i="10"/>
  <c r="CR44" i="10"/>
  <c r="CR43" i="10"/>
  <c r="CR42" i="10"/>
  <c r="CR41" i="10"/>
  <c r="CR40" i="10"/>
  <c r="CR39" i="10"/>
  <c r="CR38" i="10"/>
  <c r="CR37" i="10"/>
  <c r="CR20" i="10"/>
  <c r="CR67" i="10"/>
  <c r="CR55" i="10"/>
  <c r="AP89" i="9"/>
  <c r="CO5" i="10"/>
  <c r="CN874" i="10"/>
  <c r="CN872" i="10"/>
  <c r="CN870" i="10"/>
  <c r="CN868" i="10"/>
  <c r="CN865" i="10"/>
  <c r="CN863" i="10"/>
  <c r="CN873" i="10"/>
  <c r="CN871" i="10"/>
  <c r="CN869" i="10"/>
  <c r="CN867" i="10"/>
  <c r="CN860" i="10"/>
  <c r="CN859" i="10"/>
  <c r="CN852" i="10"/>
  <c r="CN855" i="10"/>
  <c r="CN864" i="10"/>
  <c r="CN862" i="10"/>
  <c r="CN838" i="10"/>
  <c r="CN836" i="10"/>
  <c r="CN834" i="10"/>
  <c r="CN832" i="10"/>
  <c r="CN853" i="10"/>
  <c r="CN850" i="10"/>
  <c r="CN846" i="10"/>
  <c r="CN844" i="10"/>
  <c r="CN842" i="10"/>
  <c r="CN840" i="10"/>
  <c r="CN828" i="10"/>
  <c r="CN826" i="10"/>
  <c r="CN824" i="10"/>
  <c r="CN847" i="10"/>
  <c r="CN845" i="10"/>
  <c r="CN843" i="10"/>
  <c r="CN841" i="10"/>
  <c r="CN833" i="10"/>
  <c r="CN831" i="10"/>
  <c r="CN856" i="10"/>
  <c r="CN835" i="10"/>
  <c r="CN861" i="10"/>
  <c r="CN823" i="10"/>
  <c r="CN849" i="10"/>
  <c r="CN825" i="10"/>
  <c r="CN822" i="10"/>
  <c r="CN851" i="10"/>
  <c r="CN818" i="10"/>
  <c r="CN837" i="10"/>
  <c r="CN820" i="10"/>
  <c r="CN819" i="10"/>
  <c r="CN854" i="10"/>
  <c r="CN827" i="10"/>
  <c r="CN829" i="10"/>
  <c r="CN814" i="10"/>
  <c r="CN801" i="10"/>
  <c r="CN799" i="10"/>
  <c r="CN797" i="10"/>
  <c r="CN795" i="10"/>
  <c r="CN793" i="10"/>
  <c r="CN791" i="10"/>
  <c r="CN789" i="10"/>
  <c r="CN787" i="10"/>
  <c r="CN776" i="10"/>
  <c r="CN774" i="10"/>
  <c r="CN858" i="10"/>
  <c r="CN816" i="10"/>
  <c r="CN813" i="10"/>
  <c r="CN811" i="10"/>
  <c r="CN809" i="10"/>
  <c r="CN800" i="10"/>
  <c r="CN815" i="10"/>
  <c r="CN777" i="10"/>
  <c r="CN807" i="10"/>
  <c r="CN805" i="10"/>
  <c r="CN806" i="10"/>
  <c r="CN804" i="10"/>
  <c r="CN817" i="10"/>
  <c r="CN810" i="10"/>
  <c r="CN808" i="10"/>
  <c r="CN796" i="10"/>
  <c r="CN785" i="10"/>
  <c r="CN760" i="10"/>
  <c r="CN758" i="10"/>
  <c r="CN798" i="10"/>
  <c r="CN764" i="10"/>
  <c r="CN762" i="10"/>
  <c r="CN790" i="10"/>
  <c r="CN780" i="10"/>
  <c r="CN775" i="10"/>
  <c r="CN753" i="10"/>
  <c r="CN750" i="10"/>
  <c r="CN770" i="10"/>
  <c r="CN768" i="10"/>
  <c r="CN766" i="10"/>
  <c r="CN755" i="10"/>
  <c r="CN752" i="10"/>
  <c r="CN788" i="10"/>
  <c r="CN772" i="10"/>
  <c r="CN794" i="10"/>
  <c r="CN781" i="10"/>
  <c r="CN792" i="10"/>
  <c r="CN782" i="10"/>
  <c r="CN749" i="10"/>
  <c r="CN771" i="10"/>
  <c r="CN759" i="10"/>
  <c r="CN751" i="10"/>
  <c r="CN748" i="10"/>
  <c r="CN754" i="10"/>
  <c r="CN737" i="10"/>
  <c r="CN745" i="10"/>
  <c r="CN743" i="10"/>
  <c r="CN741" i="10"/>
  <c r="CN739" i="10"/>
  <c r="CN763" i="10"/>
  <c r="CN756" i="10"/>
  <c r="CN746" i="10"/>
  <c r="CN744" i="10"/>
  <c r="CN742" i="10"/>
  <c r="CN740" i="10"/>
  <c r="CN738" i="10"/>
  <c r="CN731" i="10"/>
  <c r="CN728" i="10"/>
  <c r="CN715" i="10"/>
  <c r="CN769" i="10"/>
  <c r="CN767" i="10"/>
  <c r="CN733" i="10"/>
  <c r="CN730" i="10"/>
  <c r="CN717" i="10"/>
  <c r="CN723" i="10"/>
  <c r="CN722" i="10"/>
  <c r="CN716" i="10"/>
  <c r="CN713" i="10"/>
  <c r="CN727" i="10"/>
  <c r="CN726" i="10"/>
  <c r="CN732" i="10"/>
  <c r="CN714" i="10"/>
  <c r="CN736" i="10"/>
  <c r="CN729" i="10"/>
  <c r="CN724" i="10"/>
  <c r="CN719" i="10"/>
  <c r="CN718" i="10"/>
  <c r="CN725" i="10"/>
  <c r="CN721" i="10"/>
  <c r="CN735" i="10"/>
  <c r="CN734" i="10"/>
  <c r="CN720" i="10"/>
  <c r="CN709" i="10"/>
  <c r="CN706" i="10"/>
  <c r="CN694" i="10"/>
  <c r="CN711" i="10"/>
  <c r="CN708" i="10"/>
  <c r="CN689" i="10"/>
  <c r="CN676" i="10"/>
  <c r="CN707" i="10"/>
  <c r="CN702" i="10"/>
  <c r="CN697" i="10"/>
  <c r="CN696" i="10"/>
  <c r="CN688" i="10"/>
  <c r="CN686" i="10"/>
  <c r="CN684" i="10"/>
  <c r="CN682" i="10"/>
  <c r="CN680" i="10"/>
  <c r="CN703" i="10"/>
  <c r="CN699" i="10"/>
  <c r="CN692" i="10"/>
  <c r="CN698" i="10"/>
  <c r="CN690" i="10"/>
  <c r="CN701" i="10"/>
  <c r="CN700" i="10"/>
  <c r="CN693" i="10"/>
  <c r="CN687" i="10"/>
  <c r="CN685" i="10"/>
  <c r="CN705" i="10"/>
  <c r="CN704" i="10"/>
  <c r="CN695" i="10"/>
  <c r="CN712" i="10"/>
  <c r="CN710" i="10"/>
  <c r="CN683" i="10"/>
  <c r="CN673" i="10"/>
  <c r="CN671" i="10"/>
  <c r="CN669" i="10"/>
  <c r="CN667" i="10"/>
  <c r="CN665" i="10"/>
  <c r="CN663" i="10"/>
  <c r="CN661" i="10"/>
  <c r="CN659" i="10"/>
  <c r="CN657" i="10"/>
  <c r="CN655" i="10"/>
  <c r="CN653" i="10"/>
  <c r="CN651" i="10"/>
  <c r="CN681" i="10"/>
  <c r="CN674" i="10"/>
  <c r="CN672" i="10"/>
  <c r="CN670" i="10"/>
  <c r="CN668" i="10"/>
  <c r="CN666" i="10"/>
  <c r="CN664" i="10"/>
  <c r="CN679" i="10"/>
  <c r="CN675" i="10"/>
  <c r="CN677" i="10"/>
  <c r="CN646" i="10"/>
  <c r="CN644" i="10"/>
  <c r="CN642" i="10"/>
  <c r="CN650" i="10"/>
  <c r="CN662" i="10"/>
  <c r="CN658" i="10"/>
  <c r="CN654" i="10"/>
  <c r="CN635" i="10"/>
  <c r="CN643" i="10"/>
  <c r="CN638" i="10"/>
  <c r="CN605" i="10"/>
  <c r="CN603" i="10"/>
  <c r="CN601" i="10"/>
  <c r="CN599" i="10"/>
  <c r="CN597" i="10"/>
  <c r="CN595" i="10"/>
  <c r="CN593" i="10"/>
  <c r="CN660" i="10"/>
  <c r="CN640" i="10"/>
  <c r="CN634" i="10"/>
  <c r="CN628" i="10"/>
  <c r="CN626" i="10"/>
  <c r="CN641" i="10"/>
  <c r="CN631" i="10"/>
  <c r="CN633" i="10"/>
  <c r="CN606" i="10"/>
  <c r="CN604" i="10"/>
  <c r="CN602" i="10"/>
  <c r="CN656" i="10"/>
  <c r="CN649" i="10"/>
  <c r="CN637" i="10"/>
  <c r="CN639" i="10"/>
  <c r="CN630" i="10"/>
  <c r="CN622" i="10"/>
  <c r="CN620" i="10"/>
  <c r="CN618" i="10"/>
  <c r="CN645" i="10"/>
  <c r="CN647" i="10"/>
  <c r="CN627" i="10"/>
  <c r="CN625" i="10"/>
  <c r="CN617" i="10"/>
  <c r="CN598" i="10"/>
  <c r="CN589" i="10"/>
  <c r="CN610" i="10"/>
  <c r="CN585" i="10"/>
  <c r="CN652" i="10"/>
  <c r="CN621" i="10"/>
  <c r="CN611" i="10"/>
  <c r="CN613" i="10"/>
  <c r="CN588" i="10"/>
  <c r="CN600" i="10"/>
  <c r="CN612" i="10"/>
  <c r="CN584" i="10"/>
  <c r="CN619" i="10"/>
  <c r="CN596" i="10"/>
  <c r="CN590" i="10"/>
  <c r="CN577" i="10"/>
  <c r="CN574" i="10"/>
  <c r="CN578" i="10"/>
  <c r="CN568" i="10"/>
  <c r="CN566" i="10"/>
  <c r="CN564" i="10"/>
  <c r="CN562" i="10"/>
  <c r="CN615" i="10"/>
  <c r="CN581" i="10"/>
  <c r="CN558" i="10"/>
  <c r="CN594" i="10"/>
  <c r="CN559" i="10"/>
  <c r="CN580" i="10"/>
  <c r="CN579" i="10"/>
  <c r="CN576" i="10"/>
  <c r="CN555" i="10"/>
  <c r="CN609" i="10"/>
  <c r="CN582" i="10"/>
  <c r="CN573" i="10"/>
  <c r="CN572" i="10"/>
  <c r="CN544" i="10"/>
  <c r="CN542" i="10"/>
  <c r="CN540" i="10"/>
  <c r="CN538" i="10"/>
  <c r="CN536" i="10"/>
  <c r="CN534" i="10"/>
  <c r="CN532" i="10"/>
  <c r="CN530" i="10"/>
  <c r="CN526" i="10"/>
  <c r="CN524" i="10"/>
  <c r="CN522" i="10"/>
  <c r="CN520" i="10"/>
  <c r="CN518" i="10"/>
  <c r="CN516" i="10"/>
  <c r="CN514" i="10"/>
  <c r="CN592" i="10"/>
  <c r="CN583" i="10"/>
  <c r="CN569" i="10"/>
  <c r="CN567" i="10"/>
  <c r="CN565" i="10"/>
  <c r="CN563" i="10"/>
  <c r="CN561" i="10"/>
  <c r="CN556" i="10"/>
  <c r="CN554" i="10"/>
  <c r="CN614" i="10"/>
  <c r="CN575" i="10"/>
  <c r="CN571" i="10"/>
  <c r="CN570" i="10"/>
  <c r="CN543" i="10"/>
  <c r="CN541" i="10"/>
  <c r="CN539" i="10"/>
  <c r="CN537" i="10"/>
  <c r="CN535" i="10"/>
  <c r="CN550" i="10"/>
  <c r="CN533" i="10"/>
  <c r="CN531" i="10"/>
  <c r="CN529" i="10"/>
  <c r="CN521" i="10"/>
  <c r="CN552" i="10"/>
  <c r="CN547" i="10"/>
  <c r="CN548" i="10"/>
  <c r="CN546" i="10"/>
  <c r="CN515" i="10"/>
  <c r="CN517" i="10"/>
  <c r="CN505" i="10"/>
  <c r="CN497" i="10"/>
  <c r="CN489" i="10"/>
  <c r="CN487" i="10"/>
  <c r="CN486" i="10"/>
  <c r="CN512" i="10"/>
  <c r="CN502" i="10"/>
  <c r="CN494" i="10"/>
  <c r="CN509" i="10"/>
  <c r="CN499" i="10"/>
  <c r="CN491" i="10"/>
  <c r="CN484" i="10"/>
  <c r="CN482" i="10"/>
  <c r="CN480" i="10"/>
  <c r="CN478" i="10"/>
  <c r="CN476" i="10"/>
  <c r="CN474" i="10"/>
  <c r="CN472" i="10"/>
  <c r="CN470" i="10"/>
  <c r="CN468" i="10"/>
  <c r="CN466" i="10"/>
  <c r="CN464" i="10"/>
  <c r="CN462" i="10"/>
  <c r="CN460" i="10"/>
  <c r="CN458" i="10"/>
  <c r="CN456" i="10"/>
  <c r="CN454" i="10"/>
  <c r="CN452" i="10"/>
  <c r="CN450" i="10"/>
  <c r="CN527" i="10"/>
  <c r="CN525" i="10"/>
  <c r="CN504" i="10"/>
  <c r="CN496" i="10"/>
  <c r="CN551" i="10"/>
  <c r="CN513" i="10"/>
  <c r="CN503" i="10"/>
  <c r="CN495" i="10"/>
  <c r="CN485" i="10"/>
  <c r="CN483" i="10"/>
  <c r="CN481" i="10"/>
  <c r="CN479" i="10"/>
  <c r="CN477" i="10"/>
  <c r="CN475" i="10"/>
  <c r="CN473" i="10"/>
  <c r="CN471" i="10"/>
  <c r="CN469" i="10"/>
  <c r="CN467" i="10"/>
  <c r="CN465" i="10"/>
  <c r="CN463" i="10"/>
  <c r="CN461" i="10"/>
  <c r="CN459" i="10"/>
  <c r="CN457" i="10"/>
  <c r="CN455" i="10"/>
  <c r="CN453" i="10"/>
  <c r="CN451" i="10"/>
  <c r="CN510" i="10"/>
  <c r="CN500" i="10"/>
  <c r="CN492" i="10"/>
  <c r="CN488" i="10"/>
  <c r="CN448" i="10"/>
  <c r="CN440" i="10"/>
  <c r="CN432" i="10"/>
  <c r="CN430" i="10"/>
  <c r="CN428" i="10"/>
  <c r="CN426" i="10"/>
  <c r="CN386" i="10"/>
  <c r="CN384" i="10"/>
  <c r="CN382" i="10"/>
  <c r="CN380" i="10"/>
  <c r="CN378" i="10"/>
  <c r="CN376" i="10"/>
  <c r="CN374" i="10"/>
  <c r="CN508" i="10"/>
  <c r="CN498" i="10"/>
  <c r="CN490" i="10"/>
  <c r="CN445" i="10"/>
  <c r="CN437" i="10"/>
  <c r="CN418" i="10"/>
  <c r="CN400" i="10"/>
  <c r="CN398" i="10"/>
  <c r="CN396" i="10"/>
  <c r="CN394" i="10"/>
  <c r="CN392" i="10"/>
  <c r="CN390" i="10"/>
  <c r="CN388" i="10"/>
  <c r="CN442" i="10"/>
  <c r="CN434" i="10"/>
  <c r="CN447" i="10"/>
  <c r="CN439" i="10"/>
  <c r="CN416" i="10"/>
  <c r="CN414" i="10"/>
  <c r="CN412" i="10"/>
  <c r="CN410" i="10"/>
  <c r="CN444" i="10"/>
  <c r="CN436" i="10"/>
  <c r="CN431" i="10"/>
  <c r="CN429" i="10"/>
  <c r="CN427" i="10"/>
  <c r="CN511" i="10"/>
  <c r="CN501" i="10"/>
  <c r="CN493" i="10"/>
  <c r="CN441" i="10"/>
  <c r="CN423" i="10"/>
  <c r="CN421" i="10"/>
  <c r="CN419" i="10"/>
  <c r="CN399" i="10"/>
  <c r="CN397" i="10"/>
  <c r="CN395" i="10"/>
  <c r="CN393" i="10"/>
  <c r="CN391" i="10"/>
  <c r="CN389" i="10"/>
  <c r="CN446" i="10"/>
  <c r="CN438" i="10"/>
  <c r="CN425" i="10"/>
  <c r="CN407" i="10"/>
  <c r="CN405" i="10"/>
  <c r="CN403" i="10"/>
  <c r="CN354" i="10"/>
  <c r="CN443" i="10"/>
  <c r="CN435" i="10"/>
  <c r="CN424" i="10"/>
  <c r="CN385" i="10"/>
  <c r="CN365" i="10"/>
  <c r="CN361" i="10"/>
  <c r="CN357" i="10"/>
  <c r="CN402" i="10"/>
  <c r="CN366" i="10"/>
  <c r="CN362" i="10"/>
  <c r="CN358" i="10"/>
  <c r="CN411" i="10"/>
  <c r="CN404" i="10"/>
  <c r="CN373" i="10"/>
  <c r="CN406" i="10"/>
  <c r="CN375" i="10"/>
  <c r="CN372" i="10"/>
  <c r="CN371" i="10"/>
  <c r="CN369" i="10"/>
  <c r="CN413" i="10"/>
  <c r="CN408" i="10"/>
  <c r="CN377" i="10"/>
  <c r="CN370" i="10"/>
  <c r="CN367" i="10"/>
  <c r="CN363" i="10"/>
  <c r="CN359" i="10"/>
  <c r="CN353" i="10"/>
  <c r="CN331" i="10"/>
  <c r="CN329" i="10"/>
  <c r="CN322" i="10"/>
  <c r="CN320" i="10"/>
  <c r="CN318" i="10"/>
  <c r="CN379" i="10"/>
  <c r="CN364" i="10"/>
  <c r="CN360" i="10"/>
  <c r="CN422" i="10"/>
  <c r="CN420" i="10"/>
  <c r="CN415" i="10"/>
  <c r="CN381" i="10"/>
  <c r="CN341" i="10"/>
  <c r="CN339" i="10"/>
  <c r="CN326" i="10"/>
  <c r="CN344" i="10"/>
  <c r="CN308" i="10"/>
  <c r="CN306" i="10"/>
  <c r="CN321" i="10"/>
  <c r="CN319" i="10"/>
  <c r="CN314" i="10"/>
  <c r="CN312" i="10"/>
  <c r="CN348" i="10"/>
  <c r="CN347" i="10"/>
  <c r="CN342" i="10"/>
  <c r="CN340" i="10"/>
  <c r="CN295" i="10"/>
  <c r="CN293" i="10"/>
  <c r="CN291" i="10"/>
  <c r="CN270" i="10"/>
  <c r="CN268" i="10"/>
  <c r="CN266" i="10"/>
  <c r="CN264" i="10"/>
  <c r="CN262" i="10"/>
  <c r="CN225" i="10"/>
  <c r="CN222" i="10"/>
  <c r="CN333" i="10"/>
  <c r="CN301" i="10"/>
  <c r="CN299" i="10"/>
  <c r="CN297" i="10"/>
  <c r="CN282" i="10"/>
  <c r="CN280" i="10"/>
  <c r="CN352" i="10"/>
  <c r="CN335" i="10"/>
  <c r="CN334" i="10"/>
  <c r="CN325" i="10"/>
  <c r="CN309" i="10"/>
  <c r="CN307" i="10"/>
  <c r="CN305" i="10"/>
  <c r="CN255" i="10"/>
  <c r="CN253" i="10"/>
  <c r="CN251" i="10"/>
  <c r="CN249" i="10"/>
  <c r="CN247" i="10"/>
  <c r="CN245" i="10"/>
  <c r="CN243" i="10"/>
  <c r="CN241" i="10"/>
  <c r="CN239" i="10"/>
  <c r="CN237" i="10"/>
  <c r="CN223" i="10"/>
  <c r="CN356" i="10"/>
  <c r="CN316" i="10"/>
  <c r="CN294" i="10"/>
  <c r="CN292" i="10"/>
  <c r="CN383" i="10"/>
  <c r="CN315" i="10"/>
  <c r="CN304" i="10"/>
  <c r="CN302" i="10"/>
  <c r="CN260" i="10"/>
  <c r="CN254" i="10"/>
  <c r="CN252" i="10"/>
  <c r="CN250" i="10"/>
  <c r="CN248" i="10"/>
  <c r="CN246" i="10"/>
  <c r="CN244" i="10"/>
  <c r="CN242" i="10"/>
  <c r="CN240" i="10"/>
  <c r="CN238" i="10"/>
  <c r="CN351" i="10"/>
  <c r="CN337" i="10"/>
  <c r="CN336" i="10"/>
  <c r="CN272" i="10"/>
  <c r="CN231" i="10"/>
  <c r="CN230" i="10"/>
  <c r="CN330" i="10"/>
  <c r="CN313" i="10"/>
  <c r="CN285" i="10"/>
  <c r="CN274" i="10"/>
  <c r="CN273" i="10"/>
  <c r="CN300" i="10"/>
  <c r="CN276" i="10"/>
  <c r="CN275" i="10"/>
  <c r="CN269" i="10"/>
  <c r="CN267" i="10"/>
  <c r="CN265" i="10"/>
  <c r="CN263" i="10"/>
  <c r="CN311" i="10"/>
  <c r="CN287" i="10"/>
  <c r="CN278" i="10"/>
  <c r="CN277" i="10"/>
  <c r="CN228" i="10"/>
  <c r="CN215" i="10"/>
  <c r="CN213" i="10"/>
  <c r="CN211" i="10"/>
  <c r="CN209" i="10"/>
  <c r="CN207" i="10"/>
  <c r="CN188" i="10"/>
  <c r="CN180" i="10"/>
  <c r="CN178" i="10"/>
  <c r="CN176" i="10"/>
  <c r="CN159" i="10"/>
  <c r="CN157" i="10"/>
  <c r="CN286" i="10"/>
  <c r="CN281" i="10"/>
  <c r="CN279" i="10"/>
  <c r="CN257" i="10"/>
  <c r="CN217" i="10"/>
  <c r="CN191" i="10"/>
  <c r="CN184" i="10"/>
  <c r="CN182" i="10"/>
  <c r="CN163" i="10"/>
  <c r="CN161" i="10"/>
  <c r="CN144" i="10"/>
  <c r="CN298" i="10"/>
  <c r="CN289" i="10"/>
  <c r="CN259" i="10"/>
  <c r="CN233" i="10"/>
  <c r="CN179" i="10"/>
  <c r="CN173" i="10"/>
  <c r="CN145" i="10"/>
  <c r="CN143" i="10"/>
  <c r="CN141" i="10"/>
  <c r="CN120" i="10"/>
  <c r="CN118" i="10"/>
  <c r="CN116" i="10"/>
  <c r="CN114" i="10"/>
  <c r="CN101" i="10"/>
  <c r="CN99" i="10"/>
  <c r="CN86" i="10"/>
  <c r="CN84" i="10"/>
  <c r="CN219" i="10"/>
  <c r="CN172" i="10"/>
  <c r="CN126" i="10"/>
  <c r="CN124" i="10"/>
  <c r="CN122" i="10"/>
  <c r="CN105" i="10"/>
  <c r="CN103" i="10"/>
  <c r="CN220" i="10"/>
  <c r="CN169" i="10"/>
  <c r="CN167" i="10"/>
  <c r="CN148" i="10"/>
  <c r="CN138" i="10"/>
  <c r="CN136" i="10"/>
  <c r="CN134" i="10"/>
  <c r="CN132" i="10"/>
  <c r="CN130" i="10"/>
  <c r="CN111" i="10"/>
  <c r="CN109" i="10"/>
  <c r="CN92" i="10"/>
  <c r="CN90" i="10"/>
  <c r="CN77" i="10"/>
  <c r="CN75" i="10"/>
  <c r="CN234" i="10"/>
  <c r="CN224" i="10"/>
  <c r="CN206" i="10"/>
  <c r="CN200" i="10"/>
  <c r="CN192" i="10"/>
  <c r="CN156" i="10"/>
  <c r="CN150" i="10"/>
  <c r="CN96" i="10"/>
  <c r="CN81" i="10"/>
  <c r="CN79" i="10"/>
  <c r="CN288" i="10"/>
  <c r="CN235" i="10"/>
  <c r="CN227" i="10"/>
  <c r="CN208" i="10"/>
  <c r="CN202" i="10"/>
  <c r="CN199" i="10"/>
  <c r="CN189" i="10"/>
  <c r="CN170" i="10"/>
  <c r="CN168" i="10"/>
  <c r="CN166" i="10"/>
  <c r="CN158" i="10"/>
  <c r="CN152" i="10"/>
  <c r="CN149" i="10"/>
  <c r="CN142" i="10"/>
  <c r="CN119" i="10"/>
  <c r="CN117" i="10"/>
  <c r="CN115" i="10"/>
  <c r="CN100" i="10"/>
  <c r="CN85" i="10"/>
  <c r="CN83" i="10"/>
  <c r="CN258" i="10"/>
  <c r="CN232" i="10"/>
  <c r="CN210" i="10"/>
  <c r="CN204" i="10"/>
  <c r="CN201" i="10"/>
  <c r="CN196" i="10"/>
  <c r="CN190" i="10"/>
  <c r="CN154" i="10"/>
  <c r="CN151" i="10"/>
  <c r="CN127" i="10"/>
  <c r="CN125" i="10"/>
  <c r="CN123" i="10"/>
  <c r="CN106" i="10"/>
  <c r="CN104" i="10"/>
  <c r="CN218" i="10"/>
  <c r="CN212" i="10"/>
  <c r="CN203" i="10"/>
  <c r="CN187" i="10"/>
  <c r="CN183" i="10"/>
  <c r="CN175" i="10"/>
  <c r="CN164" i="10"/>
  <c r="CN153" i="10"/>
  <c r="CN137" i="10"/>
  <c r="CN135" i="10"/>
  <c r="CN133" i="10"/>
  <c r="CN131" i="10"/>
  <c r="CN129" i="10"/>
  <c r="CN110" i="10"/>
  <c r="CN108" i="10"/>
  <c r="CN93" i="10"/>
  <c r="CN91" i="10"/>
  <c r="CN89" i="10"/>
  <c r="CN76" i="10"/>
  <c r="CN214" i="10"/>
  <c r="CN197" i="10"/>
  <c r="CN177" i="10"/>
  <c r="CN97" i="10"/>
  <c r="CN95" i="10"/>
  <c r="CN73" i="10"/>
  <c r="CN66" i="10"/>
  <c r="CN49" i="10"/>
  <c r="CN27" i="10"/>
  <c r="CN26" i="10"/>
  <c r="CN25" i="10"/>
  <c r="CN24" i="10"/>
  <c r="CN23" i="10"/>
  <c r="CN18" i="10"/>
  <c r="CN14" i="10"/>
  <c r="CN12" i="10"/>
  <c r="CN10" i="10"/>
  <c r="CN8" i="10"/>
  <c r="CN80" i="10"/>
  <c r="CN69" i="10"/>
  <c r="CN65" i="10"/>
  <c r="CN57" i="10"/>
  <c r="CN48" i="10"/>
  <c r="CN35" i="10"/>
  <c r="CN34" i="10"/>
  <c r="CN33" i="10"/>
  <c r="CN32" i="10"/>
  <c r="CN31" i="10"/>
  <c r="CN30" i="10"/>
  <c r="CN29" i="10"/>
  <c r="CN63" i="10"/>
  <c r="CN62" i="10"/>
  <c r="CN61" i="10"/>
  <c r="CN60" i="10"/>
  <c r="CN59" i="10"/>
  <c r="CN56" i="10"/>
  <c r="CN47" i="10"/>
  <c r="CN44" i="10"/>
  <c r="CN43" i="10"/>
  <c r="CN42" i="10"/>
  <c r="CN41" i="10"/>
  <c r="CN40" i="10"/>
  <c r="CN39" i="10"/>
  <c r="CN38" i="10"/>
  <c r="CN37" i="10"/>
  <c r="CN20" i="10"/>
  <c r="CN9" i="10"/>
  <c r="CN67" i="10"/>
  <c r="CN55" i="10"/>
  <c r="CN70" i="10"/>
  <c r="CN54" i="10"/>
  <c r="CN15" i="10"/>
  <c r="CN13" i="10"/>
  <c r="CN11" i="10"/>
  <c r="CN53" i="10"/>
  <c r="CN19" i="10"/>
  <c r="CN68" i="10"/>
  <c r="CN51" i="10"/>
  <c r="CN71" i="10"/>
  <c r="CN50" i="10"/>
  <c r="CN21" i="10"/>
  <c r="BX850" i="10"/>
  <c r="G50" i="2" s="1"/>
  <c r="AY850" i="10"/>
  <c r="BX561" i="10"/>
  <c r="AP96" i="9"/>
  <c r="CK5" i="10"/>
  <c r="AP86" i="9"/>
  <c r="CV874" i="10"/>
  <c r="CV872" i="10"/>
  <c r="CV870" i="10"/>
  <c r="CV868" i="10"/>
  <c r="CV865" i="10"/>
  <c r="CV863" i="10"/>
  <c r="CV862" i="10"/>
  <c r="CV864" i="10"/>
  <c r="CV860" i="10"/>
  <c r="CV859" i="10"/>
  <c r="CV873" i="10"/>
  <c r="CV861" i="10"/>
  <c r="CV856" i="10"/>
  <c r="CV852" i="10"/>
  <c r="CV855" i="10"/>
  <c r="CV869" i="10"/>
  <c r="CV871" i="10"/>
  <c r="CV838" i="10"/>
  <c r="CV836" i="10"/>
  <c r="CV834" i="10"/>
  <c r="CV832" i="10"/>
  <c r="CV867" i="10"/>
  <c r="CV846" i="10"/>
  <c r="CV844" i="10"/>
  <c r="CV842" i="10"/>
  <c r="CV840" i="10"/>
  <c r="CV854" i="10"/>
  <c r="CV828" i="10"/>
  <c r="CV826" i="10"/>
  <c r="CV824" i="10"/>
  <c r="CV822" i="10"/>
  <c r="CV853" i="10"/>
  <c r="CV858" i="10"/>
  <c r="CV837" i="10"/>
  <c r="CV845" i="10"/>
  <c r="CV841" i="10"/>
  <c r="CV827" i="10"/>
  <c r="CV823" i="10"/>
  <c r="CV829" i="10"/>
  <c r="CV847" i="10"/>
  <c r="CV835" i="10"/>
  <c r="CV831" i="10"/>
  <c r="CV820" i="10"/>
  <c r="CV850" i="10"/>
  <c r="CV843" i="10"/>
  <c r="CV819" i="10"/>
  <c r="CV849" i="10"/>
  <c r="CV825" i="10"/>
  <c r="CV851" i="10"/>
  <c r="CV833" i="10"/>
  <c r="CV801" i="10"/>
  <c r="CV799" i="10"/>
  <c r="CV797" i="10"/>
  <c r="CV795" i="10"/>
  <c r="CV793" i="10"/>
  <c r="CV791" i="10"/>
  <c r="CV789" i="10"/>
  <c r="CV787" i="10"/>
  <c r="CV776" i="10"/>
  <c r="CV774" i="10"/>
  <c r="CV813" i="10"/>
  <c r="CV796" i="10"/>
  <c r="CV785" i="10"/>
  <c r="CV817" i="10"/>
  <c r="CV814" i="10"/>
  <c r="CV798" i="10"/>
  <c r="CV810" i="10"/>
  <c r="CV808" i="10"/>
  <c r="CV800" i="10"/>
  <c r="CV811" i="10"/>
  <c r="CV809" i="10"/>
  <c r="CV807" i="10"/>
  <c r="CV805" i="10"/>
  <c r="CV815" i="10"/>
  <c r="CV818" i="10"/>
  <c r="CV816" i="10"/>
  <c r="CV806" i="10"/>
  <c r="CV804" i="10"/>
  <c r="CV792" i="10"/>
  <c r="CV772" i="10"/>
  <c r="CV760" i="10"/>
  <c r="CV758" i="10"/>
  <c r="CV794" i="10"/>
  <c r="CV781" i="10"/>
  <c r="CV764" i="10"/>
  <c r="CV762" i="10"/>
  <c r="CV777" i="10"/>
  <c r="CV749" i="10"/>
  <c r="CV788" i="10"/>
  <c r="CV759" i="10"/>
  <c r="CV751" i="10"/>
  <c r="CV748" i="10"/>
  <c r="CV771" i="10"/>
  <c r="CV782" i="10"/>
  <c r="CV775" i="10"/>
  <c r="CV769" i="10"/>
  <c r="CV767" i="10"/>
  <c r="CV790" i="10"/>
  <c r="CV780" i="10"/>
  <c r="CV763" i="10"/>
  <c r="CV755" i="10"/>
  <c r="CV745" i="10"/>
  <c r="CV743" i="10"/>
  <c r="CV741" i="10"/>
  <c r="CV739" i="10"/>
  <c r="CV770" i="10"/>
  <c r="CV768" i="10"/>
  <c r="CV752" i="10"/>
  <c r="CV746" i="10"/>
  <c r="CV744" i="10"/>
  <c r="CV742" i="10"/>
  <c r="CV740" i="10"/>
  <c r="CV738" i="10"/>
  <c r="CV753" i="10"/>
  <c r="CV750" i="10"/>
  <c r="CV737" i="10"/>
  <c r="CV756" i="10"/>
  <c r="CV766" i="10"/>
  <c r="CV727" i="10"/>
  <c r="CV724" i="10"/>
  <c r="CV754" i="10"/>
  <c r="CV729" i="10"/>
  <c r="CV726" i="10"/>
  <c r="CV736" i="10"/>
  <c r="CV719" i="10"/>
  <c r="CV718" i="10"/>
  <c r="CV715" i="10"/>
  <c r="CV730" i="10"/>
  <c r="CV725" i="10"/>
  <c r="CV721" i="10"/>
  <c r="CV735" i="10"/>
  <c r="CV734" i="10"/>
  <c r="CV731" i="10"/>
  <c r="CV720" i="10"/>
  <c r="CV713" i="10"/>
  <c r="CV723" i="10"/>
  <c r="CV722" i="10"/>
  <c r="CV716" i="10"/>
  <c r="CV714" i="10"/>
  <c r="CV717" i="10"/>
  <c r="CV732" i="10"/>
  <c r="CV728" i="10"/>
  <c r="CV705" i="10"/>
  <c r="CV702" i="10"/>
  <c r="CV694" i="10"/>
  <c r="CV733" i="10"/>
  <c r="CV707" i="10"/>
  <c r="CV704" i="10"/>
  <c r="CV695" i="10"/>
  <c r="CV676" i="10"/>
  <c r="CV701" i="10"/>
  <c r="CV700" i="10"/>
  <c r="CV689" i="10"/>
  <c r="CV688" i="10"/>
  <c r="CV686" i="10"/>
  <c r="CV684" i="10"/>
  <c r="CV682" i="10"/>
  <c r="CV680" i="10"/>
  <c r="CV710" i="10"/>
  <c r="CV706" i="10"/>
  <c r="CV692" i="10"/>
  <c r="CV711" i="10"/>
  <c r="CV690" i="10"/>
  <c r="CV712" i="10"/>
  <c r="CV697" i="10"/>
  <c r="CV696" i="10"/>
  <c r="CV687" i="10"/>
  <c r="CV685" i="10"/>
  <c r="CV708" i="10"/>
  <c r="CV703" i="10"/>
  <c r="CV699" i="10"/>
  <c r="CV709" i="10"/>
  <c r="CV698" i="10"/>
  <c r="CV693" i="10"/>
  <c r="CV673" i="10"/>
  <c r="CV671" i="10"/>
  <c r="CV669" i="10"/>
  <c r="CV667" i="10"/>
  <c r="CV665" i="10"/>
  <c r="CV663" i="10"/>
  <c r="CV661" i="10"/>
  <c r="CV659" i="10"/>
  <c r="CV657" i="10"/>
  <c r="CV655" i="10"/>
  <c r="CV653" i="10"/>
  <c r="CV651" i="10"/>
  <c r="CV674" i="10"/>
  <c r="CV672" i="10"/>
  <c r="CV670" i="10"/>
  <c r="CV668" i="10"/>
  <c r="CV666" i="10"/>
  <c r="CV664" i="10"/>
  <c r="CV683" i="10"/>
  <c r="CV681" i="10"/>
  <c r="CV675" i="10"/>
  <c r="CV679" i="10"/>
  <c r="CV656" i="10"/>
  <c r="CV652" i="10"/>
  <c r="CV646" i="10"/>
  <c r="CV644" i="10"/>
  <c r="CV642" i="10"/>
  <c r="CV650" i="10"/>
  <c r="CV635" i="10"/>
  <c r="CV645" i="10"/>
  <c r="CV637" i="10"/>
  <c r="CV605" i="10"/>
  <c r="CV603" i="10"/>
  <c r="CV601" i="10"/>
  <c r="CV599" i="10"/>
  <c r="CV597" i="10"/>
  <c r="CV595" i="10"/>
  <c r="CV593" i="10"/>
  <c r="CV649" i="10"/>
  <c r="CV639" i="10"/>
  <c r="CV628" i="10"/>
  <c r="CV626" i="10"/>
  <c r="CV643" i="10"/>
  <c r="CV640" i="10"/>
  <c r="CV634" i="10"/>
  <c r="CV631" i="10"/>
  <c r="CV633" i="10"/>
  <c r="CV606" i="10"/>
  <c r="CV604" i="10"/>
  <c r="CV602" i="10"/>
  <c r="CV677" i="10"/>
  <c r="CV658" i="10"/>
  <c r="CV641" i="10"/>
  <c r="CV662" i="10"/>
  <c r="CV630" i="10"/>
  <c r="CV622" i="10"/>
  <c r="CV620" i="10"/>
  <c r="CV618" i="10"/>
  <c r="CV647" i="10"/>
  <c r="CV660" i="10"/>
  <c r="CV654" i="10"/>
  <c r="CV621" i="10"/>
  <c r="CV611" i="10"/>
  <c r="CV594" i="10"/>
  <c r="CV613" i="10"/>
  <c r="CV596" i="10"/>
  <c r="CV590" i="10"/>
  <c r="CV585" i="10"/>
  <c r="CV627" i="10"/>
  <c r="CV625" i="10"/>
  <c r="CV617" i="10"/>
  <c r="CV610" i="10"/>
  <c r="CV609" i="10"/>
  <c r="CV600" i="10"/>
  <c r="CV638" i="10"/>
  <c r="CV619" i="10"/>
  <c r="CV615" i="10"/>
  <c r="CV614" i="10"/>
  <c r="CV589" i="10"/>
  <c r="CV581" i="10"/>
  <c r="CV573" i="10"/>
  <c r="CV570" i="10"/>
  <c r="CV598" i="10"/>
  <c r="CV583" i="10"/>
  <c r="CV580" i="10"/>
  <c r="CV579" i="10"/>
  <c r="CV577" i="10"/>
  <c r="CV574" i="10"/>
  <c r="CV568" i="10"/>
  <c r="CV566" i="10"/>
  <c r="CV564" i="10"/>
  <c r="CV562" i="10"/>
  <c r="CV584" i="10"/>
  <c r="CV582" i="10"/>
  <c r="CV578" i="10"/>
  <c r="CV569" i="10"/>
  <c r="CV567" i="10"/>
  <c r="CV565" i="10"/>
  <c r="CV563" i="10"/>
  <c r="CV561" i="10"/>
  <c r="CV588" i="10"/>
  <c r="CV575" i="10"/>
  <c r="CV558" i="10"/>
  <c r="CV555" i="10"/>
  <c r="CV571" i="10"/>
  <c r="CV559" i="10"/>
  <c r="CV544" i="10"/>
  <c r="CV542" i="10"/>
  <c r="CV540" i="10"/>
  <c r="CV538" i="10"/>
  <c r="CV536" i="10"/>
  <c r="CV534" i="10"/>
  <c r="CV532" i="10"/>
  <c r="CV530" i="10"/>
  <c r="CV526" i="10"/>
  <c r="CV524" i="10"/>
  <c r="CV522" i="10"/>
  <c r="CV520" i="10"/>
  <c r="CV518" i="10"/>
  <c r="CV516" i="10"/>
  <c r="CV514" i="10"/>
  <c r="CV612" i="10"/>
  <c r="CV572" i="10"/>
  <c r="CV556" i="10"/>
  <c r="CV554" i="10"/>
  <c r="CV543" i="10"/>
  <c r="CV541" i="10"/>
  <c r="CV539" i="10"/>
  <c r="CV537" i="10"/>
  <c r="CV535" i="10"/>
  <c r="CV551" i="10"/>
  <c r="CV548" i="10"/>
  <c r="CV546" i="10"/>
  <c r="CV533" i="10"/>
  <c r="CV531" i="10"/>
  <c r="CV529" i="10"/>
  <c r="CV521" i="10"/>
  <c r="CV576" i="10"/>
  <c r="CV552" i="10"/>
  <c r="CV547" i="10"/>
  <c r="CV527" i="10"/>
  <c r="CV525" i="10"/>
  <c r="CV517" i="10"/>
  <c r="CV515" i="10"/>
  <c r="CV511" i="10"/>
  <c r="CV501" i="10"/>
  <c r="CV493" i="10"/>
  <c r="CV508" i="10"/>
  <c r="CV498" i="10"/>
  <c r="CV490" i="10"/>
  <c r="CV486" i="10"/>
  <c r="CV513" i="10"/>
  <c r="CV503" i="10"/>
  <c r="CV495" i="10"/>
  <c r="CV488" i="10"/>
  <c r="CV487" i="10"/>
  <c r="CV484" i="10"/>
  <c r="CV482" i="10"/>
  <c r="CV480" i="10"/>
  <c r="CV478" i="10"/>
  <c r="CV476" i="10"/>
  <c r="CV474" i="10"/>
  <c r="CV472" i="10"/>
  <c r="CV470" i="10"/>
  <c r="CV468" i="10"/>
  <c r="CV466" i="10"/>
  <c r="CV464" i="10"/>
  <c r="CV462" i="10"/>
  <c r="CV460" i="10"/>
  <c r="CV458" i="10"/>
  <c r="CV456" i="10"/>
  <c r="CV454" i="10"/>
  <c r="CV452" i="10"/>
  <c r="CV450" i="10"/>
  <c r="CV510" i="10"/>
  <c r="CV500" i="10"/>
  <c r="CV492" i="10"/>
  <c r="CV550" i="10"/>
  <c r="CV592" i="10"/>
  <c r="CV509" i="10"/>
  <c r="CV499" i="10"/>
  <c r="CV491" i="10"/>
  <c r="CV485" i="10"/>
  <c r="CV483" i="10"/>
  <c r="CV481" i="10"/>
  <c r="CV479" i="10"/>
  <c r="CV477" i="10"/>
  <c r="CV475" i="10"/>
  <c r="CV473" i="10"/>
  <c r="CV471" i="10"/>
  <c r="CV469" i="10"/>
  <c r="CV467" i="10"/>
  <c r="CV465" i="10"/>
  <c r="CV463" i="10"/>
  <c r="CV461" i="10"/>
  <c r="CV459" i="10"/>
  <c r="CV457" i="10"/>
  <c r="CV455" i="10"/>
  <c r="CV453" i="10"/>
  <c r="CV451" i="10"/>
  <c r="CV504" i="10"/>
  <c r="CV496" i="10"/>
  <c r="CV444" i="10"/>
  <c r="CV436" i="10"/>
  <c r="CV431" i="10"/>
  <c r="CV429" i="10"/>
  <c r="CV427" i="10"/>
  <c r="CV386" i="10"/>
  <c r="CV384" i="10"/>
  <c r="CV382" i="10"/>
  <c r="CV380" i="10"/>
  <c r="CV378" i="10"/>
  <c r="CV376" i="10"/>
  <c r="CV374" i="10"/>
  <c r="CV505" i="10"/>
  <c r="CV497" i="10"/>
  <c r="CV489" i="10"/>
  <c r="CV441" i="10"/>
  <c r="CV425" i="10"/>
  <c r="CV424" i="10"/>
  <c r="CV422" i="10"/>
  <c r="CV420" i="10"/>
  <c r="CV400" i="10"/>
  <c r="CV398" i="10"/>
  <c r="CV396" i="10"/>
  <c r="CV394" i="10"/>
  <c r="CV392" i="10"/>
  <c r="CV390" i="10"/>
  <c r="CV388" i="10"/>
  <c r="CV446" i="10"/>
  <c r="CV438" i="10"/>
  <c r="CV443" i="10"/>
  <c r="CV435" i="10"/>
  <c r="CV416" i="10"/>
  <c r="CV414" i="10"/>
  <c r="CV412" i="10"/>
  <c r="CV410" i="10"/>
  <c r="CV448" i="10"/>
  <c r="CV440" i="10"/>
  <c r="CV432" i="10"/>
  <c r="CV430" i="10"/>
  <c r="CV428" i="10"/>
  <c r="CV426" i="10"/>
  <c r="CV512" i="10"/>
  <c r="CV502" i="10"/>
  <c r="CV494" i="10"/>
  <c r="CV445" i="10"/>
  <c r="CV437" i="10"/>
  <c r="CV399" i="10"/>
  <c r="CV397" i="10"/>
  <c r="CV395" i="10"/>
  <c r="CV393" i="10"/>
  <c r="CV391" i="10"/>
  <c r="CV389" i="10"/>
  <c r="CV442" i="10"/>
  <c r="CV434" i="10"/>
  <c r="CV407" i="10"/>
  <c r="CV405" i="10"/>
  <c r="CV403" i="10"/>
  <c r="CV354" i="10"/>
  <c r="CV447" i="10"/>
  <c r="CV439" i="10"/>
  <c r="CV423" i="10"/>
  <c r="CV421" i="10"/>
  <c r="CV419" i="10"/>
  <c r="CV411" i="10"/>
  <c r="CV404" i="10"/>
  <c r="CV377" i="10"/>
  <c r="CV406" i="10"/>
  <c r="CV379" i="10"/>
  <c r="CV365" i="10"/>
  <c r="CV361" i="10"/>
  <c r="CV357" i="10"/>
  <c r="CV413" i="10"/>
  <c r="CV408" i="10"/>
  <c r="CV381" i="10"/>
  <c r="CV366" i="10"/>
  <c r="CV383" i="10"/>
  <c r="CV415" i="10"/>
  <c r="CV385" i="10"/>
  <c r="CV369" i="10"/>
  <c r="CV331" i="10"/>
  <c r="CV329" i="10"/>
  <c r="CV322" i="10"/>
  <c r="CV320" i="10"/>
  <c r="CV318" i="10"/>
  <c r="CV418" i="10"/>
  <c r="CV372" i="10"/>
  <c r="CV371" i="10"/>
  <c r="CV370" i="10"/>
  <c r="CV367" i="10"/>
  <c r="CV363" i="10"/>
  <c r="CV359" i="10"/>
  <c r="CV373" i="10"/>
  <c r="CV364" i="10"/>
  <c r="CV360" i="10"/>
  <c r="CV356" i="10"/>
  <c r="CV341" i="10"/>
  <c r="CV339" i="10"/>
  <c r="CV326" i="10"/>
  <c r="CV316" i="10"/>
  <c r="CV308" i="10"/>
  <c r="CV306" i="10"/>
  <c r="CV304" i="10"/>
  <c r="CV358" i="10"/>
  <c r="CV314" i="10"/>
  <c r="CV312" i="10"/>
  <c r="CV344" i="10"/>
  <c r="CV295" i="10"/>
  <c r="CV293" i="10"/>
  <c r="CV291" i="10"/>
  <c r="CV270" i="10"/>
  <c r="CV268" i="10"/>
  <c r="CV266" i="10"/>
  <c r="CV264" i="10"/>
  <c r="CV262" i="10"/>
  <c r="CV225" i="10"/>
  <c r="CV222" i="10"/>
  <c r="CV402" i="10"/>
  <c r="CV321" i="10"/>
  <c r="CV319" i="10"/>
  <c r="CV301" i="10"/>
  <c r="CV299" i="10"/>
  <c r="CV297" i="10"/>
  <c r="CV282" i="10"/>
  <c r="CV280" i="10"/>
  <c r="CV362" i="10"/>
  <c r="CV353" i="10"/>
  <c r="CV348" i="10"/>
  <c r="CV347" i="10"/>
  <c r="CV342" i="10"/>
  <c r="CV340" i="10"/>
  <c r="CV309" i="10"/>
  <c r="CV307" i="10"/>
  <c r="CV305" i="10"/>
  <c r="CV255" i="10"/>
  <c r="CV253" i="10"/>
  <c r="CV251" i="10"/>
  <c r="CV249" i="10"/>
  <c r="CV247" i="10"/>
  <c r="CV245" i="10"/>
  <c r="CV243" i="10"/>
  <c r="CV241" i="10"/>
  <c r="CV239" i="10"/>
  <c r="CV237" i="10"/>
  <c r="CV223" i="10"/>
  <c r="CV352" i="10"/>
  <c r="CV335" i="10"/>
  <c r="CV334" i="10"/>
  <c r="CV325" i="10"/>
  <c r="CV294" i="10"/>
  <c r="CV292" i="10"/>
  <c r="CV375" i="10"/>
  <c r="CV351" i="10"/>
  <c r="CV337" i="10"/>
  <c r="CV336" i="10"/>
  <c r="CV330" i="10"/>
  <c r="CV300" i="10"/>
  <c r="CV287" i="10"/>
  <c r="CV279" i="10"/>
  <c r="CV259" i="10"/>
  <c r="CV313" i="10"/>
  <c r="CV286" i="10"/>
  <c r="CV281" i="10"/>
  <c r="CV258" i="10"/>
  <c r="CV224" i="10"/>
  <c r="CV289" i="10"/>
  <c r="CV260" i="10"/>
  <c r="CV254" i="10"/>
  <c r="CV252" i="10"/>
  <c r="CV250" i="10"/>
  <c r="CV248" i="10"/>
  <c r="CV246" i="10"/>
  <c r="CV244" i="10"/>
  <c r="CV242" i="10"/>
  <c r="CV311" i="10"/>
  <c r="CV298" i="10"/>
  <c r="CV288" i="10"/>
  <c r="CV272" i="10"/>
  <c r="CV274" i="10"/>
  <c r="CV273" i="10"/>
  <c r="CV233" i="10"/>
  <c r="CV232" i="10"/>
  <c r="CV218" i="10"/>
  <c r="CV215" i="10"/>
  <c r="CV213" i="10"/>
  <c r="CV211" i="10"/>
  <c r="CV209" i="10"/>
  <c r="CV207" i="10"/>
  <c r="CV188" i="10"/>
  <c r="CV180" i="10"/>
  <c r="CV178" i="10"/>
  <c r="CV176" i="10"/>
  <c r="CV159" i="10"/>
  <c r="CV157" i="10"/>
  <c r="CV302" i="10"/>
  <c r="CV276" i="10"/>
  <c r="CV275" i="10"/>
  <c r="CV269" i="10"/>
  <c r="CV267" i="10"/>
  <c r="CV265" i="10"/>
  <c r="CV263" i="10"/>
  <c r="CV235" i="10"/>
  <c r="CV234" i="10"/>
  <c r="CV227" i="10"/>
  <c r="CV220" i="10"/>
  <c r="CV219" i="10"/>
  <c r="CV217" i="10"/>
  <c r="CV191" i="10"/>
  <c r="CV184" i="10"/>
  <c r="CV182" i="10"/>
  <c r="CV163" i="10"/>
  <c r="CV161" i="10"/>
  <c r="CV144" i="10"/>
  <c r="CV333" i="10"/>
  <c r="CV285" i="10"/>
  <c r="CV278" i="10"/>
  <c r="CV277" i="10"/>
  <c r="CV212" i="10"/>
  <c r="CV203" i="10"/>
  <c r="CV187" i="10"/>
  <c r="CV183" i="10"/>
  <c r="CV175" i="10"/>
  <c r="CV164" i="10"/>
  <c r="CV153" i="10"/>
  <c r="CV141" i="10"/>
  <c r="CV120" i="10"/>
  <c r="CV118" i="10"/>
  <c r="CV116" i="10"/>
  <c r="CV114" i="10"/>
  <c r="CV101" i="10"/>
  <c r="CV99" i="10"/>
  <c r="CV86" i="10"/>
  <c r="CV84" i="10"/>
  <c r="CV238" i="10"/>
  <c r="CV214" i="10"/>
  <c r="CV197" i="10"/>
  <c r="CV177" i="10"/>
  <c r="CV126" i="10"/>
  <c r="CV124" i="10"/>
  <c r="CV122" i="10"/>
  <c r="CV105" i="10"/>
  <c r="CV103" i="10"/>
  <c r="CV240" i="10"/>
  <c r="CV230" i="10"/>
  <c r="CV228" i="10"/>
  <c r="CV179" i="10"/>
  <c r="CV173" i="10"/>
  <c r="CV145" i="10"/>
  <c r="CV143" i="10"/>
  <c r="CV138" i="10"/>
  <c r="CV136" i="10"/>
  <c r="CV134" i="10"/>
  <c r="CV132" i="10"/>
  <c r="CV130" i="10"/>
  <c r="CV111" i="10"/>
  <c r="CV109" i="10"/>
  <c r="CV92" i="10"/>
  <c r="CV90" i="10"/>
  <c r="CV77" i="10"/>
  <c r="CV75" i="10"/>
  <c r="CV257" i="10"/>
  <c r="CV172" i="10"/>
  <c r="CV96" i="10"/>
  <c r="CV81" i="10"/>
  <c r="CV79" i="10"/>
  <c r="CV169" i="10"/>
  <c r="CV167" i="10"/>
  <c r="CV148" i="10"/>
  <c r="CV142" i="10"/>
  <c r="CV119" i="10"/>
  <c r="CV117" i="10"/>
  <c r="CV115" i="10"/>
  <c r="CV100" i="10"/>
  <c r="CV85" i="10"/>
  <c r="CV83" i="10"/>
  <c r="CV206" i="10"/>
  <c r="CV200" i="10"/>
  <c r="CV192" i="10"/>
  <c r="CV156" i="10"/>
  <c r="CV150" i="10"/>
  <c r="CV127" i="10"/>
  <c r="CV125" i="10"/>
  <c r="CV123" i="10"/>
  <c r="CV106" i="10"/>
  <c r="CV104" i="10"/>
  <c r="CV315" i="10"/>
  <c r="CV231" i="10"/>
  <c r="CV208" i="10"/>
  <c r="CV202" i="10"/>
  <c r="CV199" i="10"/>
  <c r="CV189" i="10"/>
  <c r="CV170" i="10"/>
  <c r="CV168" i="10"/>
  <c r="CV166" i="10"/>
  <c r="CV158" i="10"/>
  <c r="CV152" i="10"/>
  <c r="CV149" i="10"/>
  <c r="CV137" i="10"/>
  <c r="CV135" i="10"/>
  <c r="CV133" i="10"/>
  <c r="CV131" i="10"/>
  <c r="CV129" i="10"/>
  <c r="CV110" i="10"/>
  <c r="CV108" i="10"/>
  <c r="CV93" i="10"/>
  <c r="CV91" i="10"/>
  <c r="CV89" i="10"/>
  <c r="CV76" i="10"/>
  <c r="CV210" i="10"/>
  <c r="CV204" i="10"/>
  <c r="CV201" i="10"/>
  <c r="CV196" i="10"/>
  <c r="CV190" i="10"/>
  <c r="CV154" i="10"/>
  <c r="CV151" i="10"/>
  <c r="CV97" i="10"/>
  <c r="CV95" i="10"/>
  <c r="CV80" i="10"/>
  <c r="CV73" i="10"/>
  <c r="CV66" i="10"/>
  <c r="CV49" i="10"/>
  <c r="CV27" i="10"/>
  <c r="CV26" i="10"/>
  <c r="CV25" i="10"/>
  <c r="CV24" i="10"/>
  <c r="CV23" i="10"/>
  <c r="CV18" i="10"/>
  <c r="CV14" i="10"/>
  <c r="CV12" i="10"/>
  <c r="CV10" i="10"/>
  <c r="CV8" i="10"/>
  <c r="CV9" i="10"/>
  <c r="CV69" i="10"/>
  <c r="CV65" i="10"/>
  <c r="CV57" i="10"/>
  <c r="CV48" i="10"/>
  <c r="CV35" i="10"/>
  <c r="CV34" i="10"/>
  <c r="CV33" i="10"/>
  <c r="CV32" i="10"/>
  <c r="CV31" i="10"/>
  <c r="CV30" i="10"/>
  <c r="CV29" i="10"/>
  <c r="CV63" i="10"/>
  <c r="CV62" i="10"/>
  <c r="CV61" i="10"/>
  <c r="CV60" i="10"/>
  <c r="CV59" i="10"/>
  <c r="CV56" i="10"/>
  <c r="CV47" i="10"/>
  <c r="CV44" i="10"/>
  <c r="CV43" i="10"/>
  <c r="CV42" i="10"/>
  <c r="CV41" i="10"/>
  <c r="CV40" i="10"/>
  <c r="CV39" i="10"/>
  <c r="CV38" i="10"/>
  <c r="CV37" i="10"/>
  <c r="CV20" i="10"/>
  <c r="CV67" i="10"/>
  <c r="CV55" i="10"/>
  <c r="CV70" i="10"/>
  <c r="CV54" i="10"/>
  <c r="CV15" i="10"/>
  <c r="CV13" i="10"/>
  <c r="CV11" i="10"/>
  <c r="CV53" i="10"/>
  <c r="CV19" i="10"/>
  <c r="CV68" i="10"/>
  <c r="CV51" i="10"/>
  <c r="CV71" i="10"/>
  <c r="CV50" i="10"/>
  <c r="CV21" i="10"/>
  <c r="CD874" i="10"/>
  <c r="CD872" i="10"/>
  <c r="CD871" i="10"/>
  <c r="CD869" i="10"/>
  <c r="CD867" i="10"/>
  <c r="CD870" i="10"/>
  <c r="CD868" i="10"/>
  <c r="CD862" i="10"/>
  <c r="CD860" i="10"/>
  <c r="CD863" i="10"/>
  <c r="CD856" i="10"/>
  <c r="CD854" i="10"/>
  <c r="CD864" i="10"/>
  <c r="CD873" i="10"/>
  <c r="CD865" i="10"/>
  <c r="CD855" i="10"/>
  <c r="CD853" i="10"/>
  <c r="CD852" i="10"/>
  <c r="CD846" i="10"/>
  <c r="CD844" i="10"/>
  <c r="CD842" i="10"/>
  <c r="CD840" i="10"/>
  <c r="CD832" i="10"/>
  <c r="CD851" i="10"/>
  <c r="CD847" i="10"/>
  <c r="CD845" i="10"/>
  <c r="CD843" i="10"/>
  <c r="CD841" i="10"/>
  <c r="CD834" i="10"/>
  <c r="CD833" i="10"/>
  <c r="CD837" i="10"/>
  <c r="CD838" i="10"/>
  <c r="CD858" i="10"/>
  <c r="CD861" i="10"/>
  <c r="CD859" i="10"/>
  <c r="CD824" i="10"/>
  <c r="CD823" i="10"/>
  <c r="CD811" i="10"/>
  <c r="CD809" i="10"/>
  <c r="CD836" i="10"/>
  <c r="CD835" i="10"/>
  <c r="CD826" i="10"/>
  <c r="CD825" i="10"/>
  <c r="CD822" i="10"/>
  <c r="CD819" i="10"/>
  <c r="CD817" i="10"/>
  <c r="CD815" i="10"/>
  <c r="CD813" i="10"/>
  <c r="CD850" i="10"/>
  <c r="CD818" i="10"/>
  <c r="CD820" i="10"/>
  <c r="CD828" i="10"/>
  <c r="CD827" i="10"/>
  <c r="CD849" i="10"/>
  <c r="CD831" i="10"/>
  <c r="CD829" i="10"/>
  <c r="CD814" i="10"/>
  <c r="CD806" i="10"/>
  <c r="CD804" i="10"/>
  <c r="CD781" i="10"/>
  <c r="CD816" i="10"/>
  <c r="CD785" i="10"/>
  <c r="CD772" i="10"/>
  <c r="CD801" i="10"/>
  <c r="CD800" i="10"/>
  <c r="CD776" i="10"/>
  <c r="CD787" i="10"/>
  <c r="CD777" i="10"/>
  <c r="CD807" i="10"/>
  <c r="CD805" i="10"/>
  <c r="CD810" i="10"/>
  <c r="CD808" i="10"/>
  <c r="CD797" i="10"/>
  <c r="CD796" i="10"/>
  <c r="CD769" i="10"/>
  <c r="CD767" i="10"/>
  <c r="CD746" i="10"/>
  <c r="CD744" i="10"/>
  <c r="CD742" i="10"/>
  <c r="CD740" i="10"/>
  <c r="CD738" i="10"/>
  <c r="CD799" i="10"/>
  <c r="CD798" i="10"/>
  <c r="CD774" i="10"/>
  <c r="CD756" i="10"/>
  <c r="CD754" i="10"/>
  <c r="CD752" i="10"/>
  <c r="CD750" i="10"/>
  <c r="CD748" i="10"/>
  <c r="CD753" i="10"/>
  <c r="CD794" i="10"/>
  <c r="CD789" i="10"/>
  <c r="CD770" i="10"/>
  <c r="CD768" i="10"/>
  <c r="CD766" i="10"/>
  <c r="CD755" i="10"/>
  <c r="CD792" i="10"/>
  <c r="CD782" i="10"/>
  <c r="CD795" i="10"/>
  <c r="CD790" i="10"/>
  <c r="CD780" i="10"/>
  <c r="CD793" i="10"/>
  <c r="CD771" i="10"/>
  <c r="CD775" i="10"/>
  <c r="CD758" i="10"/>
  <c r="CD749" i="10"/>
  <c r="CD791" i="10"/>
  <c r="CD788" i="10"/>
  <c r="CD760" i="10"/>
  <c r="CD759" i="10"/>
  <c r="CD751" i="10"/>
  <c r="CD736" i="10"/>
  <c r="CD734" i="10"/>
  <c r="CD732" i="10"/>
  <c r="CD730" i="10"/>
  <c r="CD728" i="10"/>
  <c r="CD726" i="10"/>
  <c r="CD724" i="10"/>
  <c r="CD722" i="10"/>
  <c r="CD720" i="10"/>
  <c r="CD718" i="10"/>
  <c r="CD716" i="10"/>
  <c r="CD737" i="10"/>
  <c r="CD763" i="10"/>
  <c r="CD745" i="10"/>
  <c r="CD743" i="10"/>
  <c r="CD741" i="10"/>
  <c r="CD739" i="10"/>
  <c r="CD764" i="10"/>
  <c r="CD762" i="10"/>
  <c r="CD731" i="10"/>
  <c r="CD715" i="10"/>
  <c r="CD733" i="10"/>
  <c r="CD717" i="10"/>
  <c r="CD714" i="10"/>
  <c r="CD712" i="10"/>
  <c r="CD710" i="10"/>
  <c r="CD708" i="10"/>
  <c r="CD706" i="10"/>
  <c r="CD704" i="10"/>
  <c r="CD702" i="10"/>
  <c r="CD700" i="10"/>
  <c r="CD698" i="10"/>
  <c r="CD713" i="10"/>
  <c r="CD729" i="10"/>
  <c r="CD719" i="10"/>
  <c r="CD725" i="10"/>
  <c r="CD721" i="10"/>
  <c r="CD735" i="10"/>
  <c r="CD723" i="10"/>
  <c r="CD709" i="10"/>
  <c r="CD727" i="10"/>
  <c r="CD711" i="10"/>
  <c r="CD690" i="10"/>
  <c r="CD703" i="10"/>
  <c r="CD699" i="10"/>
  <c r="CD689" i="10"/>
  <c r="CD692" i="10"/>
  <c r="CD701" i="10"/>
  <c r="CD688" i="10"/>
  <c r="CD686" i="10"/>
  <c r="CD684" i="10"/>
  <c r="CD705" i="10"/>
  <c r="CD694" i="10"/>
  <c r="CD693" i="10"/>
  <c r="CD695" i="10"/>
  <c r="CD707" i="10"/>
  <c r="CD697" i="10"/>
  <c r="CD696" i="10"/>
  <c r="CD687" i="10"/>
  <c r="CD685" i="10"/>
  <c r="CD683" i="10"/>
  <c r="CD681" i="10"/>
  <c r="CD679" i="10"/>
  <c r="CD673" i="10"/>
  <c r="CD671" i="10"/>
  <c r="CD669" i="10"/>
  <c r="CD667" i="10"/>
  <c r="CD665" i="10"/>
  <c r="CD663" i="10"/>
  <c r="CD661" i="10"/>
  <c r="CD676" i="10"/>
  <c r="CD675" i="10"/>
  <c r="CD677" i="10"/>
  <c r="CD674" i="10"/>
  <c r="CD672" i="10"/>
  <c r="CD670" i="10"/>
  <c r="CD668" i="10"/>
  <c r="CD666" i="10"/>
  <c r="CD664" i="10"/>
  <c r="CD662" i="10"/>
  <c r="CD660" i="10"/>
  <c r="CD682" i="10"/>
  <c r="CD656" i="10"/>
  <c r="CD652" i="10"/>
  <c r="CD680" i="10"/>
  <c r="CD650" i="10"/>
  <c r="CD658" i="10"/>
  <c r="CD640" i="10"/>
  <c r="CD635" i="10"/>
  <c r="CD614" i="10"/>
  <c r="CD612" i="10"/>
  <c r="CD610" i="10"/>
  <c r="CD655" i="10"/>
  <c r="CD651" i="10"/>
  <c r="CD647" i="10"/>
  <c r="CD642" i="10"/>
  <c r="CD630" i="10"/>
  <c r="CD622" i="10"/>
  <c r="CD620" i="10"/>
  <c r="CD618" i="10"/>
  <c r="CD589" i="10"/>
  <c r="CD646" i="10"/>
  <c r="CD628" i="10"/>
  <c r="CD653" i="10"/>
  <c r="CD645" i="10"/>
  <c r="CD615" i="10"/>
  <c r="CD613" i="10"/>
  <c r="CD611" i="10"/>
  <c r="CD609" i="10"/>
  <c r="CD644" i="10"/>
  <c r="CD637" i="10"/>
  <c r="CD633" i="10"/>
  <c r="CD654" i="10"/>
  <c r="CD643" i="10"/>
  <c r="CD639" i="10"/>
  <c r="CD638" i="10"/>
  <c r="CD627" i="10"/>
  <c r="CD625" i="10"/>
  <c r="CD631" i="10"/>
  <c r="CD602" i="10"/>
  <c r="CD599" i="10"/>
  <c r="CD598" i="10"/>
  <c r="CD659" i="10"/>
  <c r="CD626" i="10"/>
  <c r="CD621" i="10"/>
  <c r="CD604" i="10"/>
  <c r="CD588" i="10"/>
  <c r="CD649" i="10"/>
  <c r="CD605" i="10"/>
  <c r="CD657" i="10"/>
  <c r="CD617" i="10"/>
  <c r="CD641" i="10"/>
  <c r="CD603" i="10"/>
  <c r="CD596" i="10"/>
  <c r="CD597" i="10"/>
  <c r="CD592" i="10"/>
  <c r="CD590" i="10"/>
  <c r="CD582" i="10"/>
  <c r="CD580" i="10"/>
  <c r="CD578" i="10"/>
  <c r="CD576" i="10"/>
  <c r="CD574" i="10"/>
  <c r="CD572" i="10"/>
  <c r="CD570" i="10"/>
  <c r="CD585" i="10"/>
  <c r="CD594" i="10"/>
  <c r="CD584" i="10"/>
  <c r="CD583" i="10"/>
  <c r="CD606" i="10"/>
  <c r="CD577" i="10"/>
  <c r="CD569" i="10"/>
  <c r="CD567" i="10"/>
  <c r="CD565" i="10"/>
  <c r="CD563" i="10"/>
  <c r="CD561" i="10"/>
  <c r="CD556" i="10"/>
  <c r="CD554" i="10"/>
  <c r="CD573" i="10"/>
  <c r="CD559" i="10"/>
  <c r="CD593" i="10"/>
  <c r="CD547" i="10"/>
  <c r="CD551" i="10"/>
  <c r="CD579" i="10"/>
  <c r="CD548" i="10"/>
  <c r="CD546" i="10"/>
  <c r="CD619" i="10"/>
  <c r="CD600" i="10"/>
  <c r="CD558" i="10"/>
  <c r="CD552" i="10"/>
  <c r="CD550" i="10"/>
  <c r="CD601" i="10"/>
  <c r="CD575" i="10"/>
  <c r="CD533" i="10"/>
  <c r="CD531" i="10"/>
  <c r="CD529" i="10"/>
  <c r="CD521" i="10"/>
  <c r="CD634" i="10"/>
  <c r="CD555" i="10"/>
  <c r="CD544" i="10"/>
  <c r="CD542" i="10"/>
  <c r="CD540" i="10"/>
  <c r="CD538" i="10"/>
  <c r="CD536" i="10"/>
  <c r="CD526" i="10"/>
  <c r="CD524" i="10"/>
  <c r="CD518" i="10"/>
  <c r="CD516" i="10"/>
  <c r="CD512" i="10"/>
  <c r="CD510" i="10"/>
  <c r="CD508" i="10"/>
  <c r="CD504" i="10"/>
  <c r="CD502" i="10"/>
  <c r="CD500" i="10"/>
  <c r="CD498" i="10"/>
  <c r="CD496" i="10"/>
  <c r="CD494" i="10"/>
  <c r="CD492" i="10"/>
  <c r="CD490" i="10"/>
  <c r="CD488" i="10"/>
  <c r="CD595" i="10"/>
  <c r="CD571" i="10"/>
  <c r="CD543" i="10"/>
  <c r="CD541" i="10"/>
  <c r="CD539" i="10"/>
  <c r="CD537" i="10"/>
  <c r="CD581" i="10"/>
  <c r="CD534" i="10"/>
  <c r="CD532" i="10"/>
  <c r="CD530" i="10"/>
  <c r="CD522" i="10"/>
  <c r="CD520" i="10"/>
  <c r="CD515" i="10"/>
  <c r="CD513" i="10"/>
  <c r="CD511" i="10"/>
  <c r="CD509" i="10"/>
  <c r="CD505" i="10"/>
  <c r="CD503" i="10"/>
  <c r="CD501" i="10"/>
  <c r="CD499" i="10"/>
  <c r="CD497" i="10"/>
  <c r="CD495" i="10"/>
  <c r="CD493" i="10"/>
  <c r="CD491" i="10"/>
  <c r="CD489" i="10"/>
  <c r="CD562" i="10"/>
  <c r="CD514" i="10"/>
  <c r="CD486" i="10"/>
  <c r="CD485" i="10"/>
  <c r="CD483" i="10"/>
  <c r="CD481" i="10"/>
  <c r="CD479" i="10"/>
  <c r="CD477" i="10"/>
  <c r="CD475" i="10"/>
  <c r="CD473" i="10"/>
  <c r="CD471" i="10"/>
  <c r="CD469" i="10"/>
  <c r="CD467" i="10"/>
  <c r="CD465" i="10"/>
  <c r="CD463" i="10"/>
  <c r="CD461" i="10"/>
  <c r="CD459" i="10"/>
  <c r="CD457" i="10"/>
  <c r="CD455" i="10"/>
  <c r="CD453" i="10"/>
  <c r="CD451" i="10"/>
  <c r="CD566" i="10"/>
  <c r="CD432" i="10"/>
  <c r="CD430" i="10"/>
  <c r="CD428" i="10"/>
  <c r="CD426" i="10"/>
  <c r="CD424" i="10"/>
  <c r="CD422" i="10"/>
  <c r="CD420" i="10"/>
  <c r="CD418" i="10"/>
  <c r="CD448" i="10"/>
  <c r="CD446" i="10"/>
  <c r="CD444" i="10"/>
  <c r="CD442" i="10"/>
  <c r="CD440" i="10"/>
  <c r="CD438" i="10"/>
  <c r="CD436" i="10"/>
  <c r="CD434" i="10"/>
  <c r="CD564" i="10"/>
  <c r="CD535" i="10"/>
  <c r="CD527" i="10"/>
  <c r="CD431" i="10"/>
  <c r="CD429" i="10"/>
  <c r="CD427" i="10"/>
  <c r="CD568" i="10"/>
  <c r="CD487" i="10"/>
  <c r="CD447" i="10"/>
  <c r="CD445" i="10"/>
  <c r="CD443" i="10"/>
  <c r="CD441" i="10"/>
  <c r="CD439" i="10"/>
  <c r="CD437" i="10"/>
  <c r="CD435" i="10"/>
  <c r="CD407" i="10"/>
  <c r="CD405" i="10"/>
  <c r="CD403" i="10"/>
  <c r="CD484" i="10"/>
  <c r="CD476" i="10"/>
  <c r="CD468" i="10"/>
  <c r="CD460" i="10"/>
  <c r="CD415" i="10"/>
  <c r="CD413" i="10"/>
  <c r="CD411" i="10"/>
  <c r="CD456" i="10"/>
  <c r="CD525" i="10"/>
  <c r="CD478" i="10"/>
  <c r="CD470" i="10"/>
  <c r="CD462" i="10"/>
  <c r="CD400" i="10"/>
  <c r="CD398" i="10"/>
  <c r="CD396" i="10"/>
  <c r="CD394" i="10"/>
  <c r="CD392" i="10"/>
  <c r="CD390" i="10"/>
  <c r="CD388" i="10"/>
  <c r="CD454" i="10"/>
  <c r="CD408" i="10"/>
  <c r="CD406" i="10"/>
  <c r="CD404" i="10"/>
  <c r="CD402" i="10"/>
  <c r="CD517" i="10"/>
  <c r="CD480" i="10"/>
  <c r="CD472" i="10"/>
  <c r="CD464" i="10"/>
  <c r="CD425" i="10"/>
  <c r="CD423" i="10"/>
  <c r="CD421" i="10"/>
  <c r="CD419" i="10"/>
  <c r="CD416" i="10"/>
  <c r="CD414" i="10"/>
  <c r="CD412" i="10"/>
  <c r="CD410" i="10"/>
  <c r="CD452" i="10"/>
  <c r="CD450" i="10"/>
  <c r="CD385" i="10"/>
  <c r="CD383" i="10"/>
  <c r="CD381" i="10"/>
  <c r="CD379" i="10"/>
  <c r="CD377" i="10"/>
  <c r="CD375" i="10"/>
  <c r="CD373" i="10"/>
  <c r="CD371" i="10"/>
  <c r="CD369" i="10"/>
  <c r="CD482" i="10"/>
  <c r="CD474" i="10"/>
  <c r="CD466" i="10"/>
  <c r="CD458" i="10"/>
  <c r="CD382" i="10"/>
  <c r="CD391" i="10"/>
  <c r="CD389" i="10"/>
  <c r="CD384" i="10"/>
  <c r="CD365" i="10"/>
  <c r="CD361" i="10"/>
  <c r="CD357" i="10"/>
  <c r="CD393" i="10"/>
  <c r="CD386" i="10"/>
  <c r="CD372" i="10"/>
  <c r="CD366" i="10"/>
  <c r="CD395" i="10"/>
  <c r="CD397" i="10"/>
  <c r="CD374" i="10"/>
  <c r="CD342" i="10"/>
  <c r="CD340" i="10"/>
  <c r="CD325" i="10"/>
  <c r="CD399" i="10"/>
  <c r="CD376" i="10"/>
  <c r="CD370" i="10"/>
  <c r="CD367" i="10"/>
  <c r="CD363" i="10"/>
  <c r="CD359" i="10"/>
  <c r="CD378" i="10"/>
  <c r="CD364" i="10"/>
  <c r="CD360" i="10"/>
  <c r="CD356" i="10"/>
  <c r="CD331" i="10"/>
  <c r="CD329" i="10"/>
  <c r="CD322" i="10"/>
  <c r="CD320" i="10"/>
  <c r="CD318" i="10"/>
  <c r="CD354" i="10"/>
  <c r="CD358" i="10"/>
  <c r="CD348" i="10"/>
  <c r="CD341" i="10"/>
  <c r="CD339" i="10"/>
  <c r="CD321" i="10"/>
  <c r="CD319" i="10"/>
  <c r="CD302" i="10"/>
  <c r="CD300" i="10"/>
  <c r="CD298" i="10"/>
  <c r="CD380" i="10"/>
  <c r="CD362" i="10"/>
  <c r="CD347" i="10"/>
  <c r="CD333" i="10"/>
  <c r="CD308" i="10"/>
  <c r="CD306" i="10"/>
  <c r="CD304" i="10"/>
  <c r="CD254" i="10"/>
  <c r="CD252" i="10"/>
  <c r="CD250" i="10"/>
  <c r="CD248" i="10"/>
  <c r="CD246" i="10"/>
  <c r="CD244" i="10"/>
  <c r="CD242" i="10"/>
  <c r="CD240" i="10"/>
  <c r="CD238" i="10"/>
  <c r="CD335" i="10"/>
  <c r="CD326" i="10"/>
  <c r="CD314" i="10"/>
  <c r="CD312" i="10"/>
  <c r="CD289" i="10"/>
  <c r="CD287" i="10"/>
  <c r="CD285" i="10"/>
  <c r="CD352" i="10"/>
  <c r="CD351" i="10"/>
  <c r="CD337" i="10"/>
  <c r="CD334" i="10"/>
  <c r="CD295" i="10"/>
  <c r="CD293" i="10"/>
  <c r="CD291" i="10"/>
  <c r="CD270" i="10"/>
  <c r="CD268" i="10"/>
  <c r="CD266" i="10"/>
  <c r="CD264" i="10"/>
  <c r="CD262" i="10"/>
  <c r="CD225" i="10"/>
  <c r="CD222" i="10"/>
  <c r="CD353" i="10"/>
  <c r="CD309" i="10"/>
  <c r="CD307" i="10"/>
  <c r="CD305" i="10"/>
  <c r="CD344" i="10"/>
  <c r="CD315" i="10"/>
  <c r="CD313" i="10"/>
  <c r="CD311" i="10"/>
  <c r="CD316" i="10"/>
  <c r="CD294" i="10"/>
  <c r="CD272" i="10"/>
  <c r="CD231" i="10"/>
  <c r="CD301" i="10"/>
  <c r="CD274" i="10"/>
  <c r="CD233" i="10"/>
  <c r="CD230" i="10"/>
  <c r="CD218" i="10"/>
  <c r="CD336" i="10"/>
  <c r="CD286" i="10"/>
  <c r="CD276" i="10"/>
  <c r="CD273" i="10"/>
  <c r="CD330" i="10"/>
  <c r="CD281" i="10"/>
  <c r="CD278" i="10"/>
  <c r="CD275" i="10"/>
  <c r="CD269" i="10"/>
  <c r="CD267" i="10"/>
  <c r="CD265" i="10"/>
  <c r="CD263" i="10"/>
  <c r="CD299" i="10"/>
  <c r="CD288" i="10"/>
  <c r="CD277" i="10"/>
  <c r="CD228" i="10"/>
  <c r="CD197" i="10"/>
  <c r="CD190" i="10"/>
  <c r="CD170" i="10"/>
  <c r="CD168" i="10"/>
  <c r="CD166" i="10"/>
  <c r="CD279" i="10"/>
  <c r="CD257" i="10"/>
  <c r="CD203" i="10"/>
  <c r="CD201" i="10"/>
  <c r="CD199" i="10"/>
  <c r="CD172" i="10"/>
  <c r="CD153" i="10"/>
  <c r="CD151" i="10"/>
  <c r="CD149" i="10"/>
  <c r="CD280" i="10"/>
  <c r="CD259" i="10"/>
  <c r="CD258" i="10"/>
  <c r="CD245" i="10"/>
  <c r="CD243" i="10"/>
  <c r="CD180" i="10"/>
  <c r="CD179" i="10"/>
  <c r="CD173" i="10"/>
  <c r="CD145" i="10"/>
  <c r="CD143" i="10"/>
  <c r="CD137" i="10"/>
  <c r="CD135" i="10"/>
  <c r="CD133" i="10"/>
  <c r="CD131" i="10"/>
  <c r="CD129" i="10"/>
  <c r="CD110" i="10"/>
  <c r="CD108" i="10"/>
  <c r="CD93" i="10"/>
  <c r="CD91" i="10"/>
  <c r="CD89" i="10"/>
  <c r="CD76" i="10"/>
  <c r="CD232" i="10"/>
  <c r="CD161" i="10"/>
  <c r="CD97" i="10"/>
  <c r="CD95" i="10"/>
  <c r="CD80" i="10"/>
  <c r="CD282" i="10"/>
  <c r="CD239" i="10"/>
  <c r="CD169" i="10"/>
  <c r="CD167" i="10"/>
  <c r="CD148" i="10"/>
  <c r="CD141" i="10"/>
  <c r="CD120" i="10"/>
  <c r="CD118" i="10"/>
  <c r="CD116" i="10"/>
  <c r="CD114" i="10"/>
  <c r="CD101" i="10"/>
  <c r="CD99" i="10"/>
  <c r="CD86" i="10"/>
  <c r="CD84" i="10"/>
  <c r="CD207" i="10"/>
  <c r="CD206" i="10"/>
  <c r="CD200" i="10"/>
  <c r="CD192" i="10"/>
  <c r="CD191" i="10"/>
  <c r="CD157" i="10"/>
  <c r="CD156" i="10"/>
  <c r="CD150" i="10"/>
  <c r="CD126" i="10"/>
  <c r="CD124" i="10"/>
  <c r="CD122" i="10"/>
  <c r="CD105" i="10"/>
  <c r="CD103" i="10"/>
  <c r="CD223" i="10"/>
  <c r="CD209" i="10"/>
  <c r="CD208" i="10"/>
  <c r="CD202" i="10"/>
  <c r="CD189" i="10"/>
  <c r="CD188" i="10"/>
  <c r="CD159" i="10"/>
  <c r="CD158" i="10"/>
  <c r="CD152" i="10"/>
  <c r="CD138" i="10"/>
  <c r="CD136" i="10"/>
  <c r="CD134" i="10"/>
  <c r="CD132" i="10"/>
  <c r="CD130" i="10"/>
  <c r="CD111" i="10"/>
  <c r="CD109" i="10"/>
  <c r="CD92" i="10"/>
  <c r="CD90" i="10"/>
  <c r="CD77" i="10"/>
  <c r="CD75" i="10"/>
  <c r="CD297" i="10"/>
  <c r="CD220" i="10"/>
  <c r="CD219" i="10"/>
  <c r="CD217" i="10"/>
  <c r="CD211" i="10"/>
  <c r="CD210" i="10"/>
  <c r="CD204" i="10"/>
  <c r="CD196" i="10"/>
  <c r="CD184" i="10"/>
  <c r="CD182" i="10"/>
  <c r="CD163" i="10"/>
  <c r="CD154" i="10"/>
  <c r="CD96" i="10"/>
  <c r="CD81" i="10"/>
  <c r="CD79" i="10"/>
  <c r="CD260" i="10"/>
  <c r="CD241" i="10"/>
  <c r="CD237" i="10"/>
  <c r="CD213" i="10"/>
  <c r="CD212" i="10"/>
  <c r="CD187" i="10"/>
  <c r="CD183" i="10"/>
  <c r="CD176" i="10"/>
  <c r="CD175" i="10"/>
  <c r="CD164" i="10"/>
  <c r="CD142" i="10"/>
  <c r="CD119" i="10"/>
  <c r="CD117" i="10"/>
  <c r="CD115" i="10"/>
  <c r="CD100" i="10"/>
  <c r="CD85" i="10"/>
  <c r="CD83" i="10"/>
  <c r="CD292" i="10"/>
  <c r="CD255" i="10"/>
  <c r="CD253" i="10"/>
  <c r="CD251" i="10"/>
  <c r="CD249" i="10"/>
  <c r="CD247" i="10"/>
  <c r="CD235" i="10"/>
  <c r="CD234" i="10"/>
  <c r="CD227" i="10"/>
  <c r="CD224" i="10"/>
  <c r="CD215" i="10"/>
  <c r="CD214" i="10"/>
  <c r="CD178" i="10"/>
  <c r="CD177" i="10"/>
  <c r="CD144" i="10"/>
  <c r="CD127" i="10"/>
  <c r="CD125" i="10"/>
  <c r="CD123" i="10"/>
  <c r="CD106" i="10"/>
  <c r="CD104" i="10"/>
  <c r="CD68" i="10"/>
  <c r="CD51" i="10"/>
  <c r="CD71" i="10"/>
  <c r="CD50" i="10"/>
  <c r="CD21" i="10"/>
  <c r="CD73" i="10"/>
  <c r="CD66" i="10"/>
  <c r="CD49" i="10"/>
  <c r="CD27" i="10"/>
  <c r="CD26" i="10"/>
  <c r="CD25" i="10"/>
  <c r="CD24" i="10"/>
  <c r="CD23" i="10"/>
  <c r="CD18" i="10"/>
  <c r="CD14" i="10"/>
  <c r="CD12" i="10"/>
  <c r="CD10" i="10"/>
  <c r="CD8" i="10"/>
  <c r="CD69" i="10"/>
  <c r="CD65" i="10"/>
  <c r="CD57" i="10"/>
  <c r="CD48" i="10"/>
  <c r="CD35" i="10"/>
  <c r="CD34" i="10"/>
  <c r="CD33" i="10"/>
  <c r="CD32" i="10"/>
  <c r="CD31" i="10"/>
  <c r="CD30" i="10"/>
  <c r="CD29" i="10"/>
  <c r="CD63" i="10"/>
  <c r="CD62" i="10"/>
  <c r="CD61" i="10"/>
  <c r="CD60" i="10"/>
  <c r="CD59" i="10"/>
  <c r="CD56" i="10"/>
  <c r="CD47" i="10"/>
  <c r="CD44" i="10"/>
  <c r="CD43" i="10"/>
  <c r="CD42" i="10"/>
  <c r="CD41" i="10"/>
  <c r="CD40" i="10"/>
  <c r="CD39" i="10"/>
  <c r="CD38" i="10"/>
  <c r="CD37" i="10"/>
  <c r="CD20" i="10"/>
  <c r="CD67" i="10"/>
  <c r="CD55" i="10"/>
  <c r="CD70" i="10"/>
  <c r="CD54" i="10"/>
  <c r="CD15" i="10"/>
  <c r="CD13" i="10"/>
  <c r="CD11" i="10"/>
  <c r="CD9" i="10"/>
  <c r="CD53" i="10"/>
  <c r="CD19" i="10"/>
  <c r="CF874" i="10"/>
  <c r="CF872" i="10"/>
  <c r="CF870" i="10"/>
  <c r="CF868" i="10"/>
  <c r="CF865" i="10"/>
  <c r="CF863" i="10"/>
  <c r="CF862" i="10"/>
  <c r="CF864" i="10"/>
  <c r="CF873" i="10"/>
  <c r="CF861" i="10"/>
  <c r="CF859" i="10"/>
  <c r="CF852" i="10"/>
  <c r="CF855" i="10"/>
  <c r="CF854" i="10"/>
  <c r="CF850" i="10"/>
  <c r="CF838" i="10"/>
  <c r="CF836" i="10"/>
  <c r="CF834" i="10"/>
  <c r="CF832" i="10"/>
  <c r="CF858" i="10"/>
  <c r="CF856" i="10"/>
  <c r="CF846" i="10"/>
  <c r="CF844" i="10"/>
  <c r="CF842" i="10"/>
  <c r="CF840" i="10"/>
  <c r="CF853" i="10"/>
  <c r="CF835" i="10"/>
  <c r="CF831" i="10"/>
  <c r="CF828" i="10"/>
  <c r="CF826" i="10"/>
  <c r="CF824" i="10"/>
  <c r="CF869" i="10"/>
  <c r="CF837" i="10"/>
  <c r="CF871" i="10"/>
  <c r="CF860" i="10"/>
  <c r="CF867" i="10"/>
  <c r="CF845" i="10"/>
  <c r="CF841" i="10"/>
  <c r="CF827" i="10"/>
  <c r="CF822" i="10"/>
  <c r="CF829" i="10"/>
  <c r="CF847" i="10"/>
  <c r="CF819" i="10"/>
  <c r="CF851" i="10"/>
  <c r="CF849" i="10"/>
  <c r="CF843" i="10"/>
  <c r="CF823" i="10"/>
  <c r="CF833" i="10"/>
  <c r="CF818" i="10"/>
  <c r="CF815" i="10"/>
  <c r="CF810" i="10"/>
  <c r="CF801" i="10"/>
  <c r="CF799" i="10"/>
  <c r="CF797" i="10"/>
  <c r="CF795" i="10"/>
  <c r="CF793" i="10"/>
  <c r="CF791" i="10"/>
  <c r="CF789" i="10"/>
  <c r="CF787" i="10"/>
  <c r="CF776" i="10"/>
  <c r="CF774" i="10"/>
  <c r="CF825" i="10"/>
  <c r="CF820" i="10"/>
  <c r="CF817" i="10"/>
  <c r="CF808" i="10"/>
  <c r="CF816" i="10"/>
  <c r="CF807" i="10"/>
  <c r="CF805" i="10"/>
  <c r="CF788" i="10"/>
  <c r="CF790" i="10"/>
  <c r="CF782" i="10"/>
  <c r="CF780" i="10"/>
  <c r="CF813" i="10"/>
  <c r="CF806" i="10"/>
  <c r="CF804" i="10"/>
  <c r="CF814" i="10"/>
  <c r="CF811" i="10"/>
  <c r="CF809" i="10"/>
  <c r="CF800" i="10"/>
  <c r="CF775" i="10"/>
  <c r="CF760" i="10"/>
  <c r="CF758" i="10"/>
  <c r="CF777" i="10"/>
  <c r="CF764" i="10"/>
  <c r="CF762" i="10"/>
  <c r="CF792" i="10"/>
  <c r="CF754" i="10"/>
  <c r="CF769" i="10"/>
  <c r="CF767" i="10"/>
  <c r="CF756" i="10"/>
  <c r="CF798" i="10"/>
  <c r="CF796" i="10"/>
  <c r="CF785" i="10"/>
  <c r="CF753" i="10"/>
  <c r="CF750" i="10"/>
  <c r="CF745" i="10"/>
  <c r="CF743" i="10"/>
  <c r="CF741" i="10"/>
  <c r="CF739" i="10"/>
  <c r="CF794" i="10"/>
  <c r="CF781" i="10"/>
  <c r="CF772" i="10"/>
  <c r="CF770" i="10"/>
  <c r="CF768" i="10"/>
  <c r="CF766" i="10"/>
  <c r="CF755" i="10"/>
  <c r="CF752" i="10"/>
  <c r="CF771" i="10"/>
  <c r="CF763" i="10"/>
  <c r="CF748" i="10"/>
  <c r="CF746" i="10"/>
  <c r="CF744" i="10"/>
  <c r="CF742" i="10"/>
  <c r="CF740" i="10"/>
  <c r="CF738" i="10"/>
  <c r="CF759" i="10"/>
  <c r="CF751" i="10"/>
  <c r="CF749" i="10"/>
  <c r="CF735" i="10"/>
  <c r="CF732" i="10"/>
  <c r="CF719" i="10"/>
  <c r="CF716" i="10"/>
  <c r="CF737" i="10"/>
  <c r="CF734" i="10"/>
  <c r="CF721" i="10"/>
  <c r="CF718" i="10"/>
  <c r="CF729" i="10"/>
  <c r="CF728" i="10"/>
  <c r="CF724" i="10"/>
  <c r="CF714" i="10"/>
  <c r="CF733" i="10"/>
  <c r="CF725" i="10"/>
  <c r="CF720" i="10"/>
  <c r="CF715" i="10"/>
  <c r="CF730" i="10"/>
  <c r="CF731" i="10"/>
  <c r="CF723" i="10"/>
  <c r="CF722" i="10"/>
  <c r="CF727" i="10"/>
  <c r="CF726" i="10"/>
  <c r="CF713" i="10"/>
  <c r="CF710" i="10"/>
  <c r="CF697" i="10"/>
  <c r="CF694" i="10"/>
  <c r="CF736" i="10"/>
  <c r="CF717" i="10"/>
  <c r="CF712" i="10"/>
  <c r="CF699" i="10"/>
  <c r="CF708" i="10"/>
  <c r="CF676" i="10"/>
  <c r="CF709" i="10"/>
  <c r="CF701" i="10"/>
  <c r="CF700" i="10"/>
  <c r="CF692" i="10"/>
  <c r="CF688" i="10"/>
  <c r="CF686" i="10"/>
  <c r="CF684" i="10"/>
  <c r="CF682" i="10"/>
  <c r="CF680" i="10"/>
  <c r="CF705" i="10"/>
  <c r="CF704" i="10"/>
  <c r="CF690" i="10"/>
  <c r="CF693" i="10"/>
  <c r="CF695" i="10"/>
  <c r="CF707" i="10"/>
  <c r="CF706" i="10"/>
  <c r="CF702" i="10"/>
  <c r="CF687" i="10"/>
  <c r="CF711" i="10"/>
  <c r="CF703" i="10"/>
  <c r="CF696" i="10"/>
  <c r="CF698" i="10"/>
  <c r="CF689" i="10"/>
  <c r="CF685" i="10"/>
  <c r="CF673" i="10"/>
  <c r="CF671" i="10"/>
  <c r="CF669" i="10"/>
  <c r="CF667" i="10"/>
  <c r="CF665" i="10"/>
  <c r="CF663" i="10"/>
  <c r="CF661" i="10"/>
  <c r="CF659" i="10"/>
  <c r="CF657" i="10"/>
  <c r="CF655" i="10"/>
  <c r="CF653" i="10"/>
  <c r="CF683" i="10"/>
  <c r="CF675" i="10"/>
  <c r="CF677" i="10"/>
  <c r="CF674" i="10"/>
  <c r="CF672" i="10"/>
  <c r="CF670" i="10"/>
  <c r="CF668" i="10"/>
  <c r="CF666" i="10"/>
  <c r="CF664" i="10"/>
  <c r="CF681" i="10"/>
  <c r="CF646" i="10"/>
  <c r="CF644" i="10"/>
  <c r="CF642" i="10"/>
  <c r="CF679" i="10"/>
  <c r="CF650" i="10"/>
  <c r="CF635" i="10"/>
  <c r="CF641" i="10"/>
  <c r="CF634" i="10"/>
  <c r="CF605" i="10"/>
  <c r="CF603" i="10"/>
  <c r="CF601" i="10"/>
  <c r="CF599" i="10"/>
  <c r="CF597" i="10"/>
  <c r="CF595" i="10"/>
  <c r="CF593" i="10"/>
  <c r="CF652" i="10"/>
  <c r="CF628" i="10"/>
  <c r="CF626" i="10"/>
  <c r="CF660" i="10"/>
  <c r="CF649" i="10"/>
  <c r="CF631" i="10"/>
  <c r="CF662" i="10"/>
  <c r="CF637" i="10"/>
  <c r="CF633" i="10"/>
  <c r="CF606" i="10"/>
  <c r="CF604" i="10"/>
  <c r="CF602" i="10"/>
  <c r="CF654" i="10"/>
  <c r="CF638" i="10"/>
  <c r="CF658" i="10"/>
  <c r="CF651" i="10"/>
  <c r="CF647" i="10"/>
  <c r="CF640" i="10"/>
  <c r="CF630" i="10"/>
  <c r="CF622" i="10"/>
  <c r="CF620" i="10"/>
  <c r="CF618" i="10"/>
  <c r="CF656" i="10"/>
  <c r="CF643" i="10"/>
  <c r="CF645" i="10"/>
  <c r="CF621" i="10"/>
  <c r="CF611" i="10"/>
  <c r="CF600" i="10"/>
  <c r="CF613" i="10"/>
  <c r="CF585" i="10"/>
  <c r="CF627" i="10"/>
  <c r="CF625" i="10"/>
  <c r="CF617" i="10"/>
  <c r="CF610" i="10"/>
  <c r="CF639" i="10"/>
  <c r="CF619" i="10"/>
  <c r="CF615" i="10"/>
  <c r="CF614" i="10"/>
  <c r="CF609" i="10"/>
  <c r="CF598" i="10"/>
  <c r="CF578" i="10"/>
  <c r="CF596" i="10"/>
  <c r="CF590" i="10"/>
  <c r="CF583" i="10"/>
  <c r="CF581" i="10"/>
  <c r="CF568" i="10"/>
  <c r="CF566" i="10"/>
  <c r="CF564" i="10"/>
  <c r="CF562" i="10"/>
  <c r="CF592" i="10"/>
  <c r="CF574" i="10"/>
  <c r="CF555" i="10"/>
  <c r="CF594" i="10"/>
  <c r="CF575" i="10"/>
  <c r="CF571" i="10"/>
  <c r="CF570" i="10"/>
  <c r="CF544" i="10"/>
  <c r="CF542" i="10"/>
  <c r="CF540" i="10"/>
  <c r="CF538" i="10"/>
  <c r="CF536" i="10"/>
  <c r="CF534" i="10"/>
  <c r="CF532" i="10"/>
  <c r="CF530" i="10"/>
  <c r="CF526" i="10"/>
  <c r="CF524" i="10"/>
  <c r="CF522" i="10"/>
  <c r="CF520" i="10"/>
  <c r="CF518" i="10"/>
  <c r="CF516" i="10"/>
  <c r="CF514" i="10"/>
  <c r="CF588" i="10"/>
  <c r="CF582" i="10"/>
  <c r="CF558" i="10"/>
  <c r="CF556" i="10"/>
  <c r="CF554" i="10"/>
  <c r="CF612" i="10"/>
  <c r="CF577" i="10"/>
  <c r="CF576" i="10"/>
  <c r="CF573" i="10"/>
  <c r="CF572" i="10"/>
  <c r="CF559" i="10"/>
  <c r="CF543" i="10"/>
  <c r="CF541" i="10"/>
  <c r="CF539" i="10"/>
  <c r="CF537" i="10"/>
  <c r="CF535" i="10"/>
  <c r="CF584" i="10"/>
  <c r="CF580" i="10"/>
  <c r="CF579" i="10"/>
  <c r="CF551" i="10"/>
  <c r="CF548" i="10"/>
  <c r="CF546" i="10"/>
  <c r="CF527" i="10"/>
  <c r="CF525" i="10"/>
  <c r="CF517" i="10"/>
  <c r="CF589" i="10"/>
  <c r="CF552" i="10"/>
  <c r="CF547" i="10"/>
  <c r="CF533" i="10"/>
  <c r="CF531" i="10"/>
  <c r="CF529" i="10"/>
  <c r="CF521" i="10"/>
  <c r="CF569" i="10"/>
  <c r="CF567" i="10"/>
  <c r="CF565" i="10"/>
  <c r="CF563" i="10"/>
  <c r="CF561" i="10"/>
  <c r="CF515" i="10"/>
  <c r="CF511" i="10"/>
  <c r="CF501" i="10"/>
  <c r="CF493" i="10"/>
  <c r="CF508" i="10"/>
  <c r="CF498" i="10"/>
  <c r="CF490" i="10"/>
  <c r="CF513" i="10"/>
  <c r="CF503" i="10"/>
  <c r="CF495" i="10"/>
  <c r="CF484" i="10"/>
  <c r="CF482" i="10"/>
  <c r="CF480" i="10"/>
  <c r="CF478" i="10"/>
  <c r="CF476" i="10"/>
  <c r="CF474" i="10"/>
  <c r="CF472" i="10"/>
  <c r="CF470" i="10"/>
  <c r="CF468" i="10"/>
  <c r="CF466" i="10"/>
  <c r="CF464" i="10"/>
  <c r="CF462" i="10"/>
  <c r="CF460" i="10"/>
  <c r="CF458" i="10"/>
  <c r="CF456" i="10"/>
  <c r="CF454" i="10"/>
  <c r="CF452" i="10"/>
  <c r="CF450" i="10"/>
  <c r="CF510" i="10"/>
  <c r="CF500" i="10"/>
  <c r="CF492" i="10"/>
  <c r="CF550" i="10"/>
  <c r="CF509" i="10"/>
  <c r="CF499" i="10"/>
  <c r="CF491" i="10"/>
  <c r="CF487" i="10"/>
  <c r="CF485" i="10"/>
  <c r="CF483" i="10"/>
  <c r="CF481" i="10"/>
  <c r="CF479" i="10"/>
  <c r="CF477" i="10"/>
  <c r="CF475" i="10"/>
  <c r="CF473" i="10"/>
  <c r="CF471" i="10"/>
  <c r="CF469" i="10"/>
  <c r="CF467" i="10"/>
  <c r="CF465" i="10"/>
  <c r="CF463" i="10"/>
  <c r="CF461" i="10"/>
  <c r="CF459" i="10"/>
  <c r="CF457" i="10"/>
  <c r="CF455" i="10"/>
  <c r="CF453" i="10"/>
  <c r="CF451" i="10"/>
  <c r="CF504" i="10"/>
  <c r="CF496" i="10"/>
  <c r="CF486" i="10"/>
  <c r="CF444" i="10"/>
  <c r="CF436" i="10"/>
  <c r="CF431" i="10"/>
  <c r="CF429" i="10"/>
  <c r="CF427" i="10"/>
  <c r="CF418" i="10"/>
  <c r="CF386" i="10"/>
  <c r="CF384" i="10"/>
  <c r="CF382" i="10"/>
  <c r="CF380" i="10"/>
  <c r="CF378" i="10"/>
  <c r="CF376" i="10"/>
  <c r="CF374" i="10"/>
  <c r="CF441" i="10"/>
  <c r="CF400" i="10"/>
  <c r="CF398" i="10"/>
  <c r="CF396" i="10"/>
  <c r="CF394" i="10"/>
  <c r="CF392" i="10"/>
  <c r="CF390" i="10"/>
  <c r="CF388" i="10"/>
  <c r="CF446" i="10"/>
  <c r="CF438" i="10"/>
  <c r="CF505" i="10"/>
  <c r="CF497" i="10"/>
  <c r="CF489" i="10"/>
  <c r="CF443" i="10"/>
  <c r="CF435" i="10"/>
  <c r="CF425" i="10"/>
  <c r="CF423" i="10"/>
  <c r="CF421" i="10"/>
  <c r="CF419" i="10"/>
  <c r="CF416" i="10"/>
  <c r="CF414" i="10"/>
  <c r="CF412" i="10"/>
  <c r="CF410" i="10"/>
  <c r="CF448" i="10"/>
  <c r="CF440" i="10"/>
  <c r="CF432" i="10"/>
  <c r="CF430" i="10"/>
  <c r="CF428" i="10"/>
  <c r="CF426" i="10"/>
  <c r="CF488" i="10"/>
  <c r="CF445" i="10"/>
  <c r="CF437" i="10"/>
  <c r="CF424" i="10"/>
  <c r="CF422" i="10"/>
  <c r="CF420" i="10"/>
  <c r="CF399" i="10"/>
  <c r="CF397" i="10"/>
  <c r="CF395" i="10"/>
  <c r="CF393" i="10"/>
  <c r="CF391" i="10"/>
  <c r="CF389" i="10"/>
  <c r="CF442" i="10"/>
  <c r="CF434" i="10"/>
  <c r="CF407" i="10"/>
  <c r="CF405" i="10"/>
  <c r="CF403" i="10"/>
  <c r="CF354" i="10"/>
  <c r="CF512" i="10"/>
  <c r="CF502" i="10"/>
  <c r="CF494" i="10"/>
  <c r="CF447" i="10"/>
  <c r="CF439" i="10"/>
  <c r="CF415" i="10"/>
  <c r="CF377" i="10"/>
  <c r="CF366" i="10"/>
  <c r="CF362" i="10"/>
  <c r="CF358" i="10"/>
  <c r="CF379" i="10"/>
  <c r="CF372" i="10"/>
  <c r="CF371" i="10"/>
  <c r="CF381" i="10"/>
  <c r="CF369" i="10"/>
  <c r="CF402" i="10"/>
  <c r="CF383" i="10"/>
  <c r="CF370" i="10"/>
  <c r="CF367" i="10"/>
  <c r="CF411" i="10"/>
  <c r="CF404" i="10"/>
  <c r="CF385" i="10"/>
  <c r="CF364" i="10"/>
  <c r="CF360" i="10"/>
  <c r="CF356" i="10"/>
  <c r="CF331" i="10"/>
  <c r="CF329" i="10"/>
  <c r="CF322" i="10"/>
  <c r="CF320" i="10"/>
  <c r="CF318" i="10"/>
  <c r="CF406" i="10"/>
  <c r="CF413" i="10"/>
  <c r="CF408" i="10"/>
  <c r="CF373" i="10"/>
  <c r="CF341" i="10"/>
  <c r="CF339" i="10"/>
  <c r="CF326" i="10"/>
  <c r="CF375" i="10"/>
  <c r="CF348" i="10"/>
  <c r="CF347" i="10"/>
  <c r="CF342" i="10"/>
  <c r="CF340" i="10"/>
  <c r="CF308" i="10"/>
  <c r="CF306" i="10"/>
  <c r="CF333" i="10"/>
  <c r="CF314" i="10"/>
  <c r="CF312" i="10"/>
  <c r="CF357" i="10"/>
  <c r="CF352" i="10"/>
  <c r="CF335" i="10"/>
  <c r="CF334" i="10"/>
  <c r="CF325" i="10"/>
  <c r="CF295" i="10"/>
  <c r="CF293" i="10"/>
  <c r="CF291" i="10"/>
  <c r="CF270" i="10"/>
  <c r="CF268" i="10"/>
  <c r="CF266" i="10"/>
  <c r="CF264" i="10"/>
  <c r="CF262" i="10"/>
  <c r="CF225" i="10"/>
  <c r="CF222" i="10"/>
  <c r="CF359" i="10"/>
  <c r="CF351" i="10"/>
  <c r="CF337" i="10"/>
  <c r="CF336" i="10"/>
  <c r="CF330" i="10"/>
  <c r="CF301" i="10"/>
  <c r="CF299" i="10"/>
  <c r="CF297" i="10"/>
  <c r="CF282" i="10"/>
  <c r="CF280" i="10"/>
  <c r="CF316" i="10"/>
  <c r="CF309" i="10"/>
  <c r="CF307" i="10"/>
  <c r="CF305" i="10"/>
  <c r="CF255" i="10"/>
  <c r="CF253" i="10"/>
  <c r="CF251" i="10"/>
  <c r="CF249" i="10"/>
  <c r="CF247" i="10"/>
  <c r="CF245" i="10"/>
  <c r="CF243" i="10"/>
  <c r="CF241" i="10"/>
  <c r="CF239" i="10"/>
  <c r="CF237" i="10"/>
  <c r="CF223" i="10"/>
  <c r="CF363" i="10"/>
  <c r="CF344" i="10"/>
  <c r="CF294" i="10"/>
  <c r="CF292" i="10"/>
  <c r="CF365" i="10"/>
  <c r="CF321" i="10"/>
  <c r="CF319" i="10"/>
  <c r="CF287" i="10"/>
  <c r="CF274" i="10"/>
  <c r="CF273" i="10"/>
  <c r="CF233" i="10"/>
  <c r="CF232" i="10"/>
  <c r="CF218" i="10"/>
  <c r="CF315" i="10"/>
  <c r="CF298" i="10"/>
  <c r="CF286" i="10"/>
  <c r="CF281" i="10"/>
  <c r="CF276" i="10"/>
  <c r="CF275" i="10"/>
  <c r="CF269" i="10"/>
  <c r="CF267" i="10"/>
  <c r="CF265" i="10"/>
  <c r="CF263" i="10"/>
  <c r="CF235" i="10"/>
  <c r="CF234" i="10"/>
  <c r="CF227" i="10"/>
  <c r="CF220" i="10"/>
  <c r="CF219" i="10"/>
  <c r="CF353" i="10"/>
  <c r="CF289" i="10"/>
  <c r="CF278" i="10"/>
  <c r="CF277" i="10"/>
  <c r="CF313" i="10"/>
  <c r="CF304" i="10"/>
  <c r="CF302" i="10"/>
  <c r="CF288" i="10"/>
  <c r="CF279" i="10"/>
  <c r="CF257" i="10"/>
  <c r="CF259" i="10"/>
  <c r="CF215" i="10"/>
  <c r="CF213" i="10"/>
  <c r="CF211" i="10"/>
  <c r="CF209" i="10"/>
  <c r="CF207" i="10"/>
  <c r="CF188" i="10"/>
  <c r="CF180" i="10"/>
  <c r="CF178" i="10"/>
  <c r="CF176" i="10"/>
  <c r="CF159" i="10"/>
  <c r="CF157" i="10"/>
  <c r="CF361" i="10"/>
  <c r="CF311" i="10"/>
  <c r="CF258" i="10"/>
  <c r="CF224" i="10"/>
  <c r="CF217" i="10"/>
  <c r="CF191" i="10"/>
  <c r="CF184" i="10"/>
  <c r="CF182" i="10"/>
  <c r="CF163" i="10"/>
  <c r="CF161" i="10"/>
  <c r="CF144" i="10"/>
  <c r="CF300" i="10"/>
  <c r="CF285" i="10"/>
  <c r="CF260" i="10"/>
  <c r="CF254" i="10"/>
  <c r="CF252" i="10"/>
  <c r="CF250" i="10"/>
  <c r="CF248" i="10"/>
  <c r="CF246" i="10"/>
  <c r="CF272" i="10"/>
  <c r="CF230" i="10"/>
  <c r="CF228" i="10"/>
  <c r="CF169" i="10"/>
  <c r="CF167" i="10"/>
  <c r="CF148" i="10"/>
  <c r="CF141" i="10"/>
  <c r="CF120" i="10"/>
  <c r="CF118" i="10"/>
  <c r="CF116" i="10"/>
  <c r="CF114" i="10"/>
  <c r="CF101" i="10"/>
  <c r="CF99" i="10"/>
  <c r="CF86" i="10"/>
  <c r="CF84" i="10"/>
  <c r="CF206" i="10"/>
  <c r="CF200" i="10"/>
  <c r="CF192" i="10"/>
  <c r="CF156" i="10"/>
  <c r="CF150" i="10"/>
  <c r="CF126" i="10"/>
  <c r="CF124" i="10"/>
  <c r="CF122" i="10"/>
  <c r="CF105" i="10"/>
  <c r="CF103" i="10"/>
  <c r="CF208" i="10"/>
  <c r="CF202" i="10"/>
  <c r="CF199" i="10"/>
  <c r="CF189" i="10"/>
  <c r="CF170" i="10"/>
  <c r="CF168" i="10"/>
  <c r="CF166" i="10"/>
  <c r="CF158" i="10"/>
  <c r="CF152" i="10"/>
  <c r="CF149" i="10"/>
  <c r="CF138" i="10"/>
  <c r="CF136" i="10"/>
  <c r="CF134" i="10"/>
  <c r="CF132" i="10"/>
  <c r="CF130" i="10"/>
  <c r="CF111" i="10"/>
  <c r="CF109" i="10"/>
  <c r="CF92" i="10"/>
  <c r="CF90" i="10"/>
  <c r="CF77" i="10"/>
  <c r="CF75" i="10"/>
  <c r="CF244" i="10"/>
  <c r="CF210" i="10"/>
  <c r="CF204" i="10"/>
  <c r="CF201" i="10"/>
  <c r="CF196" i="10"/>
  <c r="CF190" i="10"/>
  <c r="CF154" i="10"/>
  <c r="CF151" i="10"/>
  <c r="CF96" i="10"/>
  <c r="CF81" i="10"/>
  <c r="CF79" i="10"/>
  <c r="CF242" i="10"/>
  <c r="CF231" i="10"/>
  <c r="CF212" i="10"/>
  <c r="CF203" i="10"/>
  <c r="CF187" i="10"/>
  <c r="CF183" i="10"/>
  <c r="CF175" i="10"/>
  <c r="CF164" i="10"/>
  <c r="CF153" i="10"/>
  <c r="CF142" i="10"/>
  <c r="CF119" i="10"/>
  <c r="CF117" i="10"/>
  <c r="CF115" i="10"/>
  <c r="CF100" i="10"/>
  <c r="CF85" i="10"/>
  <c r="CF83" i="10"/>
  <c r="CF214" i="10"/>
  <c r="CF197" i="10"/>
  <c r="CF177" i="10"/>
  <c r="CF127" i="10"/>
  <c r="CF125" i="10"/>
  <c r="CF123" i="10"/>
  <c r="CF106" i="10"/>
  <c r="CF104" i="10"/>
  <c r="CF240" i="10"/>
  <c r="CF179" i="10"/>
  <c r="CF173" i="10"/>
  <c r="CF145" i="10"/>
  <c r="CF143" i="10"/>
  <c r="CF137" i="10"/>
  <c r="CF135" i="10"/>
  <c r="CF133" i="10"/>
  <c r="CF131" i="10"/>
  <c r="CF129" i="10"/>
  <c r="CF110" i="10"/>
  <c r="CF108" i="10"/>
  <c r="CF93" i="10"/>
  <c r="CF91" i="10"/>
  <c r="CF89" i="10"/>
  <c r="CF76" i="10"/>
  <c r="CF238" i="10"/>
  <c r="CF172" i="10"/>
  <c r="CF97" i="10"/>
  <c r="CF95" i="10"/>
  <c r="CF73" i="10"/>
  <c r="CF66" i="10"/>
  <c r="CF49" i="10"/>
  <c r="CF27" i="10"/>
  <c r="CF26" i="10"/>
  <c r="CF25" i="10"/>
  <c r="CF24" i="10"/>
  <c r="CF23" i="10"/>
  <c r="CF18" i="10"/>
  <c r="CF14" i="10"/>
  <c r="CF12" i="10"/>
  <c r="CF10" i="10"/>
  <c r="CF8" i="10"/>
  <c r="CF9" i="10"/>
  <c r="CF69" i="10"/>
  <c r="CF65" i="10"/>
  <c r="CF57" i="10"/>
  <c r="CF48" i="10"/>
  <c r="CF35" i="10"/>
  <c r="CF34" i="10"/>
  <c r="CF33" i="10"/>
  <c r="CF32" i="10"/>
  <c r="CF31" i="10"/>
  <c r="CF30" i="10"/>
  <c r="CF29" i="10"/>
  <c r="CF80" i="10"/>
  <c r="CF63" i="10"/>
  <c r="CF62" i="10"/>
  <c r="CF61" i="10"/>
  <c r="CF60" i="10"/>
  <c r="CF59" i="10"/>
  <c r="CF56" i="10"/>
  <c r="CF47" i="10"/>
  <c r="CF44" i="10"/>
  <c r="CF43" i="10"/>
  <c r="CF42" i="10"/>
  <c r="CF41" i="10"/>
  <c r="CF40" i="10"/>
  <c r="CF39" i="10"/>
  <c r="CF38" i="10"/>
  <c r="CF37" i="10"/>
  <c r="CF20" i="10"/>
  <c r="CF67" i="10"/>
  <c r="CF55" i="10"/>
  <c r="CF70" i="10"/>
  <c r="CF54" i="10"/>
  <c r="CF15" i="10"/>
  <c r="CF13" i="10"/>
  <c r="CF11" i="10"/>
  <c r="CF53" i="10"/>
  <c r="CF19" i="10"/>
  <c r="CF68" i="10"/>
  <c r="CF51" i="10"/>
  <c r="CF71" i="10"/>
  <c r="CF50" i="10"/>
  <c r="CF21" i="10"/>
  <c r="BX860" i="10"/>
  <c r="BX815" i="10"/>
  <c r="BX697" i="10"/>
  <c r="BX633" i="10"/>
  <c r="BX574" i="10"/>
  <c r="BX518" i="10"/>
  <c r="BX450" i="10"/>
  <c r="BX408" i="10"/>
  <c r="BX285" i="10"/>
  <c r="BX175" i="10"/>
  <c r="BX145" i="10"/>
  <c r="BX23" i="10"/>
  <c r="BX192" i="10"/>
  <c r="BX846" i="10"/>
  <c r="BX725" i="10"/>
  <c r="BX686" i="10"/>
  <c r="BX635" i="10"/>
  <c r="BX511" i="10"/>
  <c r="BX534" i="10"/>
  <c r="BX429" i="10"/>
  <c r="BX362" i="10"/>
  <c r="BX246" i="10"/>
  <c r="BX183" i="10"/>
  <c r="BX134" i="10"/>
  <c r="BX838" i="10"/>
  <c r="BX804" i="10"/>
  <c r="BX714" i="10"/>
  <c r="BX653" i="10"/>
  <c r="BX552" i="10"/>
  <c r="BX439" i="10"/>
  <c r="BX379" i="10"/>
  <c r="BX335" i="10"/>
  <c r="BX266" i="10"/>
  <c r="BX151" i="10"/>
  <c r="BX116" i="10"/>
  <c r="BX34" i="10"/>
  <c r="BX732" i="10"/>
  <c r="BX424" i="10"/>
  <c r="BX101" i="10"/>
  <c r="BX250" i="10"/>
  <c r="BX841" i="10"/>
  <c r="BX795" i="10"/>
  <c r="BX704" i="10"/>
  <c r="BX618" i="10"/>
  <c r="BX555" i="10"/>
  <c r="BX473" i="10"/>
  <c r="BX405" i="10"/>
  <c r="BX330" i="10"/>
  <c r="BX258" i="10"/>
  <c r="BX188" i="10"/>
  <c r="AY188" i="10"/>
  <c r="BX124" i="10"/>
  <c r="BX62" i="10"/>
  <c r="BX600" i="10"/>
  <c r="BX730" i="10"/>
  <c r="BX373" i="10"/>
  <c r="BX60" i="10"/>
  <c r="BX820" i="10"/>
  <c r="BX769" i="10"/>
  <c r="BX692" i="10"/>
  <c r="BX654" i="10"/>
  <c r="BX544" i="10"/>
  <c r="BX467" i="10"/>
  <c r="BX415" i="10"/>
  <c r="BX313" i="10"/>
  <c r="BX301" i="10"/>
  <c r="BX142" i="10"/>
  <c r="BX103" i="10"/>
  <c r="BX59" i="10"/>
  <c r="BX657" i="10"/>
  <c r="BX329" i="10"/>
  <c r="AY51" i="10"/>
  <c r="BX639" i="10"/>
  <c r="BX833" i="10"/>
  <c r="BX807" i="10"/>
  <c r="BX726" i="10"/>
  <c r="BX594" i="10"/>
  <c r="BX563" i="10"/>
  <c r="BX445" i="10"/>
  <c r="BX385" i="10"/>
  <c r="BX336" i="10"/>
  <c r="BX269" i="10"/>
  <c r="AY191" i="10"/>
  <c r="BX191" i="10"/>
  <c r="BX141" i="10"/>
  <c r="AY57" i="10"/>
  <c r="BX57" i="10"/>
  <c r="BX705" i="10"/>
  <c r="BX474" i="10"/>
  <c r="BX702" i="10"/>
  <c r="BX228" i="10"/>
  <c r="CW873" i="10"/>
  <c r="CW871" i="10"/>
  <c r="CW869" i="10"/>
  <c r="CW867" i="10"/>
  <c r="CW874" i="10"/>
  <c r="CW864" i="10"/>
  <c r="CW863" i="10"/>
  <c r="CW860" i="10"/>
  <c r="CW859" i="10"/>
  <c r="CW865" i="10"/>
  <c r="CW855" i="10"/>
  <c r="CW870" i="10"/>
  <c r="CW868" i="10"/>
  <c r="CW861" i="10"/>
  <c r="CW872" i="10"/>
  <c r="CW846" i="10"/>
  <c r="CW844" i="10"/>
  <c r="CW842" i="10"/>
  <c r="CW840" i="10"/>
  <c r="CW862" i="10"/>
  <c r="CW850" i="10"/>
  <c r="CW831" i="10"/>
  <c r="CW838" i="10"/>
  <c r="CW832" i="10"/>
  <c r="CW854" i="10"/>
  <c r="CW852" i="10"/>
  <c r="CW833" i="10"/>
  <c r="CW858" i="10"/>
  <c r="CW856" i="10"/>
  <c r="CW845" i="10"/>
  <c r="CW841" i="10"/>
  <c r="CW836" i="10"/>
  <c r="CW853" i="10"/>
  <c r="CW823" i="10"/>
  <c r="CW810" i="10"/>
  <c r="CW808" i="10"/>
  <c r="CW837" i="10"/>
  <c r="CW829" i="10"/>
  <c r="CW847" i="10"/>
  <c r="CW828" i="10"/>
  <c r="CW818" i="10"/>
  <c r="CW835" i="10"/>
  <c r="CW820" i="10"/>
  <c r="CW843" i="10"/>
  <c r="CW824" i="10"/>
  <c r="CW819" i="10"/>
  <c r="CW849" i="10"/>
  <c r="CW825" i="10"/>
  <c r="CW851" i="10"/>
  <c r="CW834" i="10"/>
  <c r="CW822" i="10"/>
  <c r="CW827" i="10"/>
  <c r="CW826" i="10"/>
  <c r="CW814" i="10"/>
  <c r="CW807" i="10"/>
  <c r="CW805" i="10"/>
  <c r="CW782" i="10"/>
  <c r="CW780" i="10"/>
  <c r="CW817" i="10"/>
  <c r="CW798" i="10"/>
  <c r="CW795" i="10"/>
  <c r="CW800" i="10"/>
  <c r="CW797" i="10"/>
  <c r="CW799" i="10"/>
  <c r="CW811" i="10"/>
  <c r="CW809" i="10"/>
  <c r="CW801" i="10"/>
  <c r="CW815" i="10"/>
  <c r="CW816" i="10"/>
  <c r="CW806" i="10"/>
  <c r="CW804" i="10"/>
  <c r="CW794" i="10"/>
  <c r="CW791" i="10"/>
  <c r="CW781" i="10"/>
  <c r="CW764" i="10"/>
  <c r="CW762" i="10"/>
  <c r="CW813" i="10"/>
  <c r="CW796" i="10"/>
  <c r="CW793" i="10"/>
  <c r="CW785" i="10"/>
  <c r="CW770" i="10"/>
  <c r="CW768" i="10"/>
  <c r="CW766" i="10"/>
  <c r="CW745" i="10"/>
  <c r="CW743" i="10"/>
  <c r="CW741" i="10"/>
  <c r="CW739" i="10"/>
  <c r="CW788" i="10"/>
  <c r="CW776" i="10"/>
  <c r="CW759" i="10"/>
  <c r="CW751" i="10"/>
  <c r="CW758" i="10"/>
  <c r="CW753" i="10"/>
  <c r="CW750" i="10"/>
  <c r="CW792" i="10"/>
  <c r="CW775" i="10"/>
  <c r="CW774" i="10"/>
  <c r="CW789" i="10"/>
  <c r="CW769" i="10"/>
  <c r="CW767" i="10"/>
  <c r="CW790" i="10"/>
  <c r="CW772" i="10"/>
  <c r="CW763" i="10"/>
  <c r="CW787" i="10"/>
  <c r="CW777" i="10"/>
  <c r="CW749" i="10"/>
  <c r="CW752" i="10"/>
  <c r="CW746" i="10"/>
  <c r="CW744" i="10"/>
  <c r="CW742" i="10"/>
  <c r="CW740" i="10"/>
  <c r="CW738" i="10"/>
  <c r="CW737" i="10"/>
  <c r="CW756" i="10"/>
  <c r="CW736" i="10"/>
  <c r="CW771" i="10"/>
  <c r="CW760" i="10"/>
  <c r="CW754" i="10"/>
  <c r="CW729" i="10"/>
  <c r="CW726" i="10"/>
  <c r="CW755" i="10"/>
  <c r="CW748" i="10"/>
  <c r="CW731" i="10"/>
  <c r="CW728" i="10"/>
  <c r="CW715" i="10"/>
  <c r="CW730" i="10"/>
  <c r="CW725" i="10"/>
  <c r="CW721" i="10"/>
  <c r="CW735" i="10"/>
  <c r="CW734" i="10"/>
  <c r="CW720" i="10"/>
  <c r="CW723" i="10"/>
  <c r="CW722" i="10"/>
  <c r="CW716" i="10"/>
  <c r="CW714" i="10"/>
  <c r="CW727" i="10"/>
  <c r="CW717" i="10"/>
  <c r="CW732" i="10"/>
  <c r="CW733" i="10"/>
  <c r="CW707" i="10"/>
  <c r="CW704" i="10"/>
  <c r="CW724" i="10"/>
  <c r="CW719" i="10"/>
  <c r="CW718" i="10"/>
  <c r="CW709" i="10"/>
  <c r="CW706" i="10"/>
  <c r="CW713" i="10"/>
  <c r="CW701" i="10"/>
  <c r="CW700" i="10"/>
  <c r="CW694" i="10"/>
  <c r="CW689" i="10"/>
  <c r="CW688" i="10"/>
  <c r="CW686" i="10"/>
  <c r="CW684" i="10"/>
  <c r="CW682" i="10"/>
  <c r="CW680" i="10"/>
  <c r="CW705" i="10"/>
  <c r="CW710" i="10"/>
  <c r="CW692" i="10"/>
  <c r="CW711" i="10"/>
  <c r="CW690" i="10"/>
  <c r="CW712" i="10"/>
  <c r="CW702" i="10"/>
  <c r="CW697" i="10"/>
  <c r="CW696" i="10"/>
  <c r="CW687" i="10"/>
  <c r="CW685" i="10"/>
  <c r="CW708" i="10"/>
  <c r="CW703" i="10"/>
  <c r="CW699" i="10"/>
  <c r="CW698" i="10"/>
  <c r="CW693" i="10"/>
  <c r="CW695" i="10"/>
  <c r="CW679" i="10"/>
  <c r="CW677" i="10"/>
  <c r="CW676" i="10"/>
  <c r="CW674" i="10"/>
  <c r="CW672" i="10"/>
  <c r="CW670" i="10"/>
  <c r="CW668" i="10"/>
  <c r="CW666" i="10"/>
  <c r="CW683" i="10"/>
  <c r="CW681" i="10"/>
  <c r="CW675" i="10"/>
  <c r="CW673" i="10"/>
  <c r="CW671" i="10"/>
  <c r="CW669" i="10"/>
  <c r="CW667" i="10"/>
  <c r="CW650" i="10"/>
  <c r="CW660" i="10"/>
  <c r="CW663" i="10"/>
  <c r="CW658" i="10"/>
  <c r="CW654" i="10"/>
  <c r="CW647" i="10"/>
  <c r="CW645" i="10"/>
  <c r="CW643" i="10"/>
  <c r="CW641" i="10"/>
  <c r="CW639" i="10"/>
  <c r="CW637" i="10"/>
  <c r="CW652" i="10"/>
  <c r="CW649" i="10"/>
  <c r="CW646" i="10"/>
  <c r="CW628" i="10"/>
  <c r="CW626" i="10"/>
  <c r="CW661" i="10"/>
  <c r="CW656" i="10"/>
  <c r="CW638" i="10"/>
  <c r="CW615" i="10"/>
  <c r="CW613" i="10"/>
  <c r="CW611" i="10"/>
  <c r="CW609" i="10"/>
  <c r="CW664" i="10"/>
  <c r="CW657" i="10"/>
  <c r="CW644" i="10"/>
  <c r="CW633" i="10"/>
  <c r="CW627" i="10"/>
  <c r="CW625" i="10"/>
  <c r="CW665" i="10"/>
  <c r="CW662" i="10"/>
  <c r="CW651" i="10"/>
  <c r="CW642" i="10"/>
  <c r="CW630" i="10"/>
  <c r="CW655" i="10"/>
  <c r="CW605" i="10"/>
  <c r="CW603" i="10"/>
  <c r="CW601" i="10"/>
  <c r="CW659" i="10"/>
  <c r="CW606" i="10"/>
  <c r="CW596" i="10"/>
  <c r="CW593" i="10"/>
  <c r="CW590" i="10"/>
  <c r="CW585" i="10"/>
  <c r="CW598" i="10"/>
  <c r="CW595" i="10"/>
  <c r="CW589" i="10"/>
  <c r="CW620" i="10"/>
  <c r="CW610" i="10"/>
  <c r="CW619" i="10"/>
  <c r="CW612" i="10"/>
  <c r="CW600" i="10"/>
  <c r="CW634" i="10"/>
  <c r="CW622" i="10"/>
  <c r="CW588" i="10"/>
  <c r="CW653" i="10"/>
  <c r="CW631" i="10"/>
  <c r="CW618" i="10"/>
  <c r="CW614" i="10"/>
  <c r="CW599" i="10"/>
  <c r="CW604" i="10"/>
  <c r="CW640" i="10"/>
  <c r="CW602" i="10"/>
  <c r="CW575" i="10"/>
  <c r="CW572" i="10"/>
  <c r="CW558" i="10"/>
  <c r="CW592" i="10"/>
  <c r="CW584" i="10"/>
  <c r="CW576" i="10"/>
  <c r="CW635" i="10"/>
  <c r="CW597" i="10"/>
  <c r="CW574" i="10"/>
  <c r="CW555" i="10"/>
  <c r="CW583" i="10"/>
  <c r="CW571" i="10"/>
  <c r="CW570" i="10"/>
  <c r="CW559" i="10"/>
  <c r="CW544" i="10"/>
  <c r="CW542" i="10"/>
  <c r="CW540" i="10"/>
  <c r="CW538" i="10"/>
  <c r="CW536" i="10"/>
  <c r="CW534" i="10"/>
  <c r="CW532" i="10"/>
  <c r="CW530" i="10"/>
  <c r="CW526" i="10"/>
  <c r="CW524" i="10"/>
  <c r="CW522" i="10"/>
  <c r="CW520" i="10"/>
  <c r="CW518" i="10"/>
  <c r="CW516" i="10"/>
  <c r="CW617" i="10"/>
  <c r="CW548" i="10"/>
  <c r="CW546" i="10"/>
  <c r="CW621" i="10"/>
  <c r="CW573" i="10"/>
  <c r="CW543" i="10"/>
  <c r="CW541" i="10"/>
  <c r="CW539" i="10"/>
  <c r="CW537" i="10"/>
  <c r="CW594" i="10"/>
  <c r="CW582" i="10"/>
  <c r="CW578" i="10"/>
  <c r="CW569" i="10"/>
  <c r="CW568" i="10"/>
  <c r="CW567" i="10"/>
  <c r="CW566" i="10"/>
  <c r="CW565" i="10"/>
  <c r="CW564" i="10"/>
  <c r="CW563" i="10"/>
  <c r="CW562" i="10"/>
  <c r="CW561" i="10"/>
  <c r="CW547" i="10"/>
  <c r="CW577" i="10"/>
  <c r="CW551" i="10"/>
  <c r="CW535" i="10"/>
  <c r="CW533" i="10"/>
  <c r="CW531" i="10"/>
  <c r="CW529" i="10"/>
  <c r="CW521" i="10"/>
  <c r="CW550" i="10"/>
  <c r="CW515" i="10"/>
  <c r="CW580" i="10"/>
  <c r="CW579" i="10"/>
  <c r="CW556" i="10"/>
  <c r="CW514" i="10"/>
  <c r="CW508" i="10"/>
  <c r="CW498" i="10"/>
  <c r="CW490" i="10"/>
  <c r="CW486" i="10"/>
  <c r="CW513" i="10"/>
  <c r="CW503" i="10"/>
  <c r="CW495" i="10"/>
  <c r="CW488" i="10"/>
  <c r="CW487" i="10"/>
  <c r="CW484" i="10"/>
  <c r="CW482" i="10"/>
  <c r="CW480" i="10"/>
  <c r="CW478" i="10"/>
  <c r="CW476" i="10"/>
  <c r="CW474" i="10"/>
  <c r="CW472" i="10"/>
  <c r="CW470" i="10"/>
  <c r="CW468" i="10"/>
  <c r="CW466" i="10"/>
  <c r="CW464" i="10"/>
  <c r="CW462" i="10"/>
  <c r="CW460" i="10"/>
  <c r="CW458" i="10"/>
  <c r="CW552" i="10"/>
  <c r="CW527" i="10"/>
  <c r="CW525" i="10"/>
  <c r="CW510" i="10"/>
  <c r="CW500" i="10"/>
  <c r="CW492" i="10"/>
  <c r="CW505" i="10"/>
  <c r="CW497" i="10"/>
  <c r="CW489" i="10"/>
  <c r="CW431" i="10"/>
  <c r="CW429" i="10"/>
  <c r="CW427" i="10"/>
  <c r="CW425" i="10"/>
  <c r="CW423" i="10"/>
  <c r="CW421" i="10"/>
  <c r="CW419" i="10"/>
  <c r="CW581" i="10"/>
  <c r="CW504" i="10"/>
  <c r="CW496" i="10"/>
  <c r="CW554" i="10"/>
  <c r="CW511" i="10"/>
  <c r="CW501" i="10"/>
  <c r="CW493" i="10"/>
  <c r="CW432" i="10"/>
  <c r="CW430" i="10"/>
  <c r="CW428" i="10"/>
  <c r="CW426" i="10"/>
  <c r="CW441" i="10"/>
  <c r="CW424" i="10"/>
  <c r="CW422" i="10"/>
  <c r="CW420" i="10"/>
  <c r="CW400" i="10"/>
  <c r="CW398" i="10"/>
  <c r="CW396" i="10"/>
  <c r="CW394" i="10"/>
  <c r="CW392" i="10"/>
  <c r="CW390" i="10"/>
  <c r="CW388" i="10"/>
  <c r="CW479" i="10"/>
  <c r="CW471" i="10"/>
  <c r="CW463" i="10"/>
  <c r="CW455" i="10"/>
  <c r="CW446" i="10"/>
  <c r="CW438" i="10"/>
  <c r="CW418" i="10"/>
  <c r="CW408" i="10"/>
  <c r="CW406" i="10"/>
  <c r="CW404" i="10"/>
  <c r="CW402" i="10"/>
  <c r="CW443" i="10"/>
  <c r="CW435" i="10"/>
  <c r="CW481" i="10"/>
  <c r="CW473" i="10"/>
  <c r="CW465" i="10"/>
  <c r="CW457" i="10"/>
  <c r="CW456" i="10"/>
  <c r="CW453" i="10"/>
  <c r="CW448" i="10"/>
  <c r="CW440" i="10"/>
  <c r="CW385" i="10"/>
  <c r="CW383" i="10"/>
  <c r="CW381" i="10"/>
  <c r="CW379" i="10"/>
  <c r="CW377" i="10"/>
  <c r="CW375" i="10"/>
  <c r="CW373" i="10"/>
  <c r="CW517" i="10"/>
  <c r="CW512" i="10"/>
  <c r="CW502" i="10"/>
  <c r="CW494" i="10"/>
  <c r="CW445" i="10"/>
  <c r="CW437" i="10"/>
  <c r="CW399" i="10"/>
  <c r="CW397" i="10"/>
  <c r="CW395" i="10"/>
  <c r="CW393" i="10"/>
  <c r="CW391" i="10"/>
  <c r="CW483" i="10"/>
  <c r="CW475" i="10"/>
  <c r="CW467" i="10"/>
  <c r="CW459" i="10"/>
  <c r="CW454" i="10"/>
  <c r="CW451" i="10"/>
  <c r="CW450" i="10"/>
  <c r="CW442" i="10"/>
  <c r="CW434" i="10"/>
  <c r="CW407" i="10"/>
  <c r="CW405" i="10"/>
  <c r="CW403" i="10"/>
  <c r="CW447" i="10"/>
  <c r="CW439" i="10"/>
  <c r="CW415" i="10"/>
  <c r="CW413" i="10"/>
  <c r="CW411" i="10"/>
  <c r="CW366" i="10"/>
  <c r="CW364" i="10"/>
  <c r="CW362" i="10"/>
  <c r="CW360" i="10"/>
  <c r="CW358" i="10"/>
  <c r="CW356" i="10"/>
  <c r="CW509" i="10"/>
  <c r="CW499" i="10"/>
  <c r="CW491" i="10"/>
  <c r="CW485" i="10"/>
  <c r="CW477" i="10"/>
  <c r="CW469" i="10"/>
  <c r="CW461" i="10"/>
  <c r="CW452" i="10"/>
  <c r="CW444" i="10"/>
  <c r="CW436" i="10"/>
  <c r="CW410" i="10"/>
  <c r="CW384" i="10"/>
  <c r="CW365" i="10"/>
  <c r="CW361" i="10"/>
  <c r="CW357" i="10"/>
  <c r="CW386" i="10"/>
  <c r="CW412" i="10"/>
  <c r="CW389" i="10"/>
  <c r="CW374" i="10"/>
  <c r="CW369" i="10"/>
  <c r="CW414" i="10"/>
  <c r="CW376" i="10"/>
  <c r="CW372" i="10"/>
  <c r="CW371" i="10"/>
  <c r="CW370" i="10"/>
  <c r="CW367" i="10"/>
  <c r="CW363" i="10"/>
  <c r="CW359" i="10"/>
  <c r="CW353" i="10"/>
  <c r="CW348" i="10"/>
  <c r="CW337" i="10"/>
  <c r="CW335" i="10"/>
  <c r="CW333" i="10"/>
  <c r="CW378" i="10"/>
  <c r="CW416" i="10"/>
  <c r="CW380" i="10"/>
  <c r="CW352" i="10"/>
  <c r="CW331" i="10"/>
  <c r="CW329" i="10"/>
  <c r="CW314" i="10"/>
  <c r="CW312" i="10"/>
  <c r="CW344" i="10"/>
  <c r="CW295" i="10"/>
  <c r="CW321" i="10"/>
  <c r="CW319" i="10"/>
  <c r="CW301" i="10"/>
  <c r="CW299" i="10"/>
  <c r="CW297" i="10"/>
  <c r="CW282" i="10"/>
  <c r="CW280" i="10"/>
  <c r="CW278" i="10"/>
  <c r="CW276" i="10"/>
  <c r="CW274" i="10"/>
  <c r="CW272" i="10"/>
  <c r="CW235" i="10"/>
  <c r="CW233" i="10"/>
  <c r="CW231" i="10"/>
  <c r="CW227" i="10"/>
  <c r="CW220" i="10"/>
  <c r="CW218" i="10"/>
  <c r="CW347" i="10"/>
  <c r="CW342" i="10"/>
  <c r="CW341" i="10"/>
  <c r="CW340" i="10"/>
  <c r="CW339" i="10"/>
  <c r="CW309" i="10"/>
  <c r="CW307" i="10"/>
  <c r="CW305" i="10"/>
  <c r="CW322" i="10"/>
  <c r="CW320" i="10"/>
  <c r="CW318" i="10"/>
  <c r="CW315" i="10"/>
  <c r="CW313" i="10"/>
  <c r="CW311" i="10"/>
  <c r="CW288" i="10"/>
  <c r="CW286" i="10"/>
  <c r="CW259" i="10"/>
  <c r="CW257" i="10"/>
  <c r="CW354" i="10"/>
  <c r="CW351" i="10"/>
  <c r="CW336" i="10"/>
  <c r="CW330" i="10"/>
  <c r="CW302" i="10"/>
  <c r="CW300" i="10"/>
  <c r="CW298" i="10"/>
  <c r="CW281" i="10"/>
  <c r="CW279" i="10"/>
  <c r="CW316" i="10"/>
  <c r="CW308" i="10"/>
  <c r="CW306" i="10"/>
  <c r="CW258" i="10"/>
  <c r="CW225" i="10"/>
  <c r="CW224" i="10"/>
  <c r="CW223" i="10"/>
  <c r="CW289" i="10"/>
  <c r="CW260" i="10"/>
  <c r="CW255" i="10"/>
  <c r="CW254" i="10"/>
  <c r="CW253" i="10"/>
  <c r="CW252" i="10"/>
  <c r="CW251" i="10"/>
  <c r="CW250" i="10"/>
  <c r="CW249" i="10"/>
  <c r="CW248" i="10"/>
  <c r="CW247" i="10"/>
  <c r="CW246" i="10"/>
  <c r="CW245" i="10"/>
  <c r="CW244" i="10"/>
  <c r="CW243" i="10"/>
  <c r="CW242" i="10"/>
  <c r="CW241" i="10"/>
  <c r="CW240" i="10"/>
  <c r="CW239" i="10"/>
  <c r="CW238" i="10"/>
  <c r="CW237" i="10"/>
  <c r="CW222" i="10"/>
  <c r="CW291" i="10"/>
  <c r="CW293" i="10"/>
  <c r="CW273" i="10"/>
  <c r="CW275" i="10"/>
  <c r="CW269" i="10"/>
  <c r="CW267" i="10"/>
  <c r="CW265" i="10"/>
  <c r="CW263" i="10"/>
  <c r="CW234" i="10"/>
  <c r="CW219" i="10"/>
  <c r="CW217" i="10"/>
  <c r="CW191" i="10"/>
  <c r="CW184" i="10"/>
  <c r="CW182" i="10"/>
  <c r="CW163" i="10"/>
  <c r="CW161" i="10"/>
  <c r="CW144" i="10"/>
  <c r="CW382" i="10"/>
  <c r="CW304" i="10"/>
  <c r="CW292" i="10"/>
  <c r="CW285" i="10"/>
  <c r="CW277" i="10"/>
  <c r="CW228" i="10"/>
  <c r="CW196" i="10"/>
  <c r="CW169" i="10"/>
  <c r="CW167" i="10"/>
  <c r="CW325" i="10"/>
  <c r="CW294" i="10"/>
  <c r="CW270" i="10"/>
  <c r="CW268" i="10"/>
  <c r="CW266" i="10"/>
  <c r="CW264" i="10"/>
  <c r="CW262" i="10"/>
  <c r="CW214" i="10"/>
  <c r="CW211" i="10"/>
  <c r="CW197" i="10"/>
  <c r="CW177" i="10"/>
  <c r="CW126" i="10"/>
  <c r="CW124" i="10"/>
  <c r="CW122" i="10"/>
  <c r="CW105" i="10"/>
  <c r="CW103" i="10"/>
  <c r="CW230" i="10"/>
  <c r="CW213" i="10"/>
  <c r="CW179" i="10"/>
  <c r="CW176" i="10"/>
  <c r="CW173" i="10"/>
  <c r="CW145" i="10"/>
  <c r="CW143" i="10"/>
  <c r="CW138" i="10"/>
  <c r="CW136" i="10"/>
  <c r="CW134" i="10"/>
  <c r="CW132" i="10"/>
  <c r="CW130" i="10"/>
  <c r="CW111" i="10"/>
  <c r="CW109" i="10"/>
  <c r="CW92" i="10"/>
  <c r="CW90" i="10"/>
  <c r="CW77" i="10"/>
  <c r="CW75" i="10"/>
  <c r="CW287" i="10"/>
  <c r="CW232" i="10"/>
  <c r="CW215" i="10"/>
  <c r="CW178" i="10"/>
  <c r="CW172" i="10"/>
  <c r="CW96" i="10"/>
  <c r="CW81" i="10"/>
  <c r="CW79" i="10"/>
  <c r="CW334" i="10"/>
  <c r="CW180" i="10"/>
  <c r="CW148" i="10"/>
  <c r="CW142" i="10"/>
  <c r="CW119" i="10"/>
  <c r="CW117" i="10"/>
  <c r="CW115" i="10"/>
  <c r="CW100" i="10"/>
  <c r="CW85" i="10"/>
  <c r="CW83" i="10"/>
  <c r="CW206" i="10"/>
  <c r="CW200" i="10"/>
  <c r="CW192" i="10"/>
  <c r="CW156" i="10"/>
  <c r="CW150" i="10"/>
  <c r="CW127" i="10"/>
  <c r="CW125" i="10"/>
  <c r="CW123" i="10"/>
  <c r="CW106" i="10"/>
  <c r="CW104" i="10"/>
  <c r="CW326" i="10"/>
  <c r="CW208" i="10"/>
  <c r="CW202" i="10"/>
  <c r="CW199" i="10"/>
  <c r="CW189" i="10"/>
  <c r="CW170" i="10"/>
  <c r="CW168" i="10"/>
  <c r="CW166" i="10"/>
  <c r="CW158" i="10"/>
  <c r="CW152" i="10"/>
  <c r="CW149" i="10"/>
  <c r="CW137" i="10"/>
  <c r="CW135" i="10"/>
  <c r="CW133" i="10"/>
  <c r="CW131" i="10"/>
  <c r="CW129" i="10"/>
  <c r="CW110" i="10"/>
  <c r="CW108" i="10"/>
  <c r="CW93" i="10"/>
  <c r="CW91" i="10"/>
  <c r="CW89" i="10"/>
  <c r="CW76" i="10"/>
  <c r="CW210" i="10"/>
  <c r="CW207" i="10"/>
  <c r="CW204" i="10"/>
  <c r="CW201" i="10"/>
  <c r="CW190" i="10"/>
  <c r="CW157" i="10"/>
  <c r="CW154" i="10"/>
  <c r="CW151" i="10"/>
  <c r="CW97" i="10"/>
  <c r="CW95" i="10"/>
  <c r="CW80" i="10"/>
  <c r="CW212" i="10"/>
  <c r="CW209" i="10"/>
  <c r="CW203" i="10"/>
  <c r="CW188" i="10"/>
  <c r="CW187" i="10"/>
  <c r="CW183" i="10"/>
  <c r="CW175" i="10"/>
  <c r="CW164" i="10"/>
  <c r="CW159" i="10"/>
  <c r="CW153" i="10"/>
  <c r="CW141" i="10"/>
  <c r="CW120" i="10"/>
  <c r="CW118" i="10"/>
  <c r="CW116" i="10"/>
  <c r="CW114" i="10"/>
  <c r="CW101" i="10"/>
  <c r="CW99" i="10"/>
  <c r="CW86" i="10"/>
  <c r="CW84" i="10"/>
  <c r="CW69" i="10"/>
  <c r="CW65" i="10"/>
  <c r="CW57" i="10"/>
  <c r="CW48" i="10"/>
  <c r="CW35" i="10"/>
  <c r="CW34" i="10"/>
  <c r="CW33" i="10"/>
  <c r="CW32" i="10"/>
  <c r="CW31" i="10"/>
  <c r="CW30" i="10"/>
  <c r="CW29" i="10"/>
  <c r="CW63" i="10"/>
  <c r="CW62" i="10"/>
  <c r="CW61" i="10"/>
  <c r="CW60" i="10"/>
  <c r="CW59" i="10"/>
  <c r="CW56" i="10"/>
  <c r="CW47" i="10"/>
  <c r="CW44" i="10"/>
  <c r="CW43" i="10"/>
  <c r="CW42" i="10"/>
  <c r="CW41" i="10"/>
  <c r="CW40" i="10"/>
  <c r="CW39" i="10"/>
  <c r="CW38" i="10"/>
  <c r="CW37" i="10"/>
  <c r="CW20" i="10"/>
  <c r="CW67" i="10"/>
  <c r="CW55" i="10"/>
  <c r="CW70" i="10"/>
  <c r="CW54" i="10"/>
  <c r="CW15" i="10"/>
  <c r="CW13" i="10"/>
  <c r="CW11" i="10"/>
  <c r="CW9" i="10"/>
  <c r="CW53" i="10"/>
  <c r="CW19" i="10"/>
  <c r="CW68" i="10"/>
  <c r="CW51" i="10"/>
  <c r="CW71" i="10"/>
  <c r="CW50" i="10"/>
  <c r="CW21" i="10"/>
  <c r="CW8" i="10"/>
  <c r="CW73" i="10"/>
  <c r="CW66" i="10"/>
  <c r="CW49" i="10"/>
  <c r="CW27" i="10"/>
  <c r="CW26" i="10"/>
  <c r="CW25" i="10"/>
  <c r="CW24" i="10"/>
  <c r="CW23" i="10"/>
  <c r="CW18" i="10"/>
  <c r="CW14" i="10"/>
  <c r="CW12" i="10"/>
  <c r="CW10" i="10"/>
  <c r="CU864" i="10"/>
  <c r="CU862" i="10"/>
  <c r="CU860" i="10"/>
  <c r="CU872" i="10"/>
  <c r="CU874" i="10"/>
  <c r="CU873" i="10"/>
  <c r="CU870" i="10"/>
  <c r="CU868" i="10"/>
  <c r="CU863" i="10"/>
  <c r="CU858" i="10"/>
  <c r="CU861" i="10"/>
  <c r="CU856" i="10"/>
  <c r="CU852" i="10"/>
  <c r="CU867" i="10"/>
  <c r="CU869" i="10"/>
  <c r="CU871" i="10"/>
  <c r="CU859" i="10"/>
  <c r="CU838" i="10"/>
  <c r="CU836" i="10"/>
  <c r="CU834" i="10"/>
  <c r="CU832" i="10"/>
  <c r="CU850" i="10"/>
  <c r="CU849" i="10"/>
  <c r="CU865" i="10"/>
  <c r="CU855" i="10"/>
  <c r="CU854" i="10"/>
  <c r="CU828" i="10"/>
  <c r="CU826" i="10"/>
  <c r="CU824" i="10"/>
  <c r="CU822" i="10"/>
  <c r="CU845" i="10"/>
  <c r="CU841" i="10"/>
  <c r="CU853" i="10"/>
  <c r="CU846" i="10"/>
  <c r="CU842" i="10"/>
  <c r="CU835" i="10"/>
  <c r="CU831" i="10"/>
  <c r="CU819" i="10"/>
  <c r="CU817" i="10"/>
  <c r="CU815" i="10"/>
  <c r="CU813" i="10"/>
  <c r="CU837" i="10"/>
  <c r="CU827" i="10"/>
  <c r="CU823" i="10"/>
  <c r="CU829" i="10"/>
  <c r="CU847" i="10"/>
  <c r="CU844" i="10"/>
  <c r="CU820" i="10"/>
  <c r="CU843" i="10"/>
  <c r="CU840" i="10"/>
  <c r="CU825" i="10"/>
  <c r="CU785" i="10"/>
  <c r="CU772" i="10"/>
  <c r="CU851" i="10"/>
  <c r="CU833" i="10"/>
  <c r="CU801" i="10"/>
  <c r="CU799" i="10"/>
  <c r="CU797" i="10"/>
  <c r="CU795" i="10"/>
  <c r="CU793" i="10"/>
  <c r="CU791" i="10"/>
  <c r="CU789" i="10"/>
  <c r="CU787" i="10"/>
  <c r="CU776" i="10"/>
  <c r="CU774" i="10"/>
  <c r="CU794" i="10"/>
  <c r="CU781" i="10"/>
  <c r="CU796" i="10"/>
  <c r="CU814" i="10"/>
  <c r="CU798" i="10"/>
  <c r="CU810" i="10"/>
  <c r="CU808" i="10"/>
  <c r="CU800" i="10"/>
  <c r="CU811" i="10"/>
  <c r="CU809" i="10"/>
  <c r="CU807" i="10"/>
  <c r="CU805" i="10"/>
  <c r="CU790" i="10"/>
  <c r="CU782" i="10"/>
  <c r="CU780" i="10"/>
  <c r="CU756" i="10"/>
  <c r="CU754" i="10"/>
  <c r="CU752" i="10"/>
  <c r="CU750" i="10"/>
  <c r="CU748" i="10"/>
  <c r="CU818" i="10"/>
  <c r="CU816" i="10"/>
  <c r="CU806" i="10"/>
  <c r="CU804" i="10"/>
  <c r="CU792" i="10"/>
  <c r="CU760" i="10"/>
  <c r="CU758" i="10"/>
  <c r="CU763" i="10"/>
  <c r="CU777" i="10"/>
  <c r="CU749" i="10"/>
  <c r="CU788" i="10"/>
  <c r="CU771" i="10"/>
  <c r="CU770" i="10"/>
  <c r="CU768" i="10"/>
  <c r="CU775" i="10"/>
  <c r="CU769" i="10"/>
  <c r="CU767" i="10"/>
  <c r="CU736" i="10"/>
  <c r="CU734" i="10"/>
  <c r="CU732" i="10"/>
  <c r="CU730" i="10"/>
  <c r="CU728" i="10"/>
  <c r="CU726" i="10"/>
  <c r="CU724" i="10"/>
  <c r="CU722" i="10"/>
  <c r="CU720" i="10"/>
  <c r="CU718" i="10"/>
  <c r="CU716" i="10"/>
  <c r="CU764" i="10"/>
  <c r="CU762" i="10"/>
  <c r="CU755" i="10"/>
  <c r="CU745" i="10"/>
  <c r="CU743" i="10"/>
  <c r="CU741" i="10"/>
  <c r="CU739" i="10"/>
  <c r="CU746" i="10"/>
  <c r="CU744" i="10"/>
  <c r="CU742" i="10"/>
  <c r="CU740" i="10"/>
  <c r="CU738" i="10"/>
  <c r="CU759" i="10"/>
  <c r="CU753" i="10"/>
  <c r="CU766" i="10"/>
  <c r="CU751" i="10"/>
  <c r="CU725" i="10"/>
  <c r="CU714" i="10"/>
  <c r="CU712" i="10"/>
  <c r="CU710" i="10"/>
  <c r="CU708" i="10"/>
  <c r="CU706" i="10"/>
  <c r="CU704" i="10"/>
  <c r="CU702" i="10"/>
  <c r="CU700" i="10"/>
  <c r="CU698" i="10"/>
  <c r="CU696" i="10"/>
  <c r="CU727" i="10"/>
  <c r="CU733" i="10"/>
  <c r="CU719" i="10"/>
  <c r="CU737" i="10"/>
  <c r="CU721" i="10"/>
  <c r="CU735" i="10"/>
  <c r="CU731" i="10"/>
  <c r="CU713" i="10"/>
  <c r="CU723" i="10"/>
  <c r="CU717" i="10"/>
  <c r="CU703" i="10"/>
  <c r="CU729" i="10"/>
  <c r="CU705" i="10"/>
  <c r="CU694" i="10"/>
  <c r="CU692" i="10"/>
  <c r="CU709" i="10"/>
  <c r="CU693" i="10"/>
  <c r="CU715" i="10"/>
  <c r="CU695" i="10"/>
  <c r="CU676" i="10"/>
  <c r="CU701" i="10"/>
  <c r="CU689" i="10"/>
  <c r="CU688" i="10"/>
  <c r="CU686" i="10"/>
  <c r="CU684" i="10"/>
  <c r="CU682" i="10"/>
  <c r="CU680" i="10"/>
  <c r="CU707" i="10"/>
  <c r="CU711" i="10"/>
  <c r="CU690" i="10"/>
  <c r="CU697" i="10"/>
  <c r="CU687" i="10"/>
  <c r="CU685" i="10"/>
  <c r="CU683" i="10"/>
  <c r="CU681" i="10"/>
  <c r="CU699" i="10"/>
  <c r="CU675" i="10"/>
  <c r="CU679" i="10"/>
  <c r="CU677" i="10"/>
  <c r="CU674" i="10"/>
  <c r="CU672" i="10"/>
  <c r="CU670" i="10"/>
  <c r="CU668" i="10"/>
  <c r="CU666" i="10"/>
  <c r="CU664" i="10"/>
  <c r="CU662" i="10"/>
  <c r="CU660" i="10"/>
  <c r="CU656" i="10"/>
  <c r="CU652" i="10"/>
  <c r="CU646" i="10"/>
  <c r="CU644" i="10"/>
  <c r="CU642" i="10"/>
  <c r="CU640" i="10"/>
  <c r="CU638" i="10"/>
  <c r="CU661" i="10"/>
  <c r="CU659" i="10"/>
  <c r="CU657" i="10"/>
  <c r="CU653" i="10"/>
  <c r="CU671" i="10"/>
  <c r="CU655" i="10"/>
  <c r="CU650" i="10"/>
  <c r="CU630" i="10"/>
  <c r="CU622" i="10"/>
  <c r="CU620" i="10"/>
  <c r="CU618" i="10"/>
  <c r="CU589" i="10"/>
  <c r="CU673" i="10"/>
  <c r="CU645" i="10"/>
  <c r="CU637" i="10"/>
  <c r="CU605" i="10"/>
  <c r="CU603" i="10"/>
  <c r="CU601" i="10"/>
  <c r="CU599" i="10"/>
  <c r="CU597" i="10"/>
  <c r="CU595" i="10"/>
  <c r="CU593" i="10"/>
  <c r="CU635" i="10"/>
  <c r="CU667" i="10"/>
  <c r="CU663" i="10"/>
  <c r="CU643" i="10"/>
  <c r="CU634" i="10"/>
  <c r="CU631" i="10"/>
  <c r="CU621" i="10"/>
  <c r="CU619" i="10"/>
  <c r="CU617" i="10"/>
  <c r="CU669" i="10"/>
  <c r="CU665" i="10"/>
  <c r="CU654" i="10"/>
  <c r="CU647" i="10"/>
  <c r="CU658" i="10"/>
  <c r="CU651" i="10"/>
  <c r="CU641" i="10"/>
  <c r="CU614" i="10"/>
  <c r="CU612" i="10"/>
  <c r="CU610" i="10"/>
  <c r="CU639" i="10"/>
  <c r="CU626" i="10"/>
  <c r="CU609" i="10"/>
  <c r="CU604" i="10"/>
  <c r="CU592" i="10"/>
  <c r="CU588" i="10"/>
  <c r="CU649" i="10"/>
  <c r="CU611" i="10"/>
  <c r="CU606" i="10"/>
  <c r="CU594" i="10"/>
  <c r="CU627" i="10"/>
  <c r="CU625" i="10"/>
  <c r="CU598" i="10"/>
  <c r="CU584" i="10"/>
  <c r="CU582" i="10"/>
  <c r="CU580" i="10"/>
  <c r="CU578" i="10"/>
  <c r="CU576" i="10"/>
  <c r="CU574" i="10"/>
  <c r="CU572" i="10"/>
  <c r="CU570" i="10"/>
  <c r="CU633" i="10"/>
  <c r="CU602" i="10"/>
  <c r="CU583" i="10"/>
  <c r="CU581" i="10"/>
  <c r="CU579" i="10"/>
  <c r="CU596" i="10"/>
  <c r="CU628" i="10"/>
  <c r="CU571" i="10"/>
  <c r="CU575" i="10"/>
  <c r="CU558" i="10"/>
  <c r="CU568" i="10"/>
  <c r="CU566" i="10"/>
  <c r="CU564" i="10"/>
  <c r="CU562" i="10"/>
  <c r="CU585" i="10"/>
  <c r="CU569" i="10"/>
  <c r="CU567" i="10"/>
  <c r="CU565" i="10"/>
  <c r="CU563" i="10"/>
  <c r="CU561" i="10"/>
  <c r="CU551" i="10"/>
  <c r="CU555" i="10"/>
  <c r="CU577" i="10"/>
  <c r="CU552" i="10"/>
  <c r="CU550" i="10"/>
  <c r="CU615" i="10"/>
  <c r="CU573" i="10"/>
  <c r="CU556" i="10"/>
  <c r="CU554" i="10"/>
  <c r="CU544" i="10"/>
  <c r="CU542" i="10"/>
  <c r="CU540" i="10"/>
  <c r="CU538" i="10"/>
  <c r="CU536" i="10"/>
  <c r="CU535" i="10"/>
  <c r="CU534" i="10"/>
  <c r="CU532" i="10"/>
  <c r="CU530" i="10"/>
  <c r="CU522" i="10"/>
  <c r="CU520" i="10"/>
  <c r="CU512" i="10"/>
  <c r="CU510" i="10"/>
  <c r="CU508" i="10"/>
  <c r="CU504" i="10"/>
  <c r="CU502" i="10"/>
  <c r="CU500" i="10"/>
  <c r="CU498" i="10"/>
  <c r="CU496" i="10"/>
  <c r="CU494" i="10"/>
  <c r="CU492" i="10"/>
  <c r="CU490" i="10"/>
  <c r="CU488" i="10"/>
  <c r="CU486" i="10"/>
  <c r="CU613" i="10"/>
  <c r="CU559" i="10"/>
  <c r="CU548" i="10"/>
  <c r="CU546" i="10"/>
  <c r="CU533" i="10"/>
  <c r="CU531" i="10"/>
  <c r="CU529" i="10"/>
  <c r="CU521" i="10"/>
  <c r="CU526" i="10"/>
  <c r="CU524" i="10"/>
  <c r="CU518" i="10"/>
  <c r="CU516" i="10"/>
  <c r="CU514" i="10"/>
  <c r="CU513" i="10"/>
  <c r="CU511" i="10"/>
  <c r="CU509" i="10"/>
  <c r="CU505" i="10"/>
  <c r="CU503" i="10"/>
  <c r="CU501" i="10"/>
  <c r="CU499" i="10"/>
  <c r="CU497" i="10"/>
  <c r="CU495" i="10"/>
  <c r="CU493" i="10"/>
  <c r="CU491" i="10"/>
  <c r="CU489" i="10"/>
  <c r="CU487" i="10"/>
  <c r="CU590" i="10"/>
  <c r="CU547" i="10"/>
  <c r="CU527" i="10"/>
  <c r="CU525" i="10"/>
  <c r="CU517" i="10"/>
  <c r="CU543" i="10"/>
  <c r="CU537" i="10"/>
  <c r="CU515" i="10"/>
  <c r="CU448" i="10"/>
  <c r="CU446" i="10"/>
  <c r="CU444" i="10"/>
  <c r="CU442" i="10"/>
  <c r="CU440" i="10"/>
  <c r="CU438" i="10"/>
  <c r="CU436" i="10"/>
  <c r="CU434" i="10"/>
  <c r="CU600" i="10"/>
  <c r="CU541" i="10"/>
  <c r="CU484" i="10"/>
  <c r="CU482" i="10"/>
  <c r="CU480" i="10"/>
  <c r="CU478" i="10"/>
  <c r="CU476" i="10"/>
  <c r="CU474" i="10"/>
  <c r="CU472" i="10"/>
  <c r="CU470" i="10"/>
  <c r="CU468" i="10"/>
  <c r="CU466" i="10"/>
  <c r="CU464" i="10"/>
  <c r="CU462" i="10"/>
  <c r="CU460" i="10"/>
  <c r="CU458" i="10"/>
  <c r="CU456" i="10"/>
  <c r="CU454" i="10"/>
  <c r="CU452" i="10"/>
  <c r="CU450" i="10"/>
  <c r="CU539" i="10"/>
  <c r="CU447" i="10"/>
  <c r="CU445" i="10"/>
  <c r="CU443" i="10"/>
  <c r="CU441" i="10"/>
  <c r="CU439" i="10"/>
  <c r="CU437" i="10"/>
  <c r="CU435" i="10"/>
  <c r="CU485" i="10"/>
  <c r="CU483" i="10"/>
  <c r="CU481" i="10"/>
  <c r="CU479" i="10"/>
  <c r="CU477" i="10"/>
  <c r="CU475" i="10"/>
  <c r="CU473" i="10"/>
  <c r="CU471" i="10"/>
  <c r="CU469" i="10"/>
  <c r="CU467" i="10"/>
  <c r="CU465" i="10"/>
  <c r="CU463" i="10"/>
  <c r="CU461" i="10"/>
  <c r="CU459" i="10"/>
  <c r="CU457" i="10"/>
  <c r="CU455" i="10"/>
  <c r="CU453" i="10"/>
  <c r="CU451" i="10"/>
  <c r="CU423" i="10"/>
  <c r="CU421" i="10"/>
  <c r="CU419" i="10"/>
  <c r="CU415" i="10"/>
  <c r="CU413" i="10"/>
  <c r="CU411" i="10"/>
  <c r="CU431" i="10"/>
  <c r="CU429" i="10"/>
  <c r="CU427" i="10"/>
  <c r="CU386" i="10"/>
  <c r="CU384" i="10"/>
  <c r="CU382" i="10"/>
  <c r="CU380" i="10"/>
  <c r="CU378" i="10"/>
  <c r="CU376" i="10"/>
  <c r="CU374" i="10"/>
  <c r="CU372" i="10"/>
  <c r="CU418" i="10"/>
  <c r="CU408" i="10"/>
  <c r="CU406" i="10"/>
  <c r="CU404" i="10"/>
  <c r="CU402" i="10"/>
  <c r="CU416" i="10"/>
  <c r="CU414" i="10"/>
  <c r="CU412" i="10"/>
  <c r="CU410" i="10"/>
  <c r="CU432" i="10"/>
  <c r="CU430" i="10"/>
  <c r="CU428" i="10"/>
  <c r="CU426" i="10"/>
  <c r="CU399" i="10"/>
  <c r="CU397" i="10"/>
  <c r="CU395" i="10"/>
  <c r="CU393" i="10"/>
  <c r="CU391" i="10"/>
  <c r="CU389" i="10"/>
  <c r="CU403" i="10"/>
  <c r="CU396" i="10"/>
  <c r="CU375" i="10"/>
  <c r="CU354" i="10"/>
  <c r="CU405" i="10"/>
  <c r="CU398" i="10"/>
  <c r="CU377" i="10"/>
  <c r="CU407" i="10"/>
  <c r="CU400" i="10"/>
  <c r="CU379" i="10"/>
  <c r="CU365" i="10"/>
  <c r="CU425" i="10"/>
  <c r="CU424" i="10"/>
  <c r="CU388" i="10"/>
  <c r="CU381" i="10"/>
  <c r="CU366" i="10"/>
  <c r="CU383" i="10"/>
  <c r="CU351" i="10"/>
  <c r="CU344" i="10"/>
  <c r="CU316" i="10"/>
  <c r="CU422" i="10"/>
  <c r="CU420" i="10"/>
  <c r="CU390" i="10"/>
  <c r="CU385" i="10"/>
  <c r="CU369" i="10"/>
  <c r="CU392" i="10"/>
  <c r="CU371" i="10"/>
  <c r="CU370" i="10"/>
  <c r="CU367" i="10"/>
  <c r="CU363" i="10"/>
  <c r="CU359" i="10"/>
  <c r="CU353" i="10"/>
  <c r="CU348" i="10"/>
  <c r="CU337" i="10"/>
  <c r="CU335" i="10"/>
  <c r="CU333" i="10"/>
  <c r="CU361" i="10"/>
  <c r="CU336" i="10"/>
  <c r="CU330" i="10"/>
  <c r="CU331" i="10"/>
  <c r="CU329" i="10"/>
  <c r="CU308" i="10"/>
  <c r="CU306" i="10"/>
  <c r="CU304" i="10"/>
  <c r="CU360" i="10"/>
  <c r="CU358" i="10"/>
  <c r="CU314" i="10"/>
  <c r="CU312" i="10"/>
  <c r="CU289" i="10"/>
  <c r="CU287" i="10"/>
  <c r="CU285" i="10"/>
  <c r="CU260" i="10"/>
  <c r="CU258" i="10"/>
  <c r="CU373" i="10"/>
  <c r="CU357" i="10"/>
  <c r="CU356" i="10"/>
  <c r="CU295" i="10"/>
  <c r="CU293" i="10"/>
  <c r="CU291" i="10"/>
  <c r="CU341" i="10"/>
  <c r="CU339" i="10"/>
  <c r="CU321" i="10"/>
  <c r="CU319" i="10"/>
  <c r="CU301" i="10"/>
  <c r="CU299" i="10"/>
  <c r="CU297" i="10"/>
  <c r="CU282" i="10"/>
  <c r="CU280" i="10"/>
  <c r="CU278" i="10"/>
  <c r="CU276" i="10"/>
  <c r="CU274" i="10"/>
  <c r="CU272" i="10"/>
  <c r="CU235" i="10"/>
  <c r="CU233" i="10"/>
  <c r="CU231" i="10"/>
  <c r="CU227" i="10"/>
  <c r="CU220" i="10"/>
  <c r="CU218" i="10"/>
  <c r="CU364" i="10"/>
  <c r="CU326" i="10"/>
  <c r="CU315" i="10"/>
  <c r="CU313" i="10"/>
  <c r="CU311" i="10"/>
  <c r="CU288" i="10"/>
  <c r="CU286" i="10"/>
  <c r="CU352" i="10"/>
  <c r="CU334" i="10"/>
  <c r="CU325" i="10"/>
  <c r="CU362" i="10"/>
  <c r="CU257" i="10"/>
  <c r="CU300" i="10"/>
  <c r="CU279" i="10"/>
  <c r="CU259" i="10"/>
  <c r="CU225" i="10"/>
  <c r="CU223" i="10"/>
  <c r="CU307" i="10"/>
  <c r="CU281" i="10"/>
  <c r="CU255" i="10"/>
  <c r="CU253" i="10"/>
  <c r="CU251" i="10"/>
  <c r="CU249" i="10"/>
  <c r="CU247" i="10"/>
  <c r="CU245" i="10"/>
  <c r="CU243" i="10"/>
  <c r="CU322" i="10"/>
  <c r="CU320" i="10"/>
  <c r="CU318" i="10"/>
  <c r="CU254" i="10"/>
  <c r="CU252" i="10"/>
  <c r="CU250" i="10"/>
  <c r="CU248" i="10"/>
  <c r="CU246" i="10"/>
  <c r="CU244" i="10"/>
  <c r="CU242" i="10"/>
  <c r="CU240" i="10"/>
  <c r="CU298" i="10"/>
  <c r="CU230" i="10"/>
  <c r="CU203" i="10"/>
  <c r="CU201" i="10"/>
  <c r="CU199" i="10"/>
  <c r="CU172" i="10"/>
  <c r="CU153" i="10"/>
  <c r="CU151" i="10"/>
  <c r="CU149" i="10"/>
  <c r="CU394" i="10"/>
  <c r="CU347" i="10"/>
  <c r="CU342" i="10"/>
  <c r="CU340" i="10"/>
  <c r="CU305" i="10"/>
  <c r="CU273" i="10"/>
  <c r="CU232" i="10"/>
  <c r="CU215" i="10"/>
  <c r="CU213" i="10"/>
  <c r="CU211" i="10"/>
  <c r="CU209" i="10"/>
  <c r="CU207" i="10"/>
  <c r="CU188" i="10"/>
  <c r="CU180" i="10"/>
  <c r="CU178" i="10"/>
  <c r="CU176" i="10"/>
  <c r="CU159" i="10"/>
  <c r="CU157" i="10"/>
  <c r="CU302" i="10"/>
  <c r="CU292" i="10"/>
  <c r="CU275" i="10"/>
  <c r="CU269" i="10"/>
  <c r="CU267" i="10"/>
  <c r="CU265" i="10"/>
  <c r="CU263" i="10"/>
  <c r="CU234" i="10"/>
  <c r="CU224" i="10"/>
  <c r="CU210" i="10"/>
  <c r="CU204" i="10"/>
  <c r="CU196" i="10"/>
  <c r="CU190" i="10"/>
  <c r="CU184" i="10"/>
  <c r="CU182" i="10"/>
  <c r="CU163" i="10"/>
  <c r="CU154" i="10"/>
  <c r="CU97" i="10"/>
  <c r="CU95" i="10"/>
  <c r="CU80" i="10"/>
  <c r="CU270" i="10"/>
  <c r="CU268" i="10"/>
  <c r="CU266" i="10"/>
  <c r="CU264" i="10"/>
  <c r="CU262" i="10"/>
  <c r="CU241" i="10"/>
  <c r="CU212" i="10"/>
  <c r="CU187" i="10"/>
  <c r="CU183" i="10"/>
  <c r="CU175" i="10"/>
  <c r="CU164" i="10"/>
  <c r="CU141" i="10"/>
  <c r="CU120" i="10"/>
  <c r="CU118" i="10"/>
  <c r="CU116" i="10"/>
  <c r="CU114" i="10"/>
  <c r="CU101" i="10"/>
  <c r="CU99" i="10"/>
  <c r="CU86" i="10"/>
  <c r="CU84" i="10"/>
  <c r="CU294" i="10"/>
  <c r="CU277" i="10"/>
  <c r="CU238" i="10"/>
  <c r="CU217" i="10"/>
  <c r="CU214" i="10"/>
  <c r="CU197" i="10"/>
  <c r="CU177" i="10"/>
  <c r="CU144" i="10"/>
  <c r="CU126" i="10"/>
  <c r="CU124" i="10"/>
  <c r="CU122" i="10"/>
  <c r="CU105" i="10"/>
  <c r="CU103" i="10"/>
  <c r="CU239" i="10"/>
  <c r="CU228" i="10"/>
  <c r="CU179" i="10"/>
  <c r="CU173" i="10"/>
  <c r="CU145" i="10"/>
  <c r="CU143" i="10"/>
  <c r="CU138" i="10"/>
  <c r="CU136" i="10"/>
  <c r="CU134" i="10"/>
  <c r="CU132" i="10"/>
  <c r="CU130" i="10"/>
  <c r="CU111" i="10"/>
  <c r="CU109" i="10"/>
  <c r="CU92" i="10"/>
  <c r="CU90" i="10"/>
  <c r="CU77" i="10"/>
  <c r="CU75" i="10"/>
  <c r="CU309" i="10"/>
  <c r="CU161" i="10"/>
  <c r="CU96" i="10"/>
  <c r="CU81" i="10"/>
  <c r="CU79" i="10"/>
  <c r="CU222" i="10"/>
  <c r="CU169" i="10"/>
  <c r="CU167" i="10"/>
  <c r="CU148" i="10"/>
  <c r="CU142" i="10"/>
  <c r="CU119" i="10"/>
  <c r="CU117" i="10"/>
  <c r="CU115" i="10"/>
  <c r="CU100" i="10"/>
  <c r="CU85" i="10"/>
  <c r="CU83" i="10"/>
  <c r="CU219" i="10"/>
  <c r="CU206" i="10"/>
  <c r="CU200" i="10"/>
  <c r="CU192" i="10"/>
  <c r="CU191" i="10"/>
  <c r="CU156" i="10"/>
  <c r="CU150" i="10"/>
  <c r="CU127" i="10"/>
  <c r="CU125" i="10"/>
  <c r="CU123" i="10"/>
  <c r="CU106" i="10"/>
  <c r="CU104" i="10"/>
  <c r="CU237" i="10"/>
  <c r="CU208" i="10"/>
  <c r="CU202" i="10"/>
  <c r="CU189" i="10"/>
  <c r="CU170" i="10"/>
  <c r="CU168" i="10"/>
  <c r="CU166" i="10"/>
  <c r="CU158" i="10"/>
  <c r="CU152" i="10"/>
  <c r="CU137" i="10"/>
  <c r="CU135" i="10"/>
  <c r="CU133" i="10"/>
  <c r="CU131" i="10"/>
  <c r="CU129" i="10"/>
  <c r="CU110" i="10"/>
  <c r="CU108" i="10"/>
  <c r="CU93" i="10"/>
  <c r="CU91" i="10"/>
  <c r="CU89" i="10"/>
  <c r="CU71" i="10"/>
  <c r="CU50" i="10"/>
  <c r="CU21" i="10"/>
  <c r="CU73" i="10"/>
  <c r="CU66" i="10"/>
  <c r="CU49" i="10"/>
  <c r="CU27" i="10"/>
  <c r="CU26" i="10"/>
  <c r="CU25" i="10"/>
  <c r="CU24" i="10"/>
  <c r="CU23" i="10"/>
  <c r="CU18" i="10"/>
  <c r="CU14" i="10"/>
  <c r="CU12" i="10"/>
  <c r="CU10" i="10"/>
  <c r="CU8" i="10"/>
  <c r="CU69" i="10"/>
  <c r="CU65" i="10"/>
  <c r="CU57" i="10"/>
  <c r="CU48" i="10"/>
  <c r="CU35" i="10"/>
  <c r="CU34" i="10"/>
  <c r="CU33" i="10"/>
  <c r="CU32" i="10"/>
  <c r="CU31" i="10"/>
  <c r="CU30" i="10"/>
  <c r="CU29" i="10"/>
  <c r="CU63" i="10"/>
  <c r="CU62" i="10"/>
  <c r="CU61" i="10"/>
  <c r="CU60" i="10"/>
  <c r="CU59" i="10"/>
  <c r="CU56" i="10"/>
  <c r="CU47" i="10"/>
  <c r="CU44" i="10"/>
  <c r="CU43" i="10"/>
  <c r="CU42" i="10"/>
  <c r="CU41" i="10"/>
  <c r="CU40" i="10"/>
  <c r="CU39" i="10"/>
  <c r="CU38" i="10"/>
  <c r="CU37" i="10"/>
  <c r="CU20" i="10"/>
  <c r="CU67" i="10"/>
  <c r="CU55" i="10"/>
  <c r="CU70" i="10"/>
  <c r="CU54" i="10"/>
  <c r="CU15" i="10"/>
  <c r="CU13" i="10"/>
  <c r="CU11" i="10"/>
  <c r="CU9" i="10"/>
  <c r="CU53" i="10"/>
  <c r="CU19" i="10"/>
  <c r="CU76" i="10"/>
  <c r="CU68" i="10"/>
  <c r="CU51" i="10"/>
  <c r="CI865" i="10"/>
  <c r="CI863" i="10"/>
  <c r="CI861" i="10"/>
  <c r="CI874" i="10"/>
  <c r="CI873" i="10"/>
  <c r="CI871" i="10"/>
  <c r="CI869" i="10"/>
  <c r="CI867" i="10"/>
  <c r="CI870" i="10"/>
  <c r="CI868" i="10"/>
  <c r="CI862" i="10"/>
  <c r="CI856" i="10"/>
  <c r="CI853" i="10"/>
  <c r="CI859" i="10"/>
  <c r="CI864" i="10"/>
  <c r="CI860" i="10"/>
  <c r="CI872" i="10"/>
  <c r="CI837" i="10"/>
  <c r="CI835" i="10"/>
  <c r="CI833" i="10"/>
  <c r="CI831" i="10"/>
  <c r="CI849" i="10"/>
  <c r="CI838" i="10"/>
  <c r="CI855" i="10"/>
  <c r="CI850" i="10"/>
  <c r="CI829" i="10"/>
  <c r="CI827" i="10"/>
  <c r="CI825" i="10"/>
  <c r="CI823" i="10"/>
  <c r="CI832" i="10"/>
  <c r="CI851" i="10"/>
  <c r="CI846" i="10"/>
  <c r="CI842" i="10"/>
  <c r="CI845" i="10"/>
  <c r="CI841" i="10"/>
  <c r="CI836" i="10"/>
  <c r="CI820" i="10"/>
  <c r="CI818" i="10"/>
  <c r="CI816" i="10"/>
  <c r="CI814" i="10"/>
  <c r="CI858" i="10"/>
  <c r="CI854" i="10"/>
  <c r="CI852" i="10"/>
  <c r="CI840" i="10"/>
  <c r="CI834" i="10"/>
  <c r="CI828" i="10"/>
  <c r="CI824" i="10"/>
  <c r="CI847" i="10"/>
  <c r="CI819" i="10"/>
  <c r="CI771" i="10"/>
  <c r="CI844" i="10"/>
  <c r="CI843" i="10"/>
  <c r="CI826" i="10"/>
  <c r="CI822" i="10"/>
  <c r="CI800" i="10"/>
  <c r="CI798" i="10"/>
  <c r="CI796" i="10"/>
  <c r="CI794" i="10"/>
  <c r="CI792" i="10"/>
  <c r="CI790" i="10"/>
  <c r="CI788" i="10"/>
  <c r="CI777" i="10"/>
  <c r="CI775" i="10"/>
  <c r="CI817" i="10"/>
  <c r="CI791" i="10"/>
  <c r="CI782" i="10"/>
  <c r="CI781" i="10"/>
  <c r="CI780" i="10"/>
  <c r="CI793" i="10"/>
  <c r="CI785" i="10"/>
  <c r="CI811" i="10"/>
  <c r="CI810" i="10"/>
  <c r="CI809" i="10"/>
  <c r="CI808" i="10"/>
  <c r="CI797" i="10"/>
  <c r="CI815" i="10"/>
  <c r="CI799" i="10"/>
  <c r="CI801" i="10"/>
  <c r="CI787" i="10"/>
  <c r="CI755" i="10"/>
  <c r="CI753" i="10"/>
  <c r="CI751" i="10"/>
  <c r="CI749" i="10"/>
  <c r="CI813" i="10"/>
  <c r="CI807" i="10"/>
  <c r="CI806" i="10"/>
  <c r="CI805" i="10"/>
  <c r="CI804" i="10"/>
  <c r="CI789" i="10"/>
  <c r="CI772" i="10"/>
  <c r="CI759" i="10"/>
  <c r="CI763" i="10"/>
  <c r="CI795" i="10"/>
  <c r="CI764" i="10"/>
  <c r="CI762" i="10"/>
  <c r="CI774" i="10"/>
  <c r="CI770" i="10"/>
  <c r="CI769" i="10"/>
  <c r="CI768" i="10"/>
  <c r="CI767" i="10"/>
  <c r="CI766" i="10"/>
  <c r="CI756" i="10"/>
  <c r="CI737" i="10"/>
  <c r="CI735" i="10"/>
  <c r="CI733" i="10"/>
  <c r="CI731" i="10"/>
  <c r="CI729" i="10"/>
  <c r="CI727" i="10"/>
  <c r="CI725" i="10"/>
  <c r="CI723" i="10"/>
  <c r="CI721" i="10"/>
  <c r="CI719" i="10"/>
  <c r="CI717" i="10"/>
  <c r="CI715" i="10"/>
  <c r="CI776" i="10"/>
  <c r="CI750" i="10"/>
  <c r="CI746" i="10"/>
  <c r="CI745" i="10"/>
  <c r="CI744" i="10"/>
  <c r="CI743" i="10"/>
  <c r="CI742" i="10"/>
  <c r="CI741" i="10"/>
  <c r="CI740" i="10"/>
  <c r="CI739" i="10"/>
  <c r="CI738" i="10"/>
  <c r="CI760" i="10"/>
  <c r="CI754" i="10"/>
  <c r="CI748" i="10"/>
  <c r="CI758" i="10"/>
  <c r="CI752" i="10"/>
  <c r="CI722" i="10"/>
  <c r="CI713" i="10"/>
  <c r="CI711" i="10"/>
  <c r="CI709" i="10"/>
  <c r="CI707" i="10"/>
  <c r="CI705" i="10"/>
  <c r="CI703" i="10"/>
  <c r="CI701" i="10"/>
  <c r="CI699" i="10"/>
  <c r="CI697" i="10"/>
  <c r="CI724" i="10"/>
  <c r="CI730" i="10"/>
  <c r="CI734" i="10"/>
  <c r="CI720" i="10"/>
  <c r="CI726" i="10"/>
  <c r="CI716" i="10"/>
  <c r="CI712" i="10"/>
  <c r="CI732" i="10"/>
  <c r="CI728" i="10"/>
  <c r="CI714" i="10"/>
  <c r="CI736" i="10"/>
  <c r="CI700" i="10"/>
  <c r="CI718" i="10"/>
  <c r="CI702" i="10"/>
  <c r="CI695" i="10"/>
  <c r="CI693" i="10"/>
  <c r="CI677" i="10"/>
  <c r="CI675" i="10"/>
  <c r="CI710" i="10"/>
  <c r="CI706" i="10"/>
  <c r="CI694" i="10"/>
  <c r="CI687" i="10"/>
  <c r="CI685" i="10"/>
  <c r="CI683" i="10"/>
  <c r="CI681" i="10"/>
  <c r="CI679" i="10"/>
  <c r="CI708" i="10"/>
  <c r="CI696" i="10"/>
  <c r="CI689" i="10"/>
  <c r="CI698" i="10"/>
  <c r="CI692" i="10"/>
  <c r="CI688" i="10"/>
  <c r="CI686" i="10"/>
  <c r="CI684" i="10"/>
  <c r="CI682" i="10"/>
  <c r="CI680" i="10"/>
  <c r="CI704" i="10"/>
  <c r="CI690" i="10"/>
  <c r="CI676" i="10"/>
  <c r="CI673" i="10"/>
  <c r="CI671" i="10"/>
  <c r="CI669" i="10"/>
  <c r="CI667" i="10"/>
  <c r="CI665" i="10"/>
  <c r="CI663" i="10"/>
  <c r="CI661" i="10"/>
  <c r="CI659" i="10"/>
  <c r="CI664" i="10"/>
  <c r="CI660" i="10"/>
  <c r="CI647" i="10"/>
  <c r="CI645" i="10"/>
  <c r="CI643" i="10"/>
  <c r="CI641" i="10"/>
  <c r="CI639" i="10"/>
  <c r="CI637" i="10"/>
  <c r="CI656" i="10"/>
  <c r="CI652" i="10"/>
  <c r="CI650" i="10"/>
  <c r="CI646" i="10"/>
  <c r="CI631" i="10"/>
  <c r="CI621" i="10"/>
  <c r="CI619" i="10"/>
  <c r="CI617" i="10"/>
  <c r="CI590" i="10"/>
  <c r="CI649" i="10"/>
  <c r="CI633" i="10"/>
  <c r="CI606" i="10"/>
  <c r="CI604" i="10"/>
  <c r="CI602" i="10"/>
  <c r="CI600" i="10"/>
  <c r="CI598" i="10"/>
  <c r="CI596" i="10"/>
  <c r="CI594" i="10"/>
  <c r="CI592" i="10"/>
  <c r="CI672" i="10"/>
  <c r="CI674" i="10"/>
  <c r="CI657" i="10"/>
  <c r="CI644" i="10"/>
  <c r="CI638" i="10"/>
  <c r="CI640" i="10"/>
  <c r="CI630" i="10"/>
  <c r="CI622" i="10"/>
  <c r="CI620" i="10"/>
  <c r="CI618" i="10"/>
  <c r="CI666" i="10"/>
  <c r="CI670" i="10"/>
  <c r="CI668" i="10"/>
  <c r="CI658" i="10"/>
  <c r="CI655" i="10"/>
  <c r="CI642" i="10"/>
  <c r="CI628" i="10"/>
  <c r="CI615" i="10"/>
  <c r="CI613" i="10"/>
  <c r="CI611" i="10"/>
  <c r="CI609" i="10"/>
  <c r="CI651" i="10"/>
  <c r="CI601" i="10"/>
  <c r="CI635" i="10"/>
  <c r="CI603" i="10"/>
  <c r="CI653" i="10"/>
  <c r="CI612" i="10"/>
  <c r="CI634" i="10"/>
  <c r="CI614" i="10"/>
  <c r="CI599" i="10"/>
  <c r="CI626" i="10"/>
  <c r="CI654" i="10"/>
  <c r="CI605" i="10"/>
  <c r="CI593" i="10"/>
  <c r="CI584" i="10"/>
  <c r="CI583" i="10"/>
  <c r="CI581" i="10"/>
  <c r="CI579" i="10"/>
  <c r="CI577" i="10"/>
  <c r="CI575" i="10"/>
  <c r="CI573" i="10"/>
  <c r="CI571" i="10"/>
  <c r="CI585" i="10"/>
  <c r="CI589" i="10"/>
  <c r="CI582" i="10"/>
  <c r="CI580" i="10"/>
  <c r="CI662" i="10"/>
  <c r="CI610" i="10"/>
  <c r="CI588" i="10"/>
  <c r="CI597" i="10"/>
  <c r="CI572" i="10"/>
  <c r="CI559" i="10"/>
  <c r="CI570" i="10"/>
  <c r="CI569" i="10"/>
  <c r="CI567" i="10"/>
  <c r="CI565" i="10"/>
  <c r="CI563" i="10"/>
  <c r="CI561" i="10"/>
  <c r="CI627" i="10"/>
  <c r="CI625" i="10"/>
  <c r="CI568" i="10"/>
  <c r="CI566" i="10"/>
  <c r="CI564" i="10"/>
  <c r="CI562" i="10"/>
  <c r="CI552" i="10"/>
  <c r="CI550" i="10"/>
  <c r="CI556" i="10"/>
  <c r="CI554" i="10"/>
  <c r="CI551" i="10"/>
  <c r="CI578" i="10"/>
  <c r="CI574" i="10"/>
  <c r="CI555" i="10"/>
  <c r="CI535" i="10"/>
  <c r="CI526" i="10"/>
  <c r="CI524" i="10"/>
  <c r="CI558" i="10"/>
  <c r="CI548" i="10"/>
  <c r="CI546" i="10"/>
  <c r="CI515" i="10"/>
  <c r="CI513" i="10"/>
  <c r="CI511" i="10"/>
  <c r="CI509" i="10"/>
  <c r="CI505" i="10"/>
  <c r="CI503" i="10"/>
  <c r="CI501" i="10"/>
  <c r="CI499" i="10"/>
  <c r="CI497" i="10"/>
  <c r="CI495" i="10"/>
  <c r="CI493" i="10"/>
  <c r="CI491" i="10"/>
  <c r="CI489" i="10"/>
  <c r="CI487" i="10"/>
  <c r="CI543" i="10"/>
  <c r="CI541" i="10"/>
  <c r="CI539" i="10"/>
  <c r="CI537" i="10"/>
  <c r="CI533" i="10"/>
  <c r="CI531" i="10"/>
  <c r="CI529" i="10"/>
  <c r="CI521" i="10"/>
  <c r="CI512" i="10"/>
  <c r="CI510" i="10"/>
  <c r="CI508" i="10"/>
  <c r="CI504" i="10"/>
  <c r="CI502" i="10"/>
  <c r="CI500" i="10"/>
  <c r="CI498" i="10"/>
  <c r="CI496" i="10"/>
  <c r="CI494" i="10"/>
  <c r="CI492" i="10"/>
  <c r="CI490" i="10"/>
  <c r="CI488" i="10"/>
  <c r="CI544" i="10"/>
  <c r="CI542" i="10"/>
  <c r="CI540" i="10"/>
  <c r="CI538" i="10"/>
  <c r="CI536" i="10"/>
  <c r="CI527" i="10"/>
  <c r="CI525" i="10"/>
  <c r="CI517" i="10"/>
  <c r="CI447" i="10"/>
  <c r="CI445" i="10"/>
  <c r="CI443" i="10"/>
  <c r="CI441" i="10"/>
  <c r="CI439" i="10"/>
  <c r="CI437" i="10"/>
  <c r="CI435" i="10"/>
  <c r="CI576" i="10"/>
  <c r="CI547" i="10"/>
  <c r="CI485" i="10"/>
  <c r="CI483" i="10"/>
  <c r="CI481" i="10"/>
  <c r="CI479" i="10"/>
  <c r="CI477" i="10"/>
  <c r="CI475" i="10"/>
  <c r="CI473" i="10"/>
  <c r="CI471" i="10"/>
  <c r="CI469" i="10"/>
  <c r="CI467" i="10"/>
  <c r="CI465" i="10"/>
  <c r="CI463" i="10"/>
  <c r="CI461" i="10"/>
  <c r="CI459" i="10"/>
  <c r="CI457" i="10"/>
  <c r="CI455" i="10"/>
  <c r="CI453" i="10"/>
  <c r="CI451" i="10"/>
  <c r="CI595" i="10"/>
  <c r="CI514" i="10"/>
  <c r="CI448" i="10"/>
  <c r="CI446" i="10"/>
  <c r="CI444" i="10"/>
  <c r="CI442" i="10"/>
  <c r="CI440" i="10"/>
  <c r="CI438" i="10"/>
  <c r="CI436" i="10"/>
  <c r="CI434" i="10"/>
  <c r="CI534" i="10"/>
  <c r="CI532" i="10"/>
  <c r="CI530" i="10"/>
  <c r="CI522" i="10"/>
  <c r="CI520" i="10"/>
  <c r="CI516" i="10"/>
  <c r="CI484" i="10"/>
  <c r="CI482" i="10"/>
  <c r="CI480" i="10"/>
  <c r="CI478" i="10"/>
  <c r="CI476" i="10"/>
  <c r="CI474" i="10"/>
  <c r="CI472" i="10"/>
  <c r="CI470" i="10"/>
  <c r="CI468" i="10"/>
  <c r="CI466" i="10"/>
  <c r="CI464" i="10"/>
  <c r="CI462" i="10"/>
  <c r="CI460" i="10"/>
  <c r="CI458" i="10"/>
  <c r="CI456" i="10"/>
  <c r="CI454" i="10"/>
  <c r="CI452" i="10"/>
  <c r="CI450" i="10"/>
  <c r="CI416" i="10"/>
  <c r="CI414" i="10"/>
  <c r="CI412" i="10"/>
  <c r="CI410" i="10"/>
  <c r="CI385" i="10"/>
  <c r="CI383" i="10"/>
  <c r="CI381" i="10"/>
  <c r="CI379" i="10"/>
  <c r="CI377" i="10"/>
  <c r="CI375" i="10"/>
  <c r="CI373" i="10"/>
  <c r="CI371" i="10"/>
  <c r="CI486" i="10"/>
  <c r="CI432" i="10"/>
  <c r="CI430" i="10"/>
  <c r="CI428" i="10"/>
  <c r="CI426" i="10"/>
  <c r="CI407" i="10"/>
  <c r="CI405" i="10"/>
  <c r="CI403" i="10"/>
  <c r="CI415" i="10"/>
  <c r="CI413" i="10"/>
  <c r="CI411" i="10"/>
  <c r="CI518" i="10"/>
  <c r="CI418" i="10"/>
  <c r="CI400" i="10"/>
  <c r="CI398" i="10"/>
  <c r="CI396" i="10"/>
  <c r="CI394" i="10"/>
  <c r="CI392" i="10"/>
  <c r="CI390" i="10"/>
  <c r="CI388" i="10"/>
  <c r="CI431" i="10"/>
  <c r="CI429" i="10"/>
  <c r="CI427" i="10"/>
  <c r="CI391" i="10"/>
  <c r="CI386" i="10"/>
  <c r="CI367" i="10"/>
  <c r="CI363" i="10"/>
  <c r="CI359" i="10"/>
  <c r="CI353" i="10"/>
  <c r="CI393" i="10"/>
  <c r="CI370" i="10"/>
  <c r="CI402" i="10"/>
  <c r="CI395" i="10"/>
  <c r="CI374" i="10"/>
  <c r="CI421" i="10"/>
  <c r="CI419" i="10"/>
  <c r="CI404" i="10"/>
  <c r="CI397" i="10"/>
  <c r="CI376" i="10"/>
  <c r="CI425" i="10"/>
  <c r="CI424" i="10"/>
  <c r="CI423" i="10"/>
  <c r="CI406" i="10"/>
  <c r="CI399" i="10"/>
  <c r="CI378" i="10"/>
  <c r="CI365" i="10"/>
  <c r="CI361" i="10"/>
  <c r="CI357" i="10"/>
  <c r="CI352" i="10"/>
  <c r="CI408" i="10"/>
  <c r="CI380" i="10"/>
  <c r="CI382" i="10"/>
  <c r="CI366" i="10"/>
  <c r="CI362" i="10"/>
  <c r="CI358" i="10"/>
  <c r="CI347" i="10"/>
  <c r="CI336" i="10"/>
  <c r="CI334" i="10"/>
  <c r="CI356" i="10"/>
  <c r="CI351" i="10"/>
  <c r="CI335" i="10"/>
  <c r="CI326" i="10"/>
  <c r="CI422" i="10"/>
  <c r="CI420" i="10"/>
  <c r="CI384" i="10"/>
  <c r="CI364" i="10"/>
  <c r="CI337" i="10"/>
  <c r="CI330" i="10"/>
  <c r="CI316" i="10"/>
  <c r="CI309" i="10"/>
  <c r="CI307" i="10"/>
  <c r="CI305" i="10"/>
  <c r="CI369" i="10"/>
  <c r="CI331" i="10"/>
  <c r="CI329" i="10"/>
  <c r="CI315" i="10"/>
  <c r="CI313" i="10"/>
  <c r="CI311" i="10"/>
  <c r="CI288" i="10"/>
  <c r="CI286" i="10"/>
  <c r="CI259" i="10"/>
  <c r="CI257" i="10"/>
  <c r="CI372" i="10"/>
  <c r="CI344" i="10"/>
  <c r="CI294" i="10"/>
  <c r="CI292" i="10"/>
  <c r="CI302" i="10"/>
  <c r="CI300" i="10"/>
  <c r="CI298" i="10"/>
  <c r="CI281" i="10"/>
  <c r="CI279" i="10"/>
  <c r="CI277" i="10"/>
  <c r="CI275" i="10"/>
  <c r="CI273" i="10"/>
  <c r="CI234" i="10"/>
  <c r="CI232" i="10"/>
  <c r="CI230" i="10"/>
  <c r="CI228" i="10"/>
  <c r="CI224" i="10"/>
  <c r="CI219" i="10"/>
  <c r="CI389" i="10"/>
  <c r="CI360" i="10"/>
  <c r="CI354" i="10"/>
  <c r="CI348" i="10"/>
  <c r="CI341" i="10"/>
  <c r="CI339" i="10"/>
  <c r="CI322" i="10"/>
  <c r="CI320" i="10"/>
  <c r="CI318" i="10"/>
  <c r="CI314" i="10"/>
  <c r="CI312" i="10"/>
  <c r="CI289" i="10"/>
  <c r="CI287" i="10"/>
  <c r="CI285" i="10"/>
  <c r="CI333" i="10"/>
  <c r="CI325" i="10"/>
  <c r="CI301" i="10"/>
  <c r="CI291" i="10"/>
  <c r="CI278" i="10"/>
  <c r="CI270" i="10"/>
  <c r="CI268" i="10"/>
  <c r="CI266" i="10"/>
  <c r="CI264" i="10"/>
  <c r="CI262" i="10"/>
  <c r="CI304" i="10"/>
  <c r="CI293" i="10"/>
  <c r="CI308" i="10"/>
  <c r="CI258" i="10"/>
  <c r="CI299" i="10"/>
  <c r="CI260" i="10"/>
  <c r="CI254" i="10"/>
  <c r="CI252" i="10"/>
  <c r="CI250" i="10"/>
  <c r="CI248" i="10"/>
  <c r="CI246" i="10"/>
  <c r="CI244" i="10"/>
  <c r="CI242" i="10"/>
  <c r="CI240" i="10"/>
  <c r="CI321" i="10"/>
  <c r="CI319" i="10"/>
  <c r="CI280" i="10"/>
  <c r="CI255" i="10"/>
  <c r="CI253" i="10"/>
  <c r="CI251" i="10"/>
  <c r="CI249" i="10"/>
  <c r="CI247" i="10"/>
  <c r="CI245" i="10"/>
  <c r="CI243" i="10"/>
  <c r="CI241" i="10"/>
  <c r="CI239" i="10"/>
  <c r="CI237" i="10"/>
  <c r="CI204" i="10"/>
  <c r="CI202" i="10"/>
  <c r="CI200" i="10"/>
  <c r="CI189" i="10"/>
  <c r="CI173" i="10"/>
  <c r="CI154" i="10"/>
  <c r="CI152" i="10"/>
  <c r="CI150" i="10"/>
  <c r="CI148" i="10"/>
  <c r="CI306" i="10"/>
  <c r="CI282" i="10"/>
  <c r="CI272" i="10"/>
  <c r="CI231" i="10"/>
  <c r="CI214" i="10"/>
  <c r="CI212" i="10"/>
  <c r="CI210" i="10"/>
  <c r="CI208" i="10"/>
  <c r="CI206" i="10"/>
  <c r="CI192" i="10"/>
  <c r="CI179" i="10"/>
  <c r="CI177" i="10"/>
  <c r="CI175" i="10"/>
  <c r="CI158" i="10"/>
  <c r="CI156" i="10"/>
  <c r="CI342" i="10"/>
  <c r="CI340" i="10"/>
  <c r="CI297" i="10"/>
  <c r="CI295" i="10"/>
  <c r="CI274" i="10"/>
  <c r="CI218" i="10"/>
  <c r="CI207" i="10"/>
  <c r="CI201" i="10"/>
  <c r="CI191" i="10"/>
  <c r="CI190" i="10"/>
  <c r="CI157" i="10"/>
  <c r="CI151" i="10"/>
  <c r="CI96" i="10"/>
  <c r="CI81" i="10"/>
  <c r="CI79" i="10"/>
  <c r="CI209" i="10"/>
  <c r="CI203" i="10"/>
  <c r="CI188" i="10"/>
  <c r="CI187" i="10"/>
  <c r="CI183" i="10"/>
  <c r="CI164" i="10"/>
  <c r="CI159" i="10"/>
  <c r="CI153" i="10"/>
  <c r="CI142" i="10"/>
  <c r="CI119" i="10"/>
  <c r="CI117" i="10"/>
  <c r="CI115" i="10"/>
  <c r="CI100" i="10"/>
  <c r="CI85" i="10"/>
  <c r="CI83" i="10"/>
  <c r="CI269" i="10"/>
  <c r="CI267" i="10"/>
  <c r="CI265" i="10"/>
  <c r="CI263" i="10"/>
  <c r="CI233" i="10"/>
  <c r="CI222" i="10"/>
  <c r="CI217" i="10"/>
  <c r="CI211" i="10"/>
  <c r="CI197" i="10"/>
  <c r="CI196" i="10"/>
  <c r="CI184" i="10"/>
  <c r="CI182" i="10"/>
  <c r="CI163" i="10"/>
  <c r="CI127" i="10"/>
  <c r="CI125" i="10"/>
  <c r="CI123" i="10"/>
  <c r="CI106" i="10"/>
  <c r="CI104" i="10"/>
  <c r="CI276" i="10"/>
  <c r="CI223" i="10"/>
  <c r="CI213" i="10"/>
  <c r="CI176" i="10"/>
  <c r="CI145" i="10"/>
  <c r="CI143" i="10"/>
  <c r="CI137" i="10"/>
  <c r="CI135" i="10"/>
  <c r="CI133" i="10"/>
  <c r="CI131" i="10"/>
  <c r="CI129" i="10"/>
  <c r="CI110" i="10"/>
  <c r="CI108" i="10"/>
  <c r="CI93" i="10"/>
  <c r="CI91" i="10"/>
  <c r="CI89" i="10"/>
  <c r="CI76" i="10"/>
  <c r="CI220" i="10"/>
  <c r="CI215" i="10"/>
  <c r="CI178" i="10"/>
  <c r="CI172" i="10"/>
  <c r="CI144" i="10"/>
  <c r="CI97" i="10"/>
  <c r="CI95" i="10"/>
  <c r="CI80" i="10"/>
  <c r="CI180" i="10"/>
  <c r="CI141" i="10"/>
  <c r="CI120" i="10"/>
  <c r="CI118" i="10"/>
  <c r="CI116" i="10"/>
  <c r="CI114" i="10"/>
  <c r="CI101" i="10"/>
  <c r="CI99" i="10"/>
  <c r="CI86" i="10"/>
  <c r="CI84" i="10"/>
  <c r="CI238" i="10"/>
  <c r="CI235" i="10"/>
  <c r="CI227" i="10"/>
  <c r="CI161" i="10"/>
  <c r="CI126" i="10"/>
  <c r="CI124" i="10"/>
  <c r="CI122" i="10"/>
  <c r="CI105" i="10"/>
  <c r="CI103" i="10"/>
  <c r="CI225" i="10"/>
  <c r="CI199" i="10"/>
  <c r="CI170" i="10"/>
  <c r="CI169" i="10"/>
  <c r="CI168" i="10"/>
  <c r="CI167" i="10"/>
  <c r="CI166" i="10"/>
  <c r="CI149" i="10"/>
  <c r="CI138" i="10"/>
  <c r="CI136" i="10"/>
  <c r="CI134" i="10"/>
  <c r="CI132" i="10"/>
  <c r="CI130" i="10"/>
  <c r="CI111" i="10"/>
  <c r="CI109" i="10"/>
  <c r="CI92" i="10"/>
  <c r="CI90" i="10"/>
  <c r="CI67" i="10"/>
  <c r="CI55" i="10"/>
  <c r="CI70" i="10"/>
  <c r="CI54" i="10"/>
  <c r="CI15" i="10"/>
  <c r="CI13" i="10"/>
  <c r="CI11" i="10"/>
  <c r="CI9" i="10"/>
  <c r="CI75" i="10"/>
  <c r="CI53" i="10"/>
  <c r="CI19" i="10"/>
  <c r="CI68" i="10"/>
  <c r="CI51" i="10"/>
  <c r="CI71" i="10"/>
  <c r="CI50" i="10"/>
  <c r="CI21" i="10"/>
  <c r="CI73" i="10"/>
  <c r="CI66" i="10"/>
  <c r="CI49" i="10"/>
  <c r="CI27" i="10"/>
  <c r="CI26" i="10"/>
  <c r="CI25" i="10"/>
  <c r="CI24" i="10"/>
  <c r="CI23" i="10"/>
  <c r="CI18" i="10"/>
  <c r="CI14" i="10"/>
  <c r="CI12" i="10"/>
  <c r="CI10" i="10"/>
  <c r="CI8" i="10"/>
  <c r="CI69" i="10"/>
  <c r="CI65" i="10"/>
  <c r="CI57" i="10"/>
  <c r="CI48" i="10"/>
  <c r="CI35" i="10"/>
  <c r="CI34" i="10"/>
  <c r="CI33" i="10"/>
  <c r="CI32" i="10"/>
  <c r="CI31" i="10"/>
  <c r="CI30" i="10"/>
  <c r="CI29" i="10"/>
  <c r="CI77" i="10"/>
  <c r="CI63" i="10"/>
  <c r="CI62" i="10"/>
  <c r="CI61" i="10"/>
  <c r="CI60" i="10"/>
  <c r="CI59" i="10"/>
  <c r="CI56" i="10"/>
  <c r="CI47" i="10"/>
  <c r="CI44" i="10"/>
  <c r="CI43" i="10"/>
  <c r="CI42" i="10"/>
  <c r="CI41" i="10"/>
  <c r="CI40" i="10"/>
  <c r="CI39" i="10"/>
  <c r="CI38" i="10"/>
  <c r="CI37" i="10"/>
  <c r="CI20" i="10"/>
  <c r="AP79" i="9"/>
  <c r="BX239" i="10"/>
  <c r="BX67" i="10"/>
  <c r="AY67" i="10"/>
  <c r="BX670" i="10"/>
  <c r="CX873" i="10"/>
  <c r="CX874" i="10"/>
  <c r="CX871" i="10"/>
  <c r="CX869" i="10"/>
  <c r="CX867" i="10"/>
  <c r="CX865" i="10"/>
  <c r="CX861" i="10"/>
  <c r="CX870" i="10"/>
  <c r="CX868" i="10"/>
  <c r="CX850" i="10"/>
  <c r="CX863" i="10"/>
  <c r="CX853" i="10"/>
  <c r="CX872" i="10"/>
  <c r="CX862" i="10"/>
  <c r="CX859" i="10"/>
  <c r="CX855" i="10"/>
  <c r="CX831" i="10"/>
  <c r="CX847" i="10"/>
  <c r="CX845" i="10"/>
  <c r="CX843" i="10"/>
  <c r="CX841" i="10"/>
  <c r="CX833" i="10"/>
  <c r="CX854" i="10"/>
  <c r="CX852" i="10"/>
  <c r="CX846" i="10"/>
  <c r="CX842" i="10"/>
  <c r="CX851" i="10"/>
  <c r="CX849" i="10"/>
  <c r="CX864" i="10"/>
  <c r="CX858" i="10"/>
  <c r="CX860" i="10"/>
  <c r="CX823" i="10"/>
  <c r="CX810" i="10"/>
  <c r="CX808" i="10"/>
  <c r="CX838" i="10"/>
  <c r="CX832" i="10"/>
  <c r="CX825" i="10"/>
  <c r="CX822" i="10"/>
  <c r="CX820" i="10"/>
  <c r="CX818" i="10"/>
  <c r="CX816" i="10"/>
  <c r="CX814" i="10"/>
  <c r="CX828" i="10"/>
  <c r="CX856" i="10"/>
  <c r="CX836" i="10"/>
  <c r="CX835" i="10"/>
  <c r="CX844" i="10"/>
  <c r="CX824" i="10"/>
  <c r="CX819" i="10"/>
  <c r="CX840" i="10"/>
  <c r="CX834" i="10"/>
  <c r="CX827" i="10"/>
  <c r="CX826" i="10"/>
  <c r="CX807" i="10"/>
  <c r="CX805" i="10"/>
  <c r="CX782" i="10"/>
  <c r="CX780" i="10"/>
  <c r="CX837" i="10"/>
  <c r="CX829" i="10"/>
  <c r="CX813" i="10"/>
  <c r="CX771" i="10"/>
  <c r="CX800" i="10"/>
  <c r="CX797" i="10"/>
  <c r="CX799" i="10"/>
  <c r="CX777" i="10"/>
  <c r="CX811" i="10"/>
  <c r="CX809" i="10"/>
  <c r="CX801" i="10"/>
  <c r="CX815" i="10"/>
  <c r="CX806" i="10"/>
  <c r="CX804" i="10"/>
  <c r="CX796" i="10"/>
  <c r="CX793" i="10"/>
  <c r="CX785" i="10"/>
  <c r="CX770" i="10"/>
  <c r="CX768" i="10"/>
  <c r="CX766" i="10"/>
  <c r="CX745" i="10"/>
  <c r="CX743" i="10"/>
  <c r="CX741" i="10"/>
  <c r="CX739" i="10"/>
  <c r="CX817" i="10"/>
  <c r="CX798" i="10"/>
  <c r="CX795" i="10"/>
  <c r="CX755" i="10"/>
  <c r="CX753" i="10"/>
  <c r="CX751" i="10"/>
  <c r="CX749" i="10"/>
  <c r="CX758" i="10"/>
  <c r="CX750" i="10"/>
  <c r="CX794" i="10"/>
  <c r="CX791" i="10"/>
  <c r="CX781" i="10"/>
  <c r="CX760" i="10"/>
  <c r="CX752" i="10"/>
  <c r="CX792" i="10"/>
  <c r="CX775" i="10"/>
  <c r="CX774" i="10"/>
  <c r="CX789" i="10"/>
  <c r="CX790" i="10"/>
  <c r="CX772" i="10"/>
  <c r="CX787" i="10"/>
  <c r="CX764" i="10"/>
  <c r="CX762" i="10"/>
  <c r="CX788" i="10"/>
  <c r="CX776" i="10"/>
  <c r="CX759" i="10"/>
  <c r="CX748" i="10"/>
  <c r="CX737" i="10"/>
  <c r="CX735" i="10"/>
  <c r="CX733" i="10"/>
  <c r="CX731" i="10"/>
  <c r="CX729" i="10"/>
  <c r="CX727" i="10"/>
  <c r="CX725" i="10"/>
  <c r="CX723" i="10"/>
  <c r="CX721" i="10"/>
  <c r="CX719" i="10"/>
  <c r="CX717" i="10"/>
  <c r="CX715" i="10"/>
  <c r="CX746" i="10"/>
  <c r="CX744" i="10"/>
  <c r="CX742" i="10"/>
  <c r="CX740" i="10"/>
  <c r="CX738" i="10"/>
  <c r="CX763" i="10"/>
  <c r="CX756" i="10"/>
  <c r="CX769" i="10"/>
  <c r="CX767" i="10"/>
  <c r="CX754" i="10"/>
  <c r="CX728" i="10"/>
  <c r="CX730" i="10"/>
  <c r="CX713" i="10"/>
  <c r="CX711" i="10"/>
  <c r="CX709" i="10"/>
  <c r="CX707" i="10"/>
  <c r="CX705" i="10"/>
  <c r="CX703" i="10"/>
  <c r="CX701" i="10"/>
  <c r="CX699" i="10"/>
  <c r="CX697" i="10"/>
  <c r="CX734" i="10"/>
  <c r="CX720" i="10"/>
  <c r="CX722" i="10"/>
  <c r="CX716" i="10"/>
  <c r="CX714" i="10"/>
  <c r="CX726" i="10"/>
  <c r="CX732" i="10"/>
  <c r="CX724" i="10"/>
  <c r="CX718" i="10"/>
  <c r="CX706" i="10"/>
  <c r="CX736" i="10"/>
  <c r="CX708" i="10"/>
  <c r="CX689" i="10"/>
  <c r="CX704" i="10"/>
  <c r="CX710" i="10"/>
  <c r="CX692" i="10"/>
  <c r="CX690" i="10"/>
  <c r="CX712" i="10"/>
  <c r="CX702" i="10"/>
  <c r="CX696" i="10"/>
  <c r="CX687" i="10"/>
  <c r="CX685" i="10"/>
  <c r="CX683" i="10"/>
  <c r="CX698" i="10"/>
  <c r="CX693" i="10"/>
  <c r="CX695" i="10"/>
  <c r="CX700" i="10"/>
  <c r="CX694" i="10"/>
  <c r="CX688" i="10"/>
  <c r="CX686" i="10"/>
  <c r="CX684" i="10"/>
  <c r="CX682" i="10"/>
  <c r="CX680" i="10"/>
  <c r="CX674" i="10"/>
  <c r="CX672" i="10"/>
  <c r="CX670" i="10"/>
  <c r="CX668" i="10"/>
  <c r="CX666" i="10"/>
  <c r="CX664" i="10"/>
  <c r="CX662" i="10"/>
  <c r="CX681" i="10"/>
  <c r="CX675" i="10"/>
  <c r="CX673" i="10"/>
  <c r="CX671" i="10"/>
  <c r="CX669" i="10"/>
  <c r="CX667" i="10"/>
  <c r="CX665" i="10"/>
  <c r="CX663" i="10"/>
  <c r="CX661" i="10"/>
  <c r="CX659" i="10"/>
  <c r="CX679" i="10"/>
  <c r="CX677" i="10"/>
  <c r="CX676" i="10"/>
  <c r="CX660" i="10"/>
  <c r="CX657" i="10"/>
  <c r="CX653" i="10"/>
  <c r="CX635" i="10"/>
  <c r="CX649" i="10"/>
  <c r="CX656" i="10"/>
  <c r="CX639" i="10"/>
  <c r="CX638" i="10"/>
  <c r="CX615" i="10"/>
  <c r="CX613" i="10"/>
  <c r="CX611" i="10"/>
  <c r="CX609" i="10"/>
  <c r="CX640" i="10"/>
  <c r="CX634" i="10"/>
  <c r="CX631" i="10"/>
  <c r="CX621" i="10"/>
  <c r="CX619" i="10"/>
  <c r="CX617" i="10"/>
  <c r="CX590" i="10"/>
  <c r="CX654" i="10"/>
  <c r="CX647" i="10"/>
  <c r="CX614" i="10"/>
  <c r="CX612" i="10"/>
  <c r="CX610" i="10"/>
  <c r="CX655" i="10"/>
  <c r="CX652" i="10"/>
  <c r="CX650" i="10"/>
  <c r="CX646" i="10"/>
  <c r="CX645" i="10"/>
  <c r="CX637" i="10"/>
  <c r="CX628" i="10"/>
  <c r="CX626" i="10"/>
  <c r="CX642" i="10"/>
  <c r="CX644" i="10"/>
  <c r="CX641" i="10"/>
  <c r="CX598" i="10"/>
  <c r="CX595" i="10"/>
  <c r="CX589" i="10"/>
  <c r="CX658" i="10"/>
  <c r="CX633" i="10"/>
  <c r="CX618" i="10"/>
  <c r="CX601" i="10"/>
  <c r="CX597" i="10"/>
  <c r="CX651" i="10"/>
  <c r="CX600" i="10"/>
  <c r="CX622" i="10"/>
  <c r="CX602" i="10"/>
  <c r="CX588" i="10"/>
  <c r="CX594" i="10"/>
  <c r="CX593" i="10"/>
  <c r="CX583" i="10"/>
  <c r="CX581" i="10"/>
  <c r="CX579" i="10"/>
  <c r="CX577" i="10"/>
  <c r="CX575" i="10"/>
  <c r="CX573" i="10"/>
  <c r="CX571" i="10"/>
  <c r="CX569" i="10"/>
  <c r="CX604" i="10"/>
  <c r="CX596" i="10"/>
  <c r="CX606" i="10"/>
  <c r="CX605" i="10"/>
  <c r="CX592" i="10"/>
  <c r="CX584" i="10"/>
  <c r="CX582" i="10"/>
  <c r="CX627" i="10"/>
  <c r="CX580" i="10"/>
  <c r="CX574" i="10"/>
  <c r="CX568" i="10"/>
  <c r="CX566" i="10"/>
  <c r="CX564" i="10"/>
  <c r="CX562" i="10"/>
  <c r="CX578" i="10"/>
  <c r="CX585" i="10"/>
  <c r="CX555" i="10"/>
  <c r="CX625" i="10"/>
  <c r="CX570" i="10"/>
  <c r="CX559" i="10"/>
  <c r="CX558" i="10"/>
  <c r="CX548" i="10"/>
  <c r="CX546" i="10"/>
  <c r="CX630" i="10"/>
  <c r="CX552" i="10"/>
  <c r="CX550" i="10"/>
  <c r="CX599" i="10"/>
  <c r="CX567" i="10"/>
  <c r="CX565" i="10"/>
  <c r="CX563" i="10"/>
  <c r="CX561" i="10"/>
  <c r="CX547" i="10"/>
  <c r="CX643" i="10"/>
  <c r="CX620" i="10"/>
  <c r="CX551" i="10"/>
  <c r="CX544" i="10"/>
  <c r="CX542" i="10"/>
  <c r="CX540" i="10"/>
  <c r="CX538" i="10"/>
  <c r="CX536" i="10"/>
  <c r="CX533" i="10"/>
  <c r="CX531" i="10"/>
  <c r="CX529" i="10"/>
  <c r="CX521" i="10"/>
  <c r="CX572" i="10"/>
  <c r="CX534" i="10"/>
  <c r="CX532" i="10"/>
  <c r="CX530" i="10"/>
  <c r="CX522" i="10"/>
  <c r="CX520" i="10"/>
  <c r="CX576" i="10"/>
  <c r="CX513" i="10"/>
  <c r="CX511" i="10"/>
  <c r="CX509" i="10"/>
  <c r="CX505" i="10"/>
  <c r="CX503" i="10"/>
  <c r="CX501" i="10"/>
  <c r="CX499" i="10"/>
  <c r="CX497" i="10"/>
  <c r="CX495" i="10"/>
  <c r="CX493" i="10"/>
  <c r="CX491" i="10"/>
  <c r="CX489" i="10"/>
  <c r="CX487" i="10"/>
  <c r="CX603" i="10"/>
  <c r="CX556" i="10"/>
  <c r="CX535" i="10"/>
  <c r="CX512" i="10"/>
  <c r="CX510" i="10"/>
  <c r="CX508" i="10"/>
  <c r="CX504" i="10"/>
  <c r="CX502" i="10"/>
  <c r="CX500" i="10"/>
  <c r="CX498" i="10"/>
  <c r="CX496" i="10"/>
  <c r="CX494" i="10"/>
  <c r="CX492" i="10"/>
  <c r="CX490" i="10"/>
  <c r="CX537" i="10"/>
  <c r="CX518" i="10"/>
  <c r="CX515" i="10"/>
  <c r="CX488" i="10"/>
  <c r="CX484" i="10"/>
  <c r="CX482" i="10"/>
  <c r="CX480" i="10"/>
  <c r="CX478" i="10"/>
  <c r="CX476" i="10"/>
  <c r="CX474" i="10"/>
  <c r="CX472" i="10"/>
  <c r="CX470" i="10"/>
  <c r="CX468" i="10"/>
  <c r="CX466" i="10"/>
  <c r="CX464" i="10"/>
  <c r="CX462" i="10"/>
  <c r="CX460" i="10"/>
  <c r="CX458" i="10"/>
  <c r="CX456" i="10"/>
  <c r="CX454" i="10"/>
  <c r="CX452" i="10"/>
  <c r="CX527" i="10"/>
  <c r="CX525" i="10"/>
  <c r="CX541" i="10"/>
  <c r="CX516" i="10"/>
  <c r="CX431" i="10"/>
  <c r="CX429" i="10"/>
  <c r="CX427" i="10"/>
  <c r="CX425" i="10"/>
  <c r="CX423" i="10"/>
  <c r="CX421" i="10"/>
  <c r="CX419" i="10"/>
  <c r="CX447" i="10"/>
  <c r="CX445" i="10"/>
  <c r="CX443" i="10"/>
  <c r="CX441" i="10"/>
  <c r="CX439" i="10"/>
  <c r="CX437" i="10"/>
  <c r="CX435" i="10"/>
  <c r="CX539" i="10"/>
  <c r="CX554" i="10"/>
  <c r="CX526" i="10"/>
  <c r="CX524" i="10"/>
  <c r="CX432" i="10"/>
  <c r="CX430" i="10"/>
  <c r="CX428" i="10"/>
  <c r="CX426" i="10"/>
  <c r="CX543" i="10"/>
  <c r="CX514" i="10"/>
  <c r="CX486" i="10"/>
  <c r="CX448" i="10"/>
  <c r="CX446" i="10"/>
  <c r="CX444" i="10"/>
  <c r="CX442" i="10"/>
  <c r="CX440" i="10"/>
  <c r="CX438" i="10"/>
  <c r="CX436" i="10"/>
  <c r="CX434" i="10"/>
  <c r="CX479" i="10"/>
  <c r="CX471" i="10"/>
  <c r="CX463" i="10"/>
  <c r="CX455" i="10"/>
  <c r="CX418" i="10"/>
  <c r="CX408" i="10"/>
  <c r="CX406" i="10"/>
  <c r="CX404" i="10"/>
  <c r="CX402" i="10"/>
  <c r="CX416" i="10"/>
  <c r="CX414" i="10"/>
  <c r="CX412" i="10"/>
  <c r="CX410" i="10"/>
  <c r="CX481" i="10"/>
  <c r="CX473" i="10"/>
  <c r="CX465" i="10"/>
  <c r="CX457" i="10"/>
  <c r="CX453" i="10"/>
  <c r="CX517" i="10"/>
  <c r="CX399" i="10"/>
  <c r="CX397" i="10"/>
  <c r="CX395" i="10"/>
  <c r="CX393" i="10"/>
  <c r="CX391" i="10"/>
  <c r="CX389" i="10"/>
  <c r="CX483" i="10"/>
  <c r="CX475" i="10"/>
  <c r="CX467" i="10"/>
  <c r="CX459" i="10"/>
  <c r="CX451" i="10"/>
  <c r="CX450" i="10"/>
  <c r="CX407" i="10"/>
  <c r="CX405" i="10"/>
  <c r="CX403" i="10"/>
  <c r="CX415" i="10"/>
  <c r="CX413" i="10"/>
  <c r="CX411" i="10"/>
  <c r="CX485" i="10"/>
  <c r="CX477" i="10"/>
  <c r="CX469" i="10"/>
  <c r="CX461" i="10"/>
  <c r="CX386" i="10"/>
  <c r="CX384" i="10"/>
  <c r="CX382" i="10"/>
  <c r="CX380" i="10"/>
  <c r="CX378" i="10"/>
  <c r="CX376" i="10"/>
  <c r="CX374" i="10"/>
  <c r="CX372" i="10"/>
  <c r="CX370" i="10"/>
  <c r="CX424" i="10"/>
  <c r="CX398" i="10"/>
  <c r="CX379" i="10"/>
  <c r="CX400" i="10"/>
  <c r="CX381" i="10"/>
  <c r="CX366" i="10"/>
  <c r="CX362" i="10"/>
  <c r="CX358" i="10"/>
  <c r="CX388" i="10"/>
  <c r="CX383" i="10"/>
  <c r="CX369" i="10"/>
  <c r="CX385" i="10"/>
  <c r="CX371" i="10"/>
  <c r="CX367" i="10"/>
  <c r="CX422" i="10"/>
  <c r="CX420" i="10"/>
  <c r="CX390" i="10"/>
  <c r="CX341" i="10"/>
  <c r="CX339" i="10"/>
  <c r="CX326" i="10"/>
  <c r="CX392" i="10"/>
  <c r="CX373" i="10"/>
  <c r="CX364" i="10"/>
  <c r="CX360" i="10"/>
  <c r="CX394" i="10"/>
  <c r="CX375" i="10"/>
  <c r="CX354" i="10"/>
  <c r="CX330" i="10"/>
  <c r="CX321" i="10"/>
  <c r="CX319" i="10"/>
  <c r="CX363" i="10"/>
  <c r="CX344" i="10"/>
  <c r="CX301" i="10"/>
  <c r="CX299" i="10"/>
  <c r="CX297" i="10"/>
  <c r="CX377" i="10"/>
  <c r="CX357" i="10"/>
  <c r="CX356" i="10"/>
  <c r="CX347" i="10"/>
  <c r="CX342" i="10"/>
  <c r="CX340" i="10"/>
  <c r="CX309" i="10"/>
  <c r="CX307" i="10"/>
  <c r="CX305" i="10"/>
  <c r="CX255" i="10"/>
  <c r="CX253" i="10"/>
  <c r="CX251" i="10"/>
  <c r="CX249" i="10"/>
  <c r="CX247" i="10"/>
  <c r="CX245" i="10"/>
  <c r="CX243" i="10"/>
  <c r="CX241" i="10"/>
  <c r="CX239" i="10"/>
  <c r="CX237" i="10"/>
  <c r="CX223" i="10"/>
  <c r="CX396" i="10"/>
  <c r="CX353" i="10"/>
  <c r="CX348" i="10"/>
  <c r="CX322" i="10"/>
  <c r="CX320" i="10"/>
  <c r="CX318" i="10"/>
  <c r="CX315" i="10"/>
  <c r="CX313" i="10"/>
  <c r="CX311" i="10"/>
  <c r="CX288" i="10"/>
  <c r="CX286" i="10"/>
  <c r="CX334" i="10"/>
  <c r="CX333" i="10"/>
  <c r="CX325" i="10"/>
  <c r="CX294" i="10"/>
  <c r="CX292" i="10"/>
  <c r="CX269" i="10"/>
  <c r="CX267" i="10"/>
  <c r="CX265" i="10"/>
  <c r="CX263" i="10"/>
  <c r="CX337" i="10"/>
  <c r="CX316" i="10"/>
  <c r="CX308" i="10"/>
  <c r="CX306" i="10"/>
  <c r="CX304" i="10"/>
  <c r="CX361" i="10"/>
  <c r="CX331" i="10"/>
  <c r="CX329" i="10"/>
  <c r="CX314" i="10"/>
  <c r="CX312" i="10"/>
  <c r="CX352" i="10"/>
  <c r="CX351" i="10"/>
  <c r="CX336" i="10"/>
  <c r="CX335" i="10"/>
  <c r="CX289" i="10"/>
  <c r="CX281" i="10"/>
  <c r="CX260" i="10"/>
  <c r="CX254" i="10"/>
  <c r="CX252" i="10"/>
  <c r="CX250" i="10"/>
  <c r="CX248" i="10"/>
  <c r="CX246" i="10"/>
  <c r="CX244" i="10"/>
  <c r="CX242" i="10"/>
  <c r="CX240" i="10"/>
  <c r="CX238" i="10"/>
  <c r="CX222" i="10"/>
  <c r="CX295" i="10"/>
  <c r="CX291" i="10"/>
  <c r="CX230" i="10"/>
  <c r="CX298" i="10"/>
  <c r="CX293" i="10"/>
  <c r="CX273" i="10"/>
  <c r="CX272" i="10"/>
  <c r="CX365" i="10"/>
  <c r="CX275" i="10"/>
  <c r="CX274" i="10"/>
  <c r="CX302" i="10"/>
  <c r="CX285" i="10"/>
  <c r="CX277" i="10"/>
  <c r="CX276" i="10"/>
  <c r="CX235" i="10"/>
  <c r="CX228" i="10"/>
  <c r="CX227" i="10"/>
  <c r="CX220" i="10"/>
  <c r="CX196" i="10"/>
  <c r="CX169" i="10"/>
  <c r="CX167" i="10"/>
  <c r="CX280" i="10"/>
  <c r="CX278" i="10"/>
  <c r="CX270" i="10"/>
  <c r="CX268" i="10"/>
  <c r="CX266" i="10"/>
  <c r="CX264" i="10"/>
  <c r="CX262" i="10"/>
  <c r="CX204" i="10"/>
  <c r="CX202" i="10"/>
  <c r="CX200" i="10"/>
  <c r="CX189" i="10"/>
  <c r="CX173" i="10"/>
  <c r="CX154" i="10"/>
  <c r="CX152" i="10"/>
  <c r="CX150" i="10"/>
  <c r="CX148" i="10"/>
  <c r="CX287" i="10"/>
  <c r="CX282" i="10"/>
  <c r="CX257" i="10"/>
  <c r="CX213" i="10"/>
  <c r="CX179" i="10"/>
  <c r="CX176" i="10"/>
  <c r="CX145" i="10"/>
  <c r="CX143" i="10"/>
  <c r="CX138" i="10"/>
  <c r="CX136" i="10"/>
  <c r="CX134" i="10"/>
  <c r="CX132" i="10"/>
  <c r="CX130" i="10"/>
  <c r="CX111" i="10"/>
  <c r="CX109" i="10"/>
  <c r="CX92" i="10"/>
  <c r="CX90" i="10"/>
  <c r="CX77" i="10"/>
  <c r="CX75" i="10"/>
  <c r="CX232" i="10"/>
  <c r="CX217" i="10"/>
  <c r="CX215" i="10"/>
  <c r="CX178" i="10"/>
  <c r="CX172" i="10"/>
  <c r="CX144" i="10"/>
  <c r="CX96" i="10"/>
  <c r="CX81" i="10"/>
  <c r="CX79" i="10"/>
  <c r="CX279" i="10"/>
  <c r="CX225" i="10"/>
  <c r="CX180" i="10"/>
  <c r="CX142" i="10"/>
  <c r="CX119" i="10"/>
  <c r="CX117" i="10"/>
  <c r="CX115" i="10"/>
  <c r="CX100" i="10"/>
  <c r="CX85" i="10"/>
  <c r="CX83" i="10"/>
  <c r="CX300" i="10"/>
  <c r="CX218" i="10"/>
  <c r="CX206" i="10"/>
  <c r="CX192" i="10"/>
  <c r="CX161" i="10"/>
  <c r="CX156" i="10"/>
  <c r="CX127" i="10"/>
  <c r="CX125" i="10"/>
  <c r="CX123" i="10"/>
  <c r="CX106" i="10"/>
  <c r="CX104" i="10"/>
  <c r="CX259" i="10"/>
  <c r="CX258" i="10"/>
  <c r="CX208" i="10"/>
  <c r="CX199" i="10"/>
  <c r="CX170" i="10"/>
  <c r="CX168" i="10"/>
  <c r="CX166" i="10"/>
  <c r="CX158" i="10"/>
  <c r="CX149" i="10"/>
  <c r="CX137" i="10"/>
  <c r="CX135" i="10"/>
  <c r="CX133" i="10"/>
  <c r="CX131" i="10"/>
  <c r="CX129" i="10"/>
  <c r="CX110" i="10"/>
  <c r="CX108" i="10"/>
  <c r="CX93" i="10"/>
  <c r="CX91" i="10"/>
  <c r="CX89" i="10"/>
  <c r="CX76" i="10"/>
  <c r="CX359" i="10"/>
  <c r="CX233" i="10"/>
  <c r="CX231" i="10"/>
  <c r="CX219" i="10"/>
  <c r="CX210" i="10"/>
  <c r="CX207" i="10"/>
  <c r="CX201" i="10"/>
  <c r="CX191" i="10"/>
  <c r="CX190" i="10"/>
  <c r="CX157" i="10"/>
  <c r="CX151" i="10"/>
  <c r="CX97" i="10"/>
  <c r="CX95" i="10"/>
  <c r="CX80" i="10"/>
  <c r="CX212" i="10"/>
  <c r="CX209" i="10"/>
  <c r="CX203" i="10"/>
  <c r="CX188" i="10"/>
  <c r="CX187" i="10"/>
  <c r="CX183" i="10"/>
  <c r="CX175" i="10"/>
  <c r="CX164" i="10"/>
  <c r="CX159" i="10"/>
  <c r="CX153" i="10"/>
  <c r="CX141" i="10"/>
  <c r="CX120" i="10"/>
  <c r="CX118" i="10"/>
  <c r="CX116" i="10"/>
  <c r="CX114" i="10"/>
  <c r="CX101" i="10"/>
  <c r="CX99" i="10"/>
  <c r="CX86" i="10"/>
  <c r="CX84" i="10"/>
  <c r="CX234" i="10"/>
  <c r="CX224" i="10"/>
  <c r="CX214" i="10"/>
  <c r="CX211" i="10"/>
  <c r="CX197" i="10"/>
  <c r="CX184" i="10"/>
  <c r="CX182" i="10"/>
  <c r="CX177" i="10"/>
  <c r="CX163" i="10"/>
  <c r="CX126" i="10"/>
  <c r="CX124" i="10"/>
  <c r="CX122" i="10"/>
  <c r="CX105" i="10"/>
  <c r="CX103" i="10"/>
  <c r="CX63" i="10"/>
  <c r="CX62" i="10"/>
  <c r="CX61" i="10"/>
  <c r="CX60" i="10"/>
  <c r="CX59" i="10"/>
  <c r="CX56" i="10"/>
  <c r="CX47" i="10"/>
  <c r="CX44" i="10"/>
  <c r="CX43" i="10"/>
  <c r="CX42" i="10"/>
  <c r="CX41" i="10"/>
  <c r="CX40" i="10"/>
  <c r="CX39" i="10"/>
  <c r="CX38" i="10"/>
  <c r="CX37" i="10"/>
  <c r="CX20" i="10"/>
  <c r="CX67" i="10"/>
  <c r="CX55" i="10"/>
  <c r="CX70" i="10"/>
  <c r="CX54" i="10"/>
  <c r="CX15" i="10"/>
  <c r="CX13" i="10"/>
  <c r="CX11" i="10"/>
  <c r="CX9" i="10"/>
  <c r="CX53" i="10"/>
  <c r="CX19" i="10"/>
  <c r="CX68" i="10"/>
  <c r="CX51" i="10"/>
  <c r="CX71" i="10"/>
  <c r="CX50" i="10"/>
  <c r="CX21" i="10"/>
  <c r="CX73" i="10"/>
  <c r="CX66" i="10"/>
  <c r="CX49" i="10"/>
  <c r="CX27" i="10"/>
  <c r="CX26" i="10"/>
  <c r="CX25" i="10"/>
  <c r="CX24" i="10"/>
  <c r="CX23" i="10"/>
  <c r="CX18" i="10"/>
  <c r="CX14" i="10"/>
  <c r="CX12" i="10"/>
  <c r="CX10" i="10"/>
  <c r="CX8" i="10"/>
  <c r="CX69" i="10"/>
  <c r="CX65" i="10"/>
  <c r="CX57" i="10"/>
  <c r="CX48" i="10"/>
  <c r="CX35" i="10"/>
  <c r="CX34" i="10"/>
  <c r="CX33" i="10"/>
  <c r="CX32" i="10"/>
  <c r="CX31" i="10"/>
  <c r="CX30" i="10"/>
  <c r="CX29" i="10"/>
  <c r="AP85" i="9"/>
  <c r="CC874" i="10"/>
  <c r="CC872" i="10"/>
  <c r="CC870" i="10"/>
  <c r="CC868" i="10"/>
  <c r="CC873" i="10"/>
  <c r="CC871" i="10"/>
  <c r="CC869" i="10"/>
  <c r="CC867" i="10"/>
  <c r="CC865" i="10"/>
  <c r="CC860" i="10"/>
  <c r="CC858" i="10"/>
  <c r="CC851" i="10"/>
  <c r="CC863" i="10"/>
  <c r="CC856" i="10"/>
  <c r="CC854" i="10"/>
  <c r="CC849" i="10"/>
  <c r="CC847" i="10"/>
  <c r="CC845" i="10"/>
  <c r="CC843" i="10"/>
  <c r="CC841" i="10"/>
  <c r="CC855" i="10"/>
  <c r="CC852" i="10"/>
  <c r="CC853" i="10"/>
  <c r="CC846" i="10"/>
  <c r="CC844" i="10"/>
  <c r="CC842" i="10"/>
  <c r="CC840" i="10"/>
  <c r="CC832" i="10"/>
  <c r="CC836" i="10"/>
  <c r="CC835" i="10"/>
  <c r="CC837" i="10"/>
  <c r="CC862" i="10"/>
  <c r="CC864" i="10"/>
  <c r="CC861" i="10"/>
  <c r="CC834" i="10"/>
  <c r="CC859" i="10"/>
  <c r="CC824" i="10"/>
  <c r="CC823" i="10"/>
  <c r="CC811" i="10"/>
  <c r="CC809" i="10"/>
  <c r="CC825" i="10"/>
  <c r="CC850" i="10"/>
  <c r="CC826" i="10"/>
  <c r="CC819" i="10"/>
  <c r="CC822" i="10"/>
  <c r="CC820" i="10"/>
  <c r="CC828" i="10"/>
  <c r="CC827" i="10"/>
  <c r="CC831" i="10"/>
  <c r="CC829" i="10"/>
  <c r="CC838" i="10"/>
  <c r="CC833" i="10"/>
  <c r="CC813" i="10"/>
  <c r="CC815" i="10"/>
  <c r="CC814" i="10"/>
  <c r="CC806" i="10"/>
  <c r="CC804" i="10"/>
  <c r="CC781" i="10"/>
  <c r="CC799" i="10"/>
  <c r="CC798" i="10"/>
  <c r="CC816" i="10"/>
  <c r="CC801" i="10"/>
  <c r="CC800" i="10"/>
  <c r="CC817" i="10"/>
  <c r="CC807" i="10"/>
  <c r="CC805" i="10"/>
  <c r="CC818" i="10"/>
  <c r="CC810" i="10"/>
  <c r="CC808" i="10"/>
  <c r="CC795" i="10"/>
  <c r="CC794" i="10"/>
  <c r="CC763" i="10"/>
  <c r="CC797" i="10"/>
  <c r="CC796" i="10"/>
  <c r="CC769" i="10"/>
  <c r="CC767" i="10"/>
  <c r="CC746" i="10"/>
  <c r="CC744" i="10"/>
  <c r="CC742" i="10"/>
  <c r="CC740" i="10"/>
  <c r="CC738" i="10"/>
  <c r="CC791" i="10"/>
  <c r="CC788" i="10"/>
  <c r="CC776" i="10"/>
  <c r="CC772" i="10"/>
  <c r="CC760" i="10"/>
  <c r="CC759" i="10"/>
  <c r="CC752" i="10"/>
  <c r="CC751" i="10"/>
  <c r="CC754" i="10"/>
  <c r="CC753" i="10"/>
  <c r="CC789" i="10"/>
  <c r="CC792" i="10"/>
  <c r="CC782" i="10"/>
  <c r="CC790" i="10"/>
  <c r="CC787" i="10"/>
  <c r="CC780" i="10"/>
  <c r="CC774" i="10"/>
  <c r="CC764" i="10"/>
  <c r="CC793" i="10"/>
  <c r="CC771" i="10"/>
  <c r="CC748" i="10"/>
  <c r="CC785" i="10"/>
  <c r="CC777" i="10"/>
  <c r="CC775" i="10"/>
  <c r="CC758" i="10"/>
  <c r="CC750" i="10"/>
  <c r="CC749" i="10"/>
  <c r="CC756" i="10"/>
  <c r="CC766" i="10"/>
  <c r="CC745" i="10"/>
  <c r="CC743" i="10"/>
  <c r="CC741" i="10"/>
  <c r="CC739" i="10"/>
  <c r="CC770" i="10"/>
  <c r="CC768" i="10"/>
  <c r="CC730" i="10"/>
  <c r="CC729" i="10"/>
  <c r="CC762" i="10"/>
  <c r="CC755" i="10"/>
  <c r="CC732" i="10"/>
  <c r="CC731" i="10"/>
  <c r="CC716" i="10"/>
  <c r="CC715" i="10"/>
  <c r="CC737" i="10"/>
  <c r="CC736" i="10"/>
  <c r="CC727" i="10"/>
  <c r="CC717" i="10"/>
  <c r="CC728" i="10"/>
  <c r="CC724" i="10"/>
  <c r="CC718" i="10"/>
  <c r="CC733" i="10"/>
  <c r="CC734" i="10"/>
  <c r="CC720" i="10"/>
  <c r="CC719" i="10"/>
  <c r="CC725" i="10"/>
  <c r="CC721" i="10"/>
  <c r="CC735" i="10"/>
  <c r="CC722" i="10"/>
  <c r="CC726" i="10"/>
  <c r="CC708" i="10"/>
  <c r="CC707" i="10"/>
  <c r="CC723" i="10"/>
  <c r="CC710" i="10"/>
  <c r="CC709" i="10"/>
  <c r="CC698" i="10"/>
  <c r="CC697" i="10"/>
  <c r="CC696" i="10"/>
  <c r="CC687" i="10"/>
  <c r="CC685" i="10"/>
  <c r="CC683" i="10"/>
  <c r="CC681" i="10"/>
  <c r="CC679" i="10"/>
  <c r="CC703" i="10"/>
  <c r="CC699" i="10"/>
  <c r="CC714" i="10"/>
  <c r="CC713" i="10"/>
  <c r="CC712" i="10"/>
  <c r="CC700" i="10"/>
  <c r="CC689" i="10"/>
  <c r="CC704" i="10"/>
  <c r="CC692" i="10"/>
  <c r="CC701" i="10"/>
  <c r="CC690" i="10"/>
  <c r="CC688" i="10"/>
  <c r="CC686" i="10"/>
  <c r="CC705" i="10"/>
  <c r="CC706" i="10"/>
  <c r="CC702" i="10"/>
  <c r="CC694" i="10"/>
  <c r="CC693" i="10"/>
  <c r="CC711" i="10"/>
  <c r="CC695" i="10"/>
  <c r="CC682" i="10"/>
  <c r="CC680" i="10"/>
  <c r="CC684" i="10"/>
  <c r="CC673" i="10"/>
  <c r="CC671" i="10"/>
  <c r="CC669" i="10"/>
  <c r="CC667" i="10"/>
  <c r="CC676" i="10"/>
  <c r="CC675" i="10"/>
  <c r="CC677" i="10"/>
  <c r="CC674" i="10"/>
  <c r="CC672" i="10"/>
  <c r="CC670" i="10"/>
  <c r="CC668" i="10"/>
  <c r="CC662" i="10"/>
  <c r="CC651" i="10"/>
  <c r="CC649" i="10"/>
  <c r="CC656" i="10"/>
  <c r="CC652" i="10"/>
  <c r="CC666" i="10"/>
  <c r="CC664" i="10"/>
  <c r="CC657" i="10"/>
  <c r="CC653" i="10"/>
  <c r="CC646" i="10"/>
  <c r="CC644" i="10"/>
  <c r="CC642" i="10"/>
  <c r="CC640" i="10"/>
  <c r="CC638" i="10"/>
  <c r="CC654" i="10"/>
  <c r="CC643" i="10"/>
  <c r="CC639" i="10"/>
  <c r="CC627" i="10"/>
  <c r="CC625" i="10"/>
  <c r="CC658" i="10"/>
  <c r="CC635" i="10"/>
  <c r="CC614" i="10"/>
  <c r="CC612" i="10"/>
  <c r="CC610" i="10"/>
  <c r="CC665" i="10"/>
  <c r="CC659" i="10"/>
  <c r="CC650" i="10"/>
  <c r="CC641" i="10"/>
  <c r="CC634" i="10"/>
  <c r="CC660" i="10"/>
  <c r="CC628" i="10"/>
  <c r="CC626" i="10"/>
  <c r="CC631" i="10"/>
  <c r="CC661" i="10"/>
  <c r="CC637" i="10"/>
  <c r="CC633" i="10"/>
  <c r="CC606" i="10"/>
  <c r="CC604" i="10"/>
  <c r="CC602" i="10"/>
  <c r="CC600" i="10"/>
  <c r="CC645" i="10"/>
  <c r="CC619" i="10"/>
  <c r="CC597" i="10"/>
  <c r="CC596" i="10"/>
  <c r="CC590" i="10"/>
  <c r="CC584" i="10"/>
  <c r="CC655" i="10"/>
  <c r="CC609" i="10"/>
  <c r="CC599" i="10"/>
  <c r="CC598" i="10"/>
  <c r="CC663" i="10"/>
  <c r="CC615" i="10"/>
  <c r="CC603" i="10"/>
  <c r="CC620" i="10"/>
  <c r="CC605" i="10"/>
  <c r="CC647" i="10"/>
  <c r="CC617" i="10"/>
  <c r="CC613" i="10"/>
  <c r="CC589" i="10"/>
  <c r="CC630" i="10"/>
  <c r="CC618" i="10"/>
  <c r="CC621" i="10"/>
  <c r="CC593" i="10"/>
  <c r="CC622" i="10"/>
  <c r="CC585" i="10"/>
  <c r="CC592" i="10"/>
  <c r="CC576" i="10"/>
  <c r="CC575" i="10"/>
  <c r="CC559" i="10"/>
  <c r="CC611" i="10"/>
  <c r="CC588" i="10"/>
  <c r="CC572" i="10"/>
  <c r="CC558" i="10"/>
  <c r="CC583" i="10"/>
  <c r="CC577" i="10"/>
  <c r="CC556" i="10"/>
  <c r="CC578" i="10"/>
  <c r="CC573" i="10"/>
  <c r="CC543" i="10"/>
  <c r="CC541" i="10"/>
  <c r="CC539" i="10"/>
  <c r="CC537" i="10"/>
  <c r="CC535" i="10"/>
  <c r="CC533" i="10"/>
  <c r="CC531" i="10"/>
  <c r="CC529" i="10"/>
  <c r="CC527" i="10"/>
  <c r="CC525" i="10"/>
  <c r="CC521" i="10"/>
  <c r="CC517" i="10"/>
  <c r="CC574" i="10"/>
  <c r="CC547" i="10"/>
  <c r="CC601" i="10"/>
  <c r="CC595" i="10"/>
  <c r="CC580" i="10"/>
  <c r="CC571" i="10"/>
  <c r="CC569" i="10"/>
  <c r="CC568" i="10"/>
  <c r="CC567" i="10"/>
  <c r="CC566" i="10"/>
  <c r="CC565" i="10"/>
  <c r="CC564" i="10"/>
  <c r="CC563" i="10"/>
  <c r="CC562" i="10"/>
  <c r="CC561" i="10"/>
  <c r="CC544" i="10"/>
  <c r="CC542" i="10"/>
  <c r="CC540" i="10"/>
  <c r="CC538" i="10"/>
  <c r="CC536" i="10"/>
  <c r="CC582" i="10"/>
  <c r="CC579" i="10"/>
  <c r="CC548" i="10"/>
  <c r="CC546" i="10"/>
  <c r="CC581" i="10"/>
  <c r="CC534" i="10"/>
  <c r="CC532" i="10"/>
  <c r="CC530" i="10"/>
  <c r="CC522" i="10"/>
  <c r="CC520" i="10"/>
  <c r="CC555" i="10"/>
  <c r="CC551" i="10"/>
  <c r="CC594" i="10"/>
  <c r="CC514" i="10"/>
  <c r="CC570" i="10"/>
  <c r="CC552" i="10"/>
  <c r="CC554" i="10"/>
  <c r="CC504" i="10"/>
  <c r="CC496" i="10"/>
  <c r="CC487" i="10"/>
  <c r="CC526" i="10"/>
  <c r="CC524" i="10"/>
  <c r="CC516" i="10"/>
  <c r="CC515" i="10"/>
  <c r="CC511" i="10"/>
  <c r="CC501" i="10"/>
  <c r="CC493" i="10"/>
  <c r="CC486" i="10"/>
  <c r="CC485" i="10"/>
  <c r="CC483" i="10"/>
  <c r="CC481" i="10"/>
  <c r="CC479" i="10"/>
  <c r="CC477" i="10"/>
  <c r="CC475" i="10"/>
  <c r="CC473" i="10"/>
  <c r="CC471" i="10"/>
  <c r="CC469" i="10"/>
  <c r="CC467" i="10"/>
  <c r="CC465" i="10"/>
  <c r="CC463" i="10"/>
  <c r="CC461" i="10"/>
  <c r="CC459" i="10"/>
  <c r="CC457" i="10"/>
  <c r="CC508" i="10"/>
  <c r="CC498" i="10"/>
  <c r="CC490" i="10"/>
  <c r="CC513" i="10"/>
  <c r="CC503" i="10"/>
  <c r="CC495" i="10"/>
  <c r="CC432" i="10"/>
  <c r="CC430" i="10"/>
  <c r="CC428" i="10"/>
  <c r="CC426" i="10"/>
  <c r="CC424" i="10"/>
  <c r="CC422" i="10"/>
  <c r="CC420" i="10"/>
  <c r="CC512" i="10"/>
  <c r="CC502" i="10"/>
  <c r="CC494" i="10"/>
  <c r="CC550" i="10"/>
  <c r="CC518" i="10"/>
  <c r="CC509" i="10"/>
  <c r="CC499" i="10"/>
  <c r="CC491" i="10"/>
  <c r="CC431" i="10"/>
  <c r="CC429" i="10"/>
  <c r="CC427" i="10"/>
  <c r="CC510" i="10"/>
  <c r="CC500" i="10"/>
  <c r="CC492" i="10"/>
  <c r="CC482" i="10"/>
  <c r="CC474" i="10"/>
  <c r="CC466" i="10"/>
  <c r="CC458" i="10"/>
  <c r="CC455" i="10"/>
  <c r="CC447" i="10"/>
  <c r="CC439" i="10"/>
  <c r="CC399" i="10"/>
  <c r="CC397" i="10"/>
  <c r="CC395" i="10"/>
  <c r="CC393" i="10"/>
  <c r="CC391" i="10"/>
  <c r="CC389" i="10"/>
  <c r="CC444" i="10"/>
  <c r="CC436" i="10"/>
  <c r="CC407" i="10"/>
  <c r="CC405" i="10"/>
  <c r="CC403" i="10"/>
  <c r="CC484" i="10"/>
  <c r="CC476" i="10"/>
  <c r="CC468" i="10"/>
  <c r="CC460" i="10"/>
  <c r="CC453" i="10"/>
  <c r="CC441" i="10"/>
  <c r="CC456" i="10"/>
  <c r="CC446" i="10"/>
  <c r="CC438" i="10"/>
  <c r="CC386" i="10"/>
  <c r="CC384" i="10"/>
  <c r="CC382" i="10"/>
  <c r="CC380" i="10"/>
  <c r="CC378" i="10"/>
  <c r="CC376" i="10"/>
  <c r="CC374" i="10"/>
  <c r="CC505" i="10"/>
  <c r="CC497" i="10"/>
  <c r="CC489" i="10"/>
  <c r="CC478" i="10"/>
  <c r="CC470" i="10"/>
  <c r="CC462" i="10"/>
  <c r="CC451" i="10"/>
  <c r="CC443" i="10"/>
  <c r="CC435" i="10"/>
  <c r="CC400" i="10"/>
  <c r="CC398" i="10"/>
  <c r="CC396" i="10"/>
  <c r="CC394" i="10"/>
  <c r="CC392" i="10"/>
  <c r="CC454" i="10"/>
  <c r="CC448" i="10"/>
  <c r="CC440" i="10"/>
  <c r="CC408" i="10"/>
  <c r="CC406" i="10"/>
  <c r="CC404" i="10"/>
  <c r="CC402" i="10"/>
  <c r="CC488" i="10"/>
  <c r="CC480" i="10"/>
  <c r="CC472" i="10"/>
  <c r="CC464" i="10"/>
  <c r="CC445" i="10"/>
  <c r="CC437" i="10"/>
  <c r="CC425" i="10"/>
  <c r="CC423" i="10"/>
  <c r="CC421" i="10"/>
  <c r="CC419" i="10"/>
  <c r="CC416" i="10"/>
  <c r="CC414" i="10"/>
  <c r="CC412" i="10"/>
  <c r="CC410" i="10"/>
  <c r="CC367" i="10"/>
  <c r="CC365" i="10"/>
  <c r="CC363" i="10"/>
  <c r="CC361" i="10"/>
  <c r="CC359" i="10"/>
  <c r="CC357" i="10"/>
  <c r="CC452" i="10"/>
  <c r="CC450" i="10"/>
  <c r="CC442" i="10"/>
  <c r="CC434" i="10"/>
  <c r="CC373" i="10"/>
  <c r="CC354" i="10"/>
  <c r="CC418" i="10"/>
  <c r="CC415" i="10"/>
  <c r="CC375" i="10"/>
  <c r="CC377" i="10"/>
  <c r="CC379" i="10"/>
  <c r="CC372" i="10"/>
  <c r="CC371" i="10"/>
  <c r="CC366" i="10"/>
  <c r="CC390" i="10"/>
  <c r="CC388" i="10"/>
  <c r="CC381" i="10"/>
  <c r="CC369" i="10"/>
  <c r="CC347" i="10"/>
  <c r="CC336" i="10"/>
  <c r="CC334" i="10"/>
  <c r="CC411" i="10"/>
  <c r="CC383" i="10"/>
  <c r="CC385" i="10"/>
  <c r="CC370" i="10"/>
  <c r="CC353" i="10"/>
  <c r="CC351" i="10"/>
  <c r="CC344" i="10"/>
  <c r="CC316" i="10"/>
  <c r="CC413" i="10"/>
  <c r="CC360" i="10"/>
  <c r="CC315" i="10"/>
  <c r="CC313" i="10"/>
  <c r="CC311" i="10"/>
  <c r="CC358" i="10"/>
  <c r="CC348" i="10"/>
  <c r="CC342" i="10"/>
  <c r="CC341" i="10"/>
  <c r="CC340" i="10"/>
  <c r="CC339" i="10"/>
  <c r="CC322" i="10"/>
  <c r="CC321" i="10"/>
  <c r="CC320" i="10"/>
  <c r="CC319" i="10"/>
  <c r="CC318" i="10"/>
  <c r="CC302" i="10"/>
  <c r="CC300" i="10"/>
  <c r="CC298" i="10"/>
  <c r="CC281" i="10"/>
  <c r="CC279" i="10"/>
  <c r="CC277" i="10"/>
  <c r="CC275" i="10"/>
  <c r="CC273" i="10"/>
  <c r="CC234" i="10"/>
  <c r="CC232" i="10"/>
  <c r="CC230" i="10"/>
  <c r="CC228" i="10"/>
  <c r="CC224" i="10"/>
  <c r="CC219" i="10"/>
  <c r="CC364" i="10"/>
  <c r="CC362" i="10"/>
  <c r="CC356" i="10"/>
  <c r="CC333" i="10"/>
  <c r="CC308" i="10"/>
  <c r="CC306" i="10"/>
  <c r="CC304" i="10"/>
  <c r="CC335" i="10"/>
  <c r="CC326" i="10"/>
  <c r="CC325" i="10"/>
  <c r="CC314" i="10"/>
  <c r="CC312" i="10"/>
  <c r="CC289" i="10"/>
  <c r="CC287" i="10"/>
  <c r="CC285" i="10"/>
  <c r="CC260" i="10"/>
  <c r="CC258" i="10"/>
  <c r="CC331" i="10"/>
  <c r="CC330" i="10"/>
  <c r="CC329" i="10"/>
  <c r="CC301" i="10"/>
  <c r="CC299" i="10"/>
  <c r="CC297" i="10"/>
  <c r="CC282" i="10"/>
  <c r="CC280" i="10"/>
  <c r="CC309" i="10"/>
  <c r="CC307" i="10"/>
  <c r="CC295" i="10"/>
  <c r="CC292" i="10"/>
  <c r="CC255" i="10"/>
  <c r="CC254" i="10"/>
  <c r="CC253" i="10"/>
  <c r="CC252" i="10"/>
  <c r="CC251" i="10"/>
  <c r="CC250" i="10"/>
  <c r="CC249" i="10"/>
  <c r="CC248" i="10"/>
  <c r="CC247" i="10"/>
  <c r="CC246" i="10"/>
  <c r="CC245" i="10"/>
  <c r="CC244" i="10"/>
  <c r="CC243" i="10"/>
  <c r="CC242" i="10"/>
  <c r="CC241" i="10"/>
  <c r="CC240" i="10"/>
  <c r="CC239" i="10"/>
  <c r="CC238" i="10"/>
  <c r="CC237" i="10"/>
  <c r="CC217" i="10"/>
  <c r="CC294" i="10"/>
  <c r="CC272" i="10"/>
  <c r="CC231" i="10"/>
  <c r="CC352" i="10"/>
  <c r="CC337" i="10"/>
  <c r="CC305" i="10"/>
  <c r="CC274" i="10"/>
  <c r="CC291" i="10"/>
  <c r="CC286" i="10"/>
  <c r="CC276" i="10"/>
  <c r="CC293" i="10"/>
  <c r="CC278" i="10"/>
  <c r="CC270" i="10"/>
  <c r="CC269" i="10"/>
  <c r="CC268" i="10"/>
  <c r="CC267" i="10"/>
  <c r="CC266" i="10"/>
  <c r="CC265" i="10"/>
  <c r="CC264" i="10"/>
  <c r="CC263" i="10"/>
  <c r="CC262" i="10"/>
  <c r="CC187" i="10"/>
  <c r="CC183" i="10"/>
  <c r="CC164" i="10"/>
  <c r="CC145" i="10"/>
  <c r="CC143" i="10"/>
  <c r="CC288" i="10"/>
  <c r="CC197" i="10"/>
  <c r="CC190" i="10"/>
  <c r="CC170" i="10"/>
  <c r="CC168" i="10"/>
  <c r="CC166" i="10"/>
  <c r="CC257" i="10"/>
  <c r="CC235" i="10"/>
  <c r="CC227" i="10"/>
  <c r="CC215" i="10"/>
  <c r="CC214" i="10"/>
  <c r="CC178" i="10"/>
  <c r="CC177" i="10"/>
  <c r="CC172" i="10"/>
  <c r="CC144" i="10"/>
  <c r="CC127" i="10"/>
  <c r="CC125" i="10"/>
  <c r="CC123" i="10"/>
  <c r="CC106" i="10"/>
  <c r="CC104" i="10"/>
  <c r="CC225" i="10"/>
  <c r="CC180" i="10"/>
  <c r="CC179" i="10"/>
  <c r="CC173" i="10"/>
  <c r="CC137" i="10"/>
  <c r="CC135" i="10"/>
  <c r="CC133" i="10"/>
  <c r="CC131" i="10"/>
  <c r="CC129" i="10"/>
  <c r="CC110" i="10"/>
  <c r="CC108" i="10"/>
  <c r="CC93" i="10"/>
  <c r="CC91" i="10"/>
  <c r="CC89" i="10"/>
  <c r="CC76" i="10"/>
  <c r="CC218" i="10"/>
  <c r="CC161" i="10"/>
  <c r="CC97" i="10"/>
  <c r="CC95" i="10"/>
  <c r="CC80" i="10"/>
  <c r="CC199" i="10"/>
  <c r="CC169" i="10"/>
  <c r="CC167" i="10"/>
  <c r="CC149" i="10"/>
  <c r="CC148" i="10"/>
  <c r="CC141" i="10"/>
  <c r="CC120" i="10"/>
  <c r="CC118" i="10"/>
  <c r="CC116" i="10"/>
  <c r="CC114" i="10"/>
  <c r="CC101" i="10"/>
  <c r="CC99" i="10"/>
  <c r="CC86" i="10"/>
  <c r="CC84" i="10"/>
  <c r="CC233" i="10"/>
  <c r="CC222" i="10"/>
  <c r="CC207" i="10"/>
  <c r="CC206" i="10"/>
  <c r="CC201" i="10"/>
  <c r="CC200" i="10"/>
  <c r="CC192" i="10"/>
  <c r="CC191" i="10"/>
  <c r="CC157" i="10"/>
  <c r="CC156" i="10"/>
  <c r="CC151" i="10"/>
  <c r="CC150" i="10"/>
  <c r="CC126" i="10"/>
  <c r="CC124" i="10"/>
  <c r="CC122" i="10"/>
  <c r="CC105" i="10"/>
  <c r="CC103" i="10"/>
  <c r="CC223" i="10"/>
  <c r="CC209" i="10"/>
  <c r="CC208" i="10"/>
  <c r="CC203" i="10"/>
  <c r="CC202" i="10"/>
  <c r="CC189" i="10"/>
  <c r="CC188" i="10"/>
  <c r="CC159" i="10"/>
  <c r="CC158" i="10"/>
  <c r="CC153" i="10"/>
  <c r="CC152" i="10"/>
  <c r="CC138" i="10"/>
  <c r="CC136" i="10"/>
  <c r="CC134" i="10"/>
  <c r="CC132" i="10"/>
  <c r="CC130" i="10"/>
  <c r="CC111" i="10"/>
  <c r="CC109" i="10"/>
  <c r="CC92" i="10"/>
  <c r="CC90" i="10"/>
  <c r="CC77" i="10"/>
  <c r="CC75" i="10"/>
  <c r="CC259" i="10"/>
  <c r="CC220" i="10"/>
  <c r="CC211" i="10"/>
  <c r="CC210" i="10"/>
  <c r="CC204" i="10"/>
  <c r="CC196" i="10"/>
  <c r="CC184" i="10"/>
  <c r="CC182" i="10"/>
  <c r="CC163" i="10"/>
  <c r="CC154" i="10"/>
  <c r="CC96" i="10"/>
  <c r="CC81" i="10"/>
  <c r="CC79" i="10"/>
  <c r="CC213" i="10"/>
  <c r="CC212" i="10"/>
  <c r="CC176" i="10"/>
  <c r="CC175" i="10"/>
  <c r="CC142" i="10"/>
  <c r="CC119" i="10"/>
  <c r="CC117" i="10"/>
  <c r="CC115" i="10"/>
  <c r="CC100" i="10"/>
  <c r="CC85" i="10"/>
  <c r="CC83" i="10"/>
  <c r="CC53" i="10"/>
  <c r="CC19" i="10"/>
  <c r="CC68" i="10"/>
  <c r="CC51" i="10"/>
  <c r="CC8" i="10"/>
  <c r="CC71" i="10"/>
  <c r="CC50" i="10"/>
  <c r="CC21" i="10"/>
  <c r="CC73" i="10"/>
  <c r="CC66" i="10"/>
  <c r="CC49" i="10"/>
  <c r="CC27" i="10"/>
  <c r="CC26" i="10"/>
  <c r="CC25" i="10"/>
  <c r="CC24" i="10"/>
  <c r="CC23" i="10"/>
  <c r="CC18" i="10"/>
  <c r="CC14" i="10"/>
  <c r="CC12" i="10"/>
  <c r="CC10" i="10"/>
  <c r="CC69" i="10"/>
  <c r="CC65" i="10"/>
  <c r="CC57" i="10"/>
  <c r="CC48" i="10"/>
  <c r="CC35" i="10"/>
  <c r="CC34" i="10"/>
  <c r="CC33" i="10"/>
  <c r="CC32" i="10"/>
  <c r="CC31" i="10"/>
  <c r="CC30" i="10"/>
  <c r="CC29" i="10"/>
  <c r="CC63" i="10"/>
  <c r="CC62" i="10"/>
  <c r="CC61" i="10"/>
  <c r="CC60" i="10"/>
  <c r="CC59" i="10"/>
  <c r="CC56" i="10"/>
  <c r="CC47" i="10"/>
  <c r="CC44" i="10"/>
  <c r="CC43" i="10"/>
  <c r="CC42" i="10"/>
  <c r="CC41" i="10"/>
  <c r="CC40" i="10"/>
  <c r="CC39" i="10"/>
  <c r="CC38" i="10"/>
  <c r="CC37" i="10"/>
  <c r="CC20" i="10"/>
  <c r="CC67" i="10"/>
  <c r="CC55" i="10"/>
  <c r="CC9" i="10"/>
  <c r="CC70" i="10"/>
  <c r="CC54" i="10"/>
  <c r="CC15" i="10"/>
  <c r="CC13" i="10"/>
  <c r="CC11" i="10"/>
  <c r="AP93" i="9"/>
  <c r="AP83" i="9"/>
  <c r="CM5" i="10"/>
  <c r="CP873" i="10"/>
  <c r="CP870" i="10"/>
  <c r="CP868" i="10"/>
  <c r="CP862" i="10"/>
  <c r="CP864" i="10"/>
  <c r="CP863" i="10"/>
  <c r="CP861" i="10"/>
  <c r="CP850" i="10"/>
  <c r="CP853" i="10"/>
  <c r="CP874" i="10"/>
  <c r="CP855" i="10"/>
  <c r="CP854" i="10"/>
  <c r="CP860" i="10"/>
  <c r="CP852" i="10"/>
  <c r="CP851" i="10"/>
  <c r="CP869" i="10"/>
  <c r="CP858" i="10"/>
  <c r="CP856" i="10"/>
  <c r="CP846" i="10"/>
  <c r="CP844" i="10"/>
  <c r="CP842" i="10"/>
  <c r="CP840" i="10"/>
  <c r="CP835" i="10"/>
  <c r="CP832" i="10"/>
  <c r="CP837" i="10"/>
  <c r="CP834" i="10"/>
  <c r="CP867" i="10"/>
  <c r="CP872" i="10"/>
  <c r="CP836" i="10"/>
  <c r="CP859" i="10"/>
  <c r="CP865" i="10"/>
  <c r="CP833" i="10"/>
  <c r="CP827" i="10"/>
  <c r="CP824" i="10"/>
  <c r="CP810" i="10"/>
  <c r="CP808" i="10"/>
  <c r="CP871" i="10"/>
  <c r="CP847" i="10"/>
  <c r="CP843" i="10"/>
  <c r="CP829" i="10"/>
  <c r="CP826" i="10"/>
  <c r="CP820" i="10"/>
  <c r="CP818" i="10"/>
  <c r="CP816" i="10"/>
  <c r="CP814" i="10"/>
  <c r="CP819" i="10"/>
  <c r="CP825" i="10"/>
  <c r="CP838" i="10"/>
  <c r="CP822" i="10"/>
  <c r="CP828" i="10"/>
  <c r="CP823" i="10"/>
  <c r="CP845" i="10"/>
  <c r="CP831" i="10"/>
  <c r="CP815" i="10"/>
  <c r="CP807" i="10"/>
  <c r="CP805" i="10"/>
  <c r="CP782" i="10"/>
  <c r="CP780" i="10"/>
  <c r="CP849" i="10"/>
  <c r="CP841" i="10"/>
  <c r="CP817" i="10"/>
  <c r="CP771" i="10"/>
  <c r="CP801" i="10"/>
  <c r="CP788" i="10"/>
  <c r="CP776" i="10"/>
  <c r="CP790" i="10"/>
  <c r="CP787" i="10"/>
  <c r="CP806" i="10"/>
  <c r="CP804" i="10"/>
  <c r="CP813" i="10"/>
  <c r="CP811" i="10"/>
  <c r="CP809" i="10"/>
  <c r="CP800" i="10"/>
  <c r="CP797" i="10"/>
  <c r="CP775" i="10"/>
  <c r="CP770" i="10"/>
  <c r="CP768" i="10"/>
  <c r="CP766" i="10"/>
  <c r="CP745" i="10"/>
  <c r="CP743" i="10"/>
  <c r="CP741" i="10"/>
  <c r="CP739" i="10"/>
  <c r="CP799" i="10"/>
  <c r="CP777" i="10"/>
  <c r="CP774" i="10"/>
  <c r="CP755" i="10"/>
  <c r="CP753" i="10"/>
  <c r="CP751" i="10"/>
  <c r="CP749" i="10"/>
  <c r="CP795" i="10"/>
  <c r="CP754" i="10"/>
  <c r="CP793" i="10"/>
  <c r="CP772" i="10"/>
  <c r="CP769" i="10"/>
  <c r="CP767" i="10"/>
  <c r="CP756" i="10"/>
  <c r="CP796" i="10"/>
  <c r="CP785" i="10"/>
  <c r="CP794" i="10"/>
  <c r="CP791" i="10"/>
  <c r="CP781" i="10"/>
  <c r="CP798" i="10"/>
  <c r="CP792" i="10"/>
  <c r="CP789" i="10"/>
  <c r="CP758" i="10"/>
  <c r="CP750" i="10"/>
  <c r="CP760" i="10"/>
  <c r="CP752" i="10"/>
  <c r="CP737" i="10"/>
  <c r="CP735" i="10"/>
  <c r="CP733" i="10"/>
  <c r="CP731" i="10"/>
  <c r="CP729" i="10"/>
  <c r="CP727" i="10"/>
  <c r="CP725" i="10"/>
  <c r="CP723" i="10"/>
  <c r="CP721" i="10"/>
  <c r="CP719" i="10"/>
  <c r="CP717" i="10"/>
  <c r="CP715" i="10"/>
  <c r="CP762" i="10"/>
  <c r="CP764" i="10"/>
  <c r="CP748" i="10"/>
  <c r="CP763" i="10"/>
  <c r="CP746" i="10"/>
  <c r="CP744" i="10"/>
  <c r="CP742" i="10"/>
  <c r="CP740" i="10"/>
  <c r="CP738" i="10"/>
  <c r="CP732" i="10"/>
  <c r="CP716" i="10"/>
  <c r="CP759" i="10"/>
  <c r="CP734" i="10"/>
  <c r="CP718" i="10"/>
  <c r="CP713" i="10"/>
  <c r="CP711" i="10"/>
  <c r="CP709" i="10"/>
  <c r="CP707" i="10"/>
  <c r="CP705" i="10"/>
  <c r="CP703" i="10"/>
  <c r="CP701" i="10"/>
  <c r="CP699" i="10"/>
  <c r="CP697" i="10"/>
  <c r="CP714" i="10"/>
  <c r="CP736" i="10"/>
  <c r="CP728" i="10"/>
  <c r="CP724" i="10"/>
  <c r="CP720" i="10"/>
  <c r="CP730" i="10"/>
  <c r="CP722" i="10"/>
  <c r="CP710" i="10"/>
  <c r="CP726" i="10"/>
  <c r="CP712" i="10"/>
  <c r="CP696" i="10"/>
  <c r="CP689" i="10"/>
  <c r="CP692" i="10"/>
  <c r="CP698" i="10"/>
  <c r="CP690" i="10"/>
  <c r="CP708" i="10"/>
  <c r="CP700" i="10"/>
  <c r="CP693" i="10"/>
  <c r="CP687" i="10"/>
  <c r="CP685" i="10"/>
  <c r="CP683" i="10"/>
  <c r="CP704" i="10"/>
  <c r="CP695" i="10"/>
  <c r="CP694" i="10"/>
  <c r="CP706" i="10"/>
  <c r="CP702" i="10"/>
  <c r="CP688" i="10"/>
  <c r="CP686" i="10"/>
  <c r="CP684" i="10"/>
  <c r="CP682" i="10"/>
  <c r="CP680" i="10"/>
  <c r="CP681" i="10"/>
  <c r="CP674" i="10"/>
  <c r="CP672" i="10"/>
  <c r="CP670" i="10"/>
  <c r="CP668" i="10"/>
  <c r="CP666" i="10"/>
  <c r="CP664" i="10"/>
  <c r="CP662" i="10"/>
  <c r="CP679" i="10"/>
  <c r="CP675" i="10"/>
  <c r="CP677" i="10"/>
  <c r="CP676" i="10"/>
  <c r="CP673" i="10"/>
  <c r="CP671" i="10"/>
  <c r="CP669" i="10"/>
  <c r="CP667" i="10"/>
  <c r="CP665" i="10"/>
  <c r="CP663" i="10"/>
  <c r="CP661" i="10"/>
  <c r="CP659" i="10"/>
  <c r="CP657" i="10"/>
  <c r="CP653" i="10"/>
  <c r="CP658" i="10"/>
  <c r="CP654" i="10"/>
  <c r="CP635" i="10"/>
  <c r="CP649" i="10"/>
  <c r="CP615" i="10"/>
  <c r="CP613" i="10"/>
  <c r="CP611" i="10"/>
  <c r="CP609" i="10"/>
  <c r="CP651" i="10"/>
  <c r="CP647" i="10"/>
  <c r="CP631" i="10"/>
  <c r="CP621" i="10"/>
  <c r="CP619" i="10"/>
  <c r="CP617" i="10"/>
  <c r="CP590" i="10"/>
  <c r="CP652" i="10"/>
  <c r="CP656" i="10"/>
  <c r="CP650" i="10"/>
  <c r="CP646" i="10"/>
  <c r="CP645" i="10"/>
  <c r="CP614" i="10"/>
  <c r="CP612" i="10"/>
  <c r="CP610" i="10"/>
  <c r="CP639" i="10"/>
  <c r="CP638" i="10"/>
  <c r="CP660" i="10"/>
  <c r="CP644" i="10"/>
  <c r="CP643" i="10"/>
  <c r="CP640" i="10"/>
  <c r="CP634" i="10"/>
  <c r="CP628" i="10"/>
  <c r="CP626" i="10"/>
  <c r="CP655" i="10"/>
  <c r="CP642" i="10"/>
  <c r="CP637" i="10"/>
  <c r="CP599" i="10"/>
  <c r="CP641" i="10"/>
  <c r="CP622" i="10"/>
  <c r="CP602" i="10"/>
  <c r="CP600" i="10"/>
  <c r="CP630" i="10"/>
  <c r="CP618" i="10"/>
  <c r="CP601" i="10"/>
  <c r="CP596" i="10"/>
  <c r="CP595" i="10"/>
  <c r="CP620" i="10"/>
  <c r="CP598" i="10"/>
  <c r="CP592" i="10"/>
  <c r="CP589" i="10"/>
  <c r="CP583" i="10"/>
  <c r="CP581" i="10"/>
  <c r="CP579" i="10"/>
  <c r="CP577" i="10"/>
  <c r="CP575" i="10"/>
  <c r="CP573" i="10"/>
  <c r="CP571" i="10"/>
  <c r="CP585" i="10"/>
  <c r="CP627" i="10"/>
  <c r="CP625" i="10"/>
  <c r="CP603" i="10"/>
  <c r="CP594" i="10"/>
  <c r="CP593" i="10"/>
  <c r="CP582" i="10"/>
  <c r="CP578" i="10"/>
  <c r="CP568" i="10"/>
  <c r="CP566" i="10"/>
  <c r="CP564" i="10"/>
  <c r="CP562" i="10"/>
  <c r="CP633" i="10"/>
  <c r="CP580" i="10"/>
  <c r="CP555" i="10"/>
  <c r="CP606" i="10"/>
  <c r="CP576" i="10"/>
  <c r="CP572" i="10"/>
  <c r="CP597" i="10"/>
  <c r="CP584" i="10"/>
  <c r="CP548" i="10"/>
  <c r="CP546" i="10"/>
  <c r="CP588" i="10"/>
  <c r="CP552" i="10"/>
  <c r="CP550" i="10"/>
  <c r="CP547" i="10"/>
  <c r="CP605" i="10"/>
  <c r="CP559" i="10"/>
  <c r="CP558" i="10"/>
  <c r="CP551" i="10"/>
  <c r="CP556" i="10"/>
  <c r="CP543" i="10"/>
  <c r="CP541" i="10"/>
  <c r="CP539" i="10"/>
  <c r="CP537" i="10"/>
  <c r="CP604" i="10"/>
  <c r="CP527" i="10"/>
  <c r="CP525" i="10"/>
  <c r="CP517" i="10"/>
  <c r="CP526" i="10"/>
  <c r="CP524" i="10"/>
  <c r="CP518" i="10"/>
  <c r="CP516" i="10"/>
  <c r="CP514" i="10"/>
  <c r="CP513" i="10"/>
  <c r="CP511" i="10"/>
  <c r="CP509" i="10"/>
  <c r="CP505" i="10"/>
  <c r="CP503" i="10"/>
  <c r="CP501" i="10"/>
  <c r="CP499" i="10"/>
  <c r="CP497" i="10"/>
  <c r="CP495" i="10"/>
  <c r="CP493" i="10"/>
  <c r="CP491" i="10"/>
  <c r="CP489" i="10"/>
  <c r="CP574" i="10"/>
  <c r="CP570" i="10"/>
  <c r="CP533" i="10"/>
  <c r="CP531" i="10"/>
  <c r="CP529" i="10"/>
  <c r="CP521" i="10"/>
  <c r="CP554" i="10"/>
  <c r="CP534" i="10"/>
  <c r="CP532" i="10"/>
  <c r="CP530" i="10"/>
  <c r="CP522" i="10"/>
  <c r="CP520" i="10"/>
  <c r="CP512" i="10"/>
  <c r="CP510" i="10"/>
  <c r="CP508" i="10"/>
  <c r="CP504" i="10"/>
  <c r="CP502" i="10"/>
  <c r="CP500" i="10"/>
  <c r="CP498" i="10"/>
  <c r="CP496" i="10"/>
  <c r="CP494" i="10"/>
  <c r="CP492" i="10"/>
  <c r="CP490" i="10"/>
  <c r="CP484" i="10"/>
  <c r="CP482" i="10"/>
  <c r="CP480" i="10"/>
  <c r="CP478" i="10"/>
  <c r="CP476" i="10"/>
  <c r="CP474" i="10"/>
  <c r="CP472" i="10"/>
  <c r="CP470" i="10"/>
  <c r="CP468" i="10"/>
  <c r="CP466" i="10"/>
  <c r="CP464" i="10"/>
  <c r="CP462" i="10"/>
  <c r="CP460" i="10"/>
  <c r="CP458" i="10"/>
  <c r="CP456" i="10"/>
  <c r="CP454" i="10"/>
  <c r="CP452" i="10"/>
  <c r="CP569" i="10"/>
  <c r="CP542" i="10"/>
  <c r="CP563" i="10"/>
  <c r="CP536" i="10"/>
  <c r="CP431" i="10"/>
  <c r="CP429" i="10"/>
  <c r="CP427" i="10"/>
  <c r="CP425" i="10"/>
  <c r="CP423" i="10"/>
  <c r="CP421" i="10"/>
  <c r="CP419" i="10"/>
  <c r="CP535" i="10"/>
  <c r="CP515" i="10"/>
  <c r="CP447" i="10"/>
  <c r="CP445" i="10"/>
  <c r="CP443" i="10"/>
  <c r="CP441" i="10"/>
  <c r="CP439" i="10"/>
  <c r="CP437" i="10"/>
  <c r="CP435" i="10"/>
  <c r="CP567" i="10"/>
  <c r="CP540" i="10"/>
  <c r="CP561" i="10"/>
  <c r="CP544" i="10"/>
  <c r="CP487" i="10"/>
  <c r="CP486" i="10"/>
  <c r="CP432" i="10"/>
  <c r="CP430" i="10"/>
  <c r="CP428" i="10"/>
  <c r="CP426" i="10"/>
  <c r="CP565" i="10"/>
  <c r="CP538" i="10"/>
  <c r="CP448" i="10"/>
  <c r="CP446" i="10"/>
  <c r="CP444" i="10"/>
  <c r="CP442" i="10"/>
  <c r="CP440" i="10"/>
  <c r="CP438" i="10"/>
  <c r="CP436" i="10"/>
  <c r="CP434" i="10"/>
  <c r="CP485" i="10"/>
  <c r="CP477" i="10"/>
  <c r="CP469" i="10"/>
  <c r="CP461" i="10"/>
  <c r="CP450" i="10"/>
  <c r="CP408" i="10"/>
  <c r="CP406" i="10"/>
  <c r="CP404" i="10"/>
  <c r="CP402" i="10"/>
  <c r="CP416" i="10"/>
  <c r="CP414" i="10"/>
  <c r="CP412" i="10"/>
  <c r="CP410" i="10"/>
  <c r="CP479" i="10"/>
  <c r="CP471" i="10"/>
  <c r="CP463" i="10"/>
  <c r="CP455" i="10"/>
  <c r="CP399" i="10"/>
  <c r="CP397" i="10"/>
  <c r="CP395" i="10"/>
  <c r="CP393" i="10"/>
  <c r="CP391" i="10"/>
  <c r="CP389" i="10"/>
  <c r="CP488" i="10"/>
  <c r="CP481" i="10"/>
  <c r="CP473" i="10"/>
  <c r="CP465" i="10"/>
  <c r="CP457" i="10"/>
  <c r="CP407" i="10"/>
  <c r="CP405" i="10"/>
  <c r="CP403" i="10"/>
  <c r="CP453" i="10"/>
  <c r="CP424" i="10"/>
  <c r="CP422" i="10"/>
  <c r="CP420" i="10"/>
  <c r="CP415" i="10"/>
  <c r="CP413" i="10"/>
  <c r="CP411" i="10"/>
  <c r="CP483" i="10"/>
  <c r="CP475" i="10"/>
  <c r="CP467" i="10"/>
  <c r="CP459" i="10"/>
  <c r="CP386" i="10"/>
  <c r="CP384" i="10"/>
  <c r="CP382" i="10"/>
  <c r="CP380" i="10"/>
  <c r="CP378" i="10"/>
  <c r="CP376" i="10"/>
  <c r="CP374" i="10"/>
  <c r="CP372" i="10"/>
  <c r="CP370" i="10"/>
  <c r="CP451" i="10"/>
  <c r="CP394" i="10"/>
  <c r="CP366" i="10"/>
  <c r="CP362" i="10"/>
  <c r="CP358" i="10"/>
  <c r="CP396" i="10"/>
  <c r="CP373" i="10"/>
  <c r="CP371" i="10"/>
  <c r="CP369" i="10"/>
  <c r="CP398" i="10"/>
  <c r="CP375" i="10"/>
  <c r="CP367" i="10"/>
  <c r="CP400" i="10"/>
  <c r="CP377" i="10"/>
  <c r="CP379" i="10"/>
  <c r="CP364" i="10"/>
  <c r="CP360" i="10"/>
  <c r="CP356" i="10"/>
  <c r="CP341" i="10"/>
  <c r="CP339" i="10"/>
  <c r="CP326" i="10"/>
  <c r="CP381" i="10"/>
  <c r="CP418" i="10"/>
  <c r="CP388" i="10"/>
  <c r="CP383" i="10"/>
  <c r="CP365" i="10"/>
  <c r="CP361" i="10"/>
  <c r="CP357" i="10"/>
  <c r="CP330" i="10"/>
  <c r="CP321" i="10"/>
  <c r="CP319" i="10"/>
  <c r="CP347" i="10"/>
  <c r="CP342" i="10"/>
  <c r="CP340" i="10"/>
  <c r="CP390" i="10"/>
  <c r="CP348" i="10"/>
  <c r="CP322" i="10"/>
  <c r="CP320" i="10"/>
  <c r="CP318" i="10"/>
  <c r="CP301" i="10"/>
  <c r="CP299" i="10"/>
  <c r="CP297" i="10"/>
  <c r="CP363" i="10"/>
  <c r="CP354" i="10"/>
  <c r="CP334" i="10"/>
  <c r="CP333" i="10"/>
  <c r="CP325" i="10"/>
  <c r="CP309" i="10"/>
  <c r="CP307" i="10"/>
  <c r="CP305" i="10"/>
  <c r="CP255" i="10"/>
  <c r="CP253" i="10"/>
  <c r="CP251" i="10"/>
  <c r="CP249" i="10"/>
  <c r="CP247" i="10"/>
  <c r="CP245" i="10"/>
  <c r="CP243" i="10"/>
  <c r="CP241" i="10"/>
  <c r="CP239" i="10"/>
  <c r="CP237" i="10"/>
  <c r="CP223" i="10"/>
  <c r="CP385" i="10"/>
  <c r="CP352" i="10"/>
  <c r="CP351" i="10"/>
  <c r="CP336" i="10"/>
  <c r="CP335" i="10"/>
  <c r="CP315" i="10"/>
  <c r="CP313" i="10"/>
  <c r="CP311" i="10"/>
  <c r="CP288" i="10"/>
  <c r="CP286" i="10"/>
  <c r="CP337" i="10"/>
  <c r="CP316" i="10"/>
  <c r="CP294" i="10"/>
  <c r="CP292" i="10"/>
  <c r="CP269" i="10"/>
  <c r="CP267" i="10"/>
  <c r="CP265" i="10"/>
  <c r="CP263" i="10"/>
  <c r="CP344" i="10"/>
  <c r="CP308" i="10"/>
  <c r="CP306" i="10"/>
  <c r="CP304" i="10"/>
  <c r="CP392" i="10"/>
  <c r="CP359" i="10"/>
  <c r="CP353" i="10"/>
  <c r="CP314" i="10"/>
  <c r="CP312" i="10"/>
  <c r="CP285" i="10"/>
  <c r="CP273" i="10"/>
  <c r="CP272" i="10"/>
  <c r="CP232" i="10"/>
  <c r="CP231" i="10"/>
  <c r="CP280" i="10"/>
  <c r="CP275" i="10"/>
  <c r="CP274" i="10"/>
  <c r="CP234" i="10"/>
  <c r="CP233" i="10"/>
  <c r="CP219" i="10"/>
  <c r="CP218" i="10"/>
  <c r="CP331" i="10"/>
  <c r="CP329" i="10"/>
  <c r="CP300" i="10"/>
  <c r="CP287" i="10"/>
  <c r="CP282" i="10"/>
  <c r="CP277" i="10"/>
  <c r="CP276" i="10"/>
  <c r="CP279" i="10"/>
  <c r="CP278" i="10"/>
  <c r="CP270" i="10"/>
  <c r="CP268" i="10"/>
  <c r="CP266" i="10"/>
  <c r="CP264" i="10"/>
  <c r="CP262" i="10"/>
  <c r="CP295" i="10"/>
  <c r="CP289" i="10"/>
  <c r="CP281" i="10"/>
  <c r="CP257" i="10"/>
  <c r="CP196" i="10"/>
  <c r="CP169" i="10"/>
  <c r="CP167" i="10"/>
  <c r="CP298" i="10"/>
  <c r="CP291" i="10"/>
  <c r="CP259" i="10"/>
  <c r="CP258" i="10"/>
  <c r="CP225" i="10"/>
  <c r="CP224" i="10"/>
  <c r="CP204" i="10"/>
  <c r="CP202" i="10"/>
  <c r="CP200" i="10"/>
  <c r="CP189" i="10"/>
  <c r="CP173" i="10"/>
  <c r="CP154" i="10"/>
  <c r="CP152" i="10"/>
  <c r="CP150" i="10"/>
  <c r="CP148" i="10"/>
  <c r="CP293" i="10"/>
  <c r="CP260" i="10"/>
  <c r="CP254" i="10"/>
  <c r="CP252" i="10"/>
  <c r="CP250" i="10"/>
  <c r="CP248" i="10"/>
  <c r="CP246" i="10"/>
  <c r="CP180" i="10"/>
  <c r="CP138" i="10"/>
  <c r="CP136" i="10"/>
  <c r="CP134" i="10"/>
  <c r="CP132" i="10"/>
  <c r="CP130" i="10"/>
  <c r="CP111" i="10"/>
  <c r="CP109" i="10"/>
  <c r="CP92" i="10"/>
  <c r="CP90" i="10"/>
  <c r="CP77" i="10"/>
  <c r="CP75" i="10"/>
  <c r="CP302" i="10"/>
  <c r="CP244" i="10"/>
  <c r="CP242" i="10"/>
  <c r="CP220" i="10"/>
  <c r="CP206" i="10"/>
  <c r="CP192" i="10"/>
  <c r="CP161" i="10"/>
  <c r="CP156" i="10"/>
  <c r="CP96" i="10"/>
  <c r="CP81" i="10"/>
  <c r="CP79" i="10"/>
  <c r="CP208" i="10"/>
  <c r="CP199" i="10"/>
  <c r="CP170" i="10"/>
  <c r="CP168" i="10"/>
  <c r="CP166" i="10"/>
  <c r="CP158" i="10"/>
  <c r="CP149" i="10"/>
  <c r="CP142" i="10"/>
  <c r="CP119" i="10"/>
  <c r="CP117" i="10"/>
  <c r="CP115" i="10"/>
  <c r="CP100" i="10"/>
  <c r="CP85" i="10"/>
  <c r="CP83" i="10"/>
  <c r="CP240" i="10"/>
  <c r="CP238" i="10"/>
  <c r="CP235" i="10"/>
  <c r="CP227" i="10"/>
  <c r="CP210" i="10"/>
  <c r="CP207" i="10"/>
  <c r="CP201" i="10"/>
  <c r="CP191" i="10"/>
  <c r="CP190" i="10"/>
  <c r="CP157" i="10"/>
  <c r="CP151" i="10"/>
  <c r="CP127" i="10"/>
  <c r="CP125" i="10"/>
  <c r="CP123" i="10"/>
  <c r="CP106" i="10"/>
  <c r="CP104" i="10"/>
  <c r="CP230" i="10"/>
  <c r="CP228" i="10"/>
  <c r="CP212" i="10"/>
  <c r="CP209" i="10"/>
  <c r="CP203" i="10"/>
  <c r="CP188" i="10"/>
  <c r="CP187" i="10"/>
  <c r="CP183" i="10"/>
  <c r="CP175" i="10"/>
  <c r="CP164" i="10"/>
  <c r="CP159" i="10"/>
  <c r="CP153" i="10"/>
  <c r="CP137" i="10"/>
  <c r="CP135" i="10"/>
  <c r="CP133" i="10"/>
  <c r="CP131" i="10"/>
  <c r="CP129" i="10"/>
  <c r="CP110" i="10"/>
  <c r="CP108" i="10"/>
  <c r="CP93" i="10"/>
  <c r="CP91" i="10"/>
  <c r="CP89" i="10"/>
  <c r="CP76" i="10"/>
  <c r="CP214" i="10"/>
  <c r="CP211" i="10"/>
  <c r="CP197" i="10"/>
  <c r="CP184" i="10"/>
  <c r="CP182" i="10"/>
  <c r="CP177" i="10"/>
  <c r="CP163" i="10"/>
  <c r="CP97" i="10"/>
  <c r="CP95" i="10"/>
  <c r="CP80" i="10"/>
  <c r="CP217" i="10"/>
  <c r="CP213" i="10"/>
  <c r="CP179" i="10"/>
  <c r="CP176" i="10"/>
  <c r="CP145" i="10"/>
  <c r="CP143" i="10"/>
  <c r="CP141" i="10"/>
  <c r="CP120" i="10"/>
  <c r="CP118" i="10"/>
  <c r="CP116" i="10"/>
  <c r="CP114" i="10"/>
  <c r="CP101" i="10"/>
  <c r="CP99" i="10"/>
  <c r="CP86" i="10"/>
  <c r="CP84" i="10"/>
  <c r="CP222" i="10"/>
  <c r="CP215" i="10"/>
  <c r="CP178" i="10"/>
  <c r="CP172" i="10"/>
  <c r="CP144" i="10"/>
  <c r="CP126" i="10"/>
  <c r="CP124" i="10"/>
  <c r="CP122" i="10"/>
  <c r="CP105" i="10"/>
  <c r="CP103" i="10"/>
  <c r="CP63" i="10"/>
  <c r="CP62" i="10"/>
  <c r="CP61" i="10"/>
  <c r="CP60" i="10"/>
  <c r="CP59" i="10"/>
  <c r="CP56" i="10"/>
  <c r="CP47" i="10"/>
  <c r="CP44" i="10"/>
  <c r="CP43" i="10"/>
  <c r="CP42" i="10"/>
  <c r="CP41" i="10"/>
  <c r="CP40" i="10"/>
  <c r="CP39" i="10"/>
  <c r="CP38" i="10"/>
  <c r="CP37" i="10"/>
  <c r="CP20" i="10"/>
  <c r="CP67" i="10"/>
  <c r="CP55" i="10"/>
  <c r="CP70" i="10"/>
  <c r="CP54" i="10"/>
  <c r="CP15" i="10"/>
  <c r="CP13" i="10"/>
  <c r="CP11" i="10"/>
  <c r="CP9" i="10"/>
  <c r="CP53" i="10"/>
  <c r="CP19" i="10"/>
  <c r="CP68" i="10"/>
  <c r="CP51" i="10"/>
  <c r="CP71" i="10"/>
  <c r="CP50" i="10"/>
  <c r="CP21" i="10"/>
  <c r="CP73" i="10"/>
  <c r="CP66" i="10"/>
  <c r="CP49" i="10"/>
  <c r="CP27" i="10"/>
  <c r="CP26" i="10"/>
  <c r="CP25" i="10"/>
  <c r="CP24" i="10"/>
  <c r="CP23" i="10"/>
  <c r="CP18" i="10"/>
  <c r="CP14" i="10"/>
  <c r="CP12" i="10"/>
  <c r="CP10" i="10"/>
  <c r="CP8" i="10"/>
  <c r="CP69" i="10"/>
  <c r="CP65" i="10"/>
  <c r="CP57" i="10"/>
  <c r="CP48" i="10"/>
  <c r="CP35" i="10"/>
  <c r="CP34" i="10"/>
  <c r="CP33" i="10"/>
  <c r="CP32" i="10"/>
  <c r="CP31" i="10"/>
  <c r="CP30" i="10"/>
  <c r="CP29" i="10"/>
  <c r="CH873" i="10"/>
  <c r="CH872" i="10"/>
  <c r="CH865" i="10"/>
  <c r="CH871" i="10"/>
  <c r="CH869" i="10"/>
  <c r="CH867" i="10"/>
  <c r="CH864" i="10"/>
  <c r="CH850" i="10"/>
  <c r="CH853" i="10"/>
  <c r="CH861" i="10"/>
  <c r="CH874" i="10"/>
  <c r="CH859" i="10"/>
  <c r="CH851" i="10"/>
  <c r="CH854" i="10"/>
  <c r="CH836" i="10"/>
  <c r="CH849" i="10"/>
  <c r="CH838" i="10"/>
  <c r="CH870" i="10"/>
  <c r="CH862" i="10"/>
  <c r="CH858" i="10"/>
  <c r="CH855" i="10"/>
  <c r="CH852" i="10"/>
  <c r="CH868" i="10"/>
  <c r="CH863" i="10"/>
  <c r="CH860" i="10"/>
  <c r="CH844" i="10"/>
  <c r="CH840" i="10"/>
  <c r="CH837" i="10"/>
  <c r="CH828" i="10"/>
  <c r="CH810" i="10"/>
  <c r="CH808" i="10"/>
  <c r="CH845" i="10"/>
  <c r="CH841" i="10"/>
  <c r="CH831" i="10"/>
  <c r="CH820" i="10"/>
  <c r="CH818" i="10"/>
  <c r="CH816" i="10"/>
  <c r="CH814" i="10"/>
  <c r="CH846" i="10"/>
  <c r="CH843" i="10"/>
  <c r="CH827" i="10"/>
  <c r="CH826" i="10"/>
  <c r="CH823" i="10"/>
  <c r="CH822" i="10"/>
  <c r="CH829" i="10"/>
  <c r="CH842" i="10"/>
  <c r="CH834" i="10"/>
  <c r="CH833" i="10"/>
  <c r="CH856" i="10"/>
  <c r="CH824" i="10"/>
  <c r="CH832" i="10"/>
  <c r="CH825" i="10"/>
  <c r="CH847" i="10"/>
  <c r="CH819" i="10"/>
  <c r="CH811" i="10"/>
  <c r="CH809" i="10"/>
  <c r="CH807" i="10"/>
  <c r="CH805" i="10"/>
  <c r="CH782" i="10"/>
  <c r="CH780" i="10"/>
  <c r="CH835" i="10"/>
  <c r="CH771" i="10"/>
  <c r="CH813" i="10"/>
  <c r="CH806" i="10"/>
  <c r="CH804" i="10"/>
  <c r="CH792" i="10"/>
  <c r="CH789" i="10"/>
  <c r="CH817" i="10"/>
  <c r="CH794" i="10"/>
  <c r="CH791" i="10"/>
  <c r="CH781" i="10"/>
  <c r="CH798" i="10"/>
  <c r="CH800" i="10"/>
  <c r="CH797" i="10"/>
  <c r="CH815" i="10"/>
  <c r="CH799" i="10"/>
  <c r="CH801" i="10"/>
  <c r="CH788" i="10"/>
  <c r="CH776" i="10"/>
  <c r="CH770" i="10"/>
  <c r="CH768" i="10"/>
  <c r="CH766" i="10"/>
  <c r="CH745" i="10"/>
  <c r="CH743" i="10"/>
  <c r="CH741" i="10"/>
  <c r="CH739" i="10"/>
  <c r="CH790" i="10"/>
  <c r="CH787" i="10"/>
  <c r="CH755" i="10"/>
  <c r="CH753" i="10"/>
  <c r="CH751" i="10"/>
  <c r="CH749" i="10"/>
  <c r="CH763" i="10"/>
  <c r="CH795" i="10"/>
  <c r="CH793" i="10"/>
  <c r="CH796" i="10"/>
  <c r="CH785" i="10"/>
  <c r="CH775" i="10"/>
  <c r="CH774" i="10"/>
  <c r="CH772" i="10"/>
  <c r="CH777" i="10"/>
  <c r="CH754" i="10"/>
  <c r="CH746" i="10"/>
  <c r="CH744" i="10"/>
  <c r="CH742" i="10"/>
  <c r="CH740" i="10"/>
  <c r="CH738" i="10"/>
  <c r="CH769" i="10"/>
  <c r="CH767" i="10"/>
  <c r="CH756" i="10"/>
  <c r="CH737" i="10"/>
  <c r="CH735" i="10"/>
  <c r="CH733" i="10"/>
  <c r="CH731" i="10"/>
  <c r="CH729" i="10"/>
  <c r="CH727" i="10"/>
  <c r="CH725" i="10"/>
  <c r="CH723" i="10"/>
  <c r="CH721" i="10"/>
  <c r="CH719" i="10"/>
  <c r="CH717" i="10"/>
  <c r="CH715" i="10"/>
  <c r="CH759" i="10"/>
  <c r="CH750" i="10"/>
  <c r="CH764" i="10"/>
  <c r="CH762" i="10"/>
  <c r="CH760" i="10"/>
  <c r="CH748" i="10"/>
  <c r="CH736" i="10"/>
  <c r="CH720" i="10"/>
  <c r="CH758" i="10"/>
  <c r="CH752" i="10"/>
  <c r="CH722" i="10"/>
  <c r="CH713" i="10"/>
  <c r="CH711" i="10"/>
  <c r="CH709" i="10"/>
  <c r="CH707" i="10"/>
  <c r="CH705" i="10"/>
  <c r="CH703" i="10"/>
  <c r="CH701" i="10"/>
  <c r="CH699" i="10"/>
  <c r="CH697" i="10"/>
  <c r="CH718" i="10"/>
  <c r="CH730" i="10"/>
  <c r="CH734" i="10"/>
  <c r="CH726" i="10"/>
  <c r="CH716" i="10"/>
  <c r="CH712" i="10"/>
  <c r="CH732" i="10"/>
  <c r="CH728" i="10"/>
  <c r="CH724" i="10"/>
  <c r="CH714" i="10"/>
  <c r="CH698" i="10"/>
  <c r="CH696" i="10"/>
  <c r="CH700" i="10"/>
  <c r="CH689" i="10"/>
  <c r="CH704" i="10"/>
  <c r="CH690" i="10"/>
  <c r="CH693" i="10"/>
  <c r="CH695" i="10"/>
  <c r="CH710" i="10"/>
  <c r="CH706" i="10"/>
  <c r="CH702" i="10"/>
  <c r="CH694" i="10"/>
  <c r="CH687" i="10"/>
  <c r="CH685" i="10"/>
  <c r="CH708" i="10"/>
  <c r="CH692" i="10"/>
  <c r="CH688" i="10"/>
  <c r="CH686" i="10"/>
  <c r="CH684" i="10"/>
  <c r="CH682" i="10"/>
  <c r="CH680" i="10"/>
  <c r="CH677" i="10"/>
  <c r="CH674" i="10"/>
  <c r="CH672" i="10"/>
  <c r="CH670" i="10"/>
  <c r="CH668" i="10"/>
  <c r="CH666" i="10"/>
  <c r="CH664" i="10"/>
  <c r="CH662" i="10"/>
  <c r="CH681" i="10"/>
  <c r="CH676" i="10"/>
  <c r="CH673" i="10"/>
  <c r="CH671" i="10"/>
  <c r="CH669" i="10"/>
  <c r="CH667" i="10"/>
  <c r="CH665" i="10"/>
  <c r="CH663" i="10"/>
  <c r="CH661" i="10"/>
  <c r="CH659" i="10"/>
  <c r="CH679" i="10"/>
  <c r="CH658" i="10"/>
  <c r="CH654" i="10"/>
  <c r="CH635" i="10"/>
  <c r="CH675" i="10"/>
  <c r="CH655" i="10"/>
  <c r="CH651" i="10"/>
  <c r="CH649" i="10"/>
  <c r="CH656" i="10"/>
  <c r="CH615" i="10"/>
  <c r="CH613" i="10"/>
  <c r="CH611" i="10"/>
  <c r="CH609" i="10"/>
  <c r="CH650" i="10"/>
  <c r="CH646" i="10"/>
  <c r="CH645" i="10"/>
  <c r="CH631" i="10"/>
  <c r="CH621" i="10"/>
  <c r="CH619" i="10"/>
  <c r="CH617" i="10"/>
  <c r="CH590" i="10"/>
  <c r="CH653" i="10"/>
  <c r="CH637" i="10"/>
  <c r="CH657" i="10"/>
  <c r="CH644" i="10"/>
  <c r="CH643" i="10"/>
  <c r="CH639" i="10"/>
  <c r="CH638" i="10"/>
  <c r="CH614" i="10"/>
  <c r="CH612" i="10"/>
  <c r="CH610" i="10"/>
  <c r="CH683" i="10"/>
  <c r="CH647" i="10"/>
  <c r="CH634" i="10"/>
  <c r="CH652" i="10"/>
  <c r="CH642" i="10"/>
  <c r="CH641" i="10"/>
  <c r="CH628" i="10"/>
  <c r="CH626" i="10"/>
  <c r="CH640" i="10"/>
  <c r="CH660" i="10"/>
  <c r="CH618" i="10"/>
  <c r="CH601" i="10"/>
  <c r="CH592" i="10"/>
  <c r="CH598" i="10"/>
  <c r="CH633" i="10"/>
  <c r="CH622" i="10"/>
  <c r="CH602" i="10"/>
  <c r="CH627" i="10"/>
  <c r="CH630" i="10"/>
  <c r="CH604" i="10"/>
  <c r="CH606" i="10"/>
  <c r="CH605" i="10"/>
  <c r="CH599" i="10"/>
  <c r="CH594" i="10"/>
  <c r="CH593" i="10"/>
  <c r="CH584" i="10"/>
  <c r="CH583" i="10"/>
  <c r="CH581" i="10"/>
  <c r="CH579" i="10"/>
  <c r="CH577" i="10"/>
  <c r="CH575" i="10"/>
  <c r="CH573" i="10"/>
  <c r="CH571" i="10"/>
  <c r="CH596" i="10"/>
  <c r="CH595" i="10"/>
  <c r="CH588" i="10"/>
  <c r="CH600" i="10"/>
  <c r="CH589" i="10"/>
  <c r="CH582" i="10"/>
  <c r="CH620" i="10"/>
  <c r="CH603" i="10"/>
  <c r="CH568" i="10"/>
  <c r="CH566" i="10"/>
  <c r="CH564" i="10"/>
  <c r="CH562" i="10"/>
  <c r="CH580" i="10"/>
  <c r="CH570" i="10"/>
  <c r="CH578" i="10"/>
  <c r="CH574" i="10"/>
  <c r="CH555" i="10"/>
  <c r="CH569" i="10"/>
  <c r="CH567" i="10"/>
  <c r="CH565" i="10"/>
  <c r="CH563" i="10"/>
  <c r="CH561" i="10"/>
  <c r="CH548" i="10"/>
  <c r="CH546" i="10"/>
  <c r="CH625" i="10"/>
  <c r="CH597" i="10"/>
  <c r="CH552" i="10"/>
  <c r="CH550" i="10"/>
  <c r="CH547" i="10"/>
  <c r="CH551" i="10"/>
  <c r="CH544" i="10"/>
  <c r="CH542" i="10"/>
  <c r="CH540" i="10"/>
  <c r="CH538" i="10"/>
  <c r="CH536" i="10"/>
  <c r="CH527" i="10"/>
  <c r="CH525" i="10"/>
  <c r="CH585" i="10"/>
  <c r="CH535" i="10"/>
  <c r="CH526" i="10"/>
  <c r="CH524" i="10"/>
  <c r="CH558" i="10"/>
  <c r="CH556" i="10"/>
  <c r="CH554" i="10"/>
  <c r="CH514" i="10"/>
  <c r="CH572" i="10"/>
  <c r="CH515" i="10"/>
  <c r="CH513" i="10"/>
  <c r="CH511" i="10"/>
  <c r="CH509" i="10"/>
  <c r="CH505" i="10"/>
  <c r="CH503" i="10"/>
  <c r="CH501" i="10"/>
  <c r="CH499" i="10"/>
  <c r="CH497" i="10"/>
  <c r="CH495" i="10"/>
  <c r="CH493" i="10"/>
  <c r="CH491" i="10"/>
  <c r="CH489" i="10"/>
  <c r="CH559" i="10"/>
  <c r="CH512" i="10"/>
  <c r="CH510" i="10"/>
  <c r="CH508" i="10"/>
  <c r="CH504" i="10"/>
  <c r="CH502" i="10"/>
  <c r="CH500" i="10"/>
  <c r="CH498" i="10"/>
  <c r="CH496" i="10"/>
  <c r="CH494" i="10"/>
  <c r="CH492" i="10"/>
  <c r="CH490" i="10"/>
  <c r="CH534" i="10"/>
  <c r="CH532" i="10"/>
  <c r="CH530" i="10"/>
  <c r="CH522" i="10"/>
  <c r="CH520" i="10"/>
  <c r="CH516" i="10"/>
  <c r="CH484" i="10"/>
  <c r="CH482" i="10"/>
  <c r="CH480" i="10"/>
  <c r="CH478" i="10"/>
  <c r="CH476" i="10"/>
  <c r="CH474" i="10"/>
  <c r="CH472" i="10"/>
  <c r="CH470" i="10"/>
  <c r="CH468" i="10"/>
  <c r="CH466" i="10"/>
  <c r="CH464" i="10"/>
  <c r="CH462" i="10"/>
  <c r="CH460" i="10"/>
  <c r="CH458" i="10"/>
  <c r="CH456" i="10"/>
  <c r="CH454" i="10"/>
  <c r="CH452" i="10"/>
  <c r="CH543" i="10"/>
  <c r="CH537" i="10"/>
  <c r="CH517" i="10"/>
  <c r="CH488" i="10"/>
  <c r="CH431" i="10"/>
  <c r="CH429" i="10"/>
  <c r="CH427" i="10"/>
  <c r="CH425" i="10"/>
  <c r="CH423" i="10"/>
  <c r="CH421" i="10"/>
  <c r="CH419" i="10"/>
  <c r="CH533" i="10"/>
  <c r="CH531" i="10"/>
  <c r="CH529" i="10"/>
  <c r="CH521" i="10"/>
  <c r="CH447" i="10"/>
  <c r="CH445" i="10"/>
  <c r="CH443" i="10"/>
  <c r="CH441" i="10"/>
  <c r="CH439" i="10"/>
  <c r="CH437" i="10"/>
  <c r="CH435" i="10"/>
  <c r="CH576" i="10"/>
  <c r="CH541" i="10"/>
  <c r="CH518" i="10"/>
  <c r="CH432" i="10"/>
  <c r="CH430" i="10"/>
  <c r="CH428" i="10"/>
  <c r="CH426" i="10"/>
  <c r="CH539" i="10"/>
  <c r="CH448" i="10"/>
  <c r="CH446" i="10"/>
  <c r="CH444" i="10"/>
  <c r="CH442" i="10"/>
  <c r="CH440" i="10"/>
  <c r="CH438" i="10"/>
  <c r="CH436" i="10"/>
  <c r="CH434" i="10"/>
  <c r="CH487" i="10"/>
  <c r="CH483" i="10"/>
  <c r="CH475" i="10"/>
  <c r="CH467" i="10"/>
  <c r="CH459" i="10"/>
  <c r="CH453" i="10"/>
  <c r="CH408" i="10"/>
  <c r="CH406" i="10"/>
  <c r="CH404" i="10"/>
  <c r="CH402" i="10"/>
  <c r="CH416" i="10"/>
  <c r="CH414" i="10"/>
  <c r="CH412" i="10"/>
  <c r="CH410" i="10"/>
  <c r="CH485" i="10"/>
  <c r="CH477" i="10"/>
  <c r="CH469" i="10"/>
  <c r="CH461" i="10"/>
  <c r="CH451" i="10"/>
  <c r="CH424" i="10"/>
  <c r="CH422" i="10"/>
  <c r="CH420" i="10"/>
  <c r="CH399" i="10"/>
  <c r="CH397" i="10"/>
  <c r="CH395" i="10"/>
  <c r="CH393" i="10"/>
  <c r="CH391" i="10"/>
  <c r="CH389" i="10"/>
  <c r="CH486" i="10"/>
  <c r="CH479" i="10"/>
  <c r="CH471" i="10"/>
  <c r="CH463" i="10"/>
  <c r="CH450" i="10"/>
  <c r="CH407" i="10"/>
  <c r="CH405" i="10"/>
  <c r="CH403" i="10"/>
  <c r="CH415" i="10"/>
  <c r="CH413" i="10"/>
  <c r="CH411" i="10"/>
  <c r="CH481" i="10"/>
  <c r="CH473" i="10"/>
  <c r="CH465" i="10"/>
  <c r="CH457" i="10"/>
  <c r="CH455" i="10"/>
  <c r="CH418" i="10"/>
  <c r="CH386" i="10"/>
  <c r="CH384" i="10"/>
  <c r="CH382" i="10"/>
  <c r="CH380" i="10"/>
  <c r="CH378" i="10"/>
  <c r="CH376" i="10"/>
  <c r="CH374" i="10"/>
  <c r="CH372" i="10"/>
  <c r="CH370" i="10"/>
  <c r="CH379" i="10"/>
  <c r="CH369" i="10"/>
  <c r="CH392" i="10"/>
  <c r="CH381" i="10"/>
  <c r="CH367" i="10"/>
  <c r="CH363" i="10"/>
  <c r="CH359" i="10"/>
  <c r="CH394" i="10"/>
  <c r="CH390" i="10"/>
  <c r="CH388" i="10"/>
  <c r="CH383" i="10"/>
  <c r="CH396" i="10"/>
  <c r="CH385" i="10"/>
  <c r="CH398" i="10"/>
  <c r="CH354" i="10"/>
  <c r="CH341" i="10"/>
  <c r="CH339" i="10"/>
  <c r="CH326" i="10"/>
  <c r="CH400" i="10"/>
  <c r="CH373" i="10"/>
  <c r="CH365" i="10"/>
  <c r="CH361" i="10"/>
  <c r="CH375" i="10"/>
  <c r="CH330" i="10"/>
  <c r="CH321" i="10"/>
  <c r="CH319" i="10"/>
  <c r="CH358" i="10"/>
  <c r="CH334" i="10"/>
  <c r="CH333" i="10"/>
  <c r="CH325" i="10"/>
  <c r="CH362" i="10"/>
  <c r="CH357" i="10"/>
  <c r="CH356" i="10"/>
  <c r="CH352" i="10"/>
  <c r="CH351" i="10"/>
  <c r="CH336" i="10"/>
  <c r="CH335" i="10"/>
  <c r="CH301" i="10"/>
  <c r="CH299" i="10"/>
  <c r="CH297" i="10"/>
  <c r="CH364" i="10"/>
  <c r="CH337" i="10"/>
  <c r="CH316" i="10"/>
  <c r="CH309" i="10"/>
  <c r="CH307" i="10"/>
  <c r="CH305" i="10"/>
  <c r="CH255" i="10"/>
  <c r="CH253" i="10"/>
  <c r="CH251" i="10"/>
  <c r="CH249" i="10"/>
  <c r="CH247" i="10"/>
  <c r="CH245" i="10"/>
  <c r="CH243" i="10"/>
  <c r="CH241" i="10"/>
  <c r="CH239" i="10"/>
  <c r="CH237" i="10"/>
  <c r="CH223" i="10"/>
  <c r="CH377" i="10"/>
  <c r="CH371" i="10"/>
  <c r="CH353" i="10"/>
  <c r="CH331" i="10"/>
  <c r="CH329" i="10"/>
  <c r="CH315" i="10"/>
  <c r="CH313" i="10"/>
  <c r="CH311" i="10"/>
  <c r="CH288" i="10"/>
  <c r="CH286" i="10"/>
  <c r="CH344" i="10"/>
  <c r="CH294" i="10"/>
  <c r="CH292" i="10"/>
  <c r="CH269" i="10"/>
  <c r="CH267" i="10"/>
  <c r="CH265" i="10"/>
  <c r="CH263" i="10"/>
  <c r="CH366" i="10"/>
  <c r="CH347" i="10"/>
  <c r="CH342" i="10"/>
  <c r="CH340" i="10"/>
  <c r="CH308" i="10"/>
  <c r="CH306" i="10"/>
  <c r="CH304" i="10"/>
  <c r="CH360" i="10"/>
  <c r="CH348" i="10"/>
  <c r="CH322" i="10"/>
  <c r="CH320" i="10"/>
  <c r="CH318" i="10"/>
  <c r="CH314" i="10"/>
  <c r="CH312" i="10"/>
  <c r="CH298" i="10"/>
  <c r="CH289" i="10"/>
  <c r="CH281" i="10"/>
  <c r="CH277" i="10"/>
  <c r="CH276" i="10"/>
  <c r="CH235" i="10"/>
  <c r="CH228" i="10"/>
  <c r="CH227" i="10"/>
  <c r="CH220" i="10"/>
  <c r="CH291" i="10"/>
  <c r="CH279" i="10"/>
  <c r="CH278" i="10"/>
  <c r="CH270" i="10"/>
  <c r="CH268" i="10"/>
  <c r="CH266" i="10"/>
  <c r="CH264" i="10"/>
  <c r="CH262" i="10"/>
  <c r="CH302" i="10"/>
  <c r="CH293" i="10"/>
  <c r="CH257" i="10"/>
  <c r="CH259" i="10"/>
  <c r="CH258" i="10"/>
  <c r="CH285" i="10"/>
  <c r="CH260" i="10"/>
  <c r="CH254" i="10"/>
  <c r="CH252" i="10"/>
  <c r="CH250" i="10"/>
  <c r="CH248" i="10"/>
  <c r="CH246" i="10"/>
  <c r="CH244" i="10"/>
  <c r="CH242" i="10"/>
  <c r="CH240" i="10"/>
  <c r="CH238" i="10"/>
  <c r="CH222" i="10"/>
  <c r="CH196" i="10"/>
  <c r="CH169" i="10"/>
  <c r="CH167" i="10"/>
  <c r="CH300" i="10"/>
  <c r="CH280" i="10"/>
  <c r="CH230" i="10"/>
  <c r="CH204" i="10"/>
  <c r="CH202" i="10"/>
  <c r="CH200" i="10"/>
  <c r="CH189" i="10"/>
  <c r="CH173" i="10"/>
  <c r="CH154" i="10"/>
  <c r="CH152" i="10"/>
  <c r="CH150" i="10"/>
  <c r="CH148" i="10"/>
  <c r="CH287" i="10"/>
  <c r="CH282" i="10"/>
  <c r="CH273" i="10"/>
  <c r="CH272" i="10"/>
  <c r="CH225" i="10"/>
  <c r="CH208" i="10"/>
  <c r="CH199" i="10"/>
  <c r="CH170" i="10"/>
  <c r="CH168" i="10"/>
  <c r="CH166" i="10"/>
  <c r="CH158" i="10"/>
  <c r="CH149" i="10"/>
  <c r="CH138" i="10"/>
  <c r="CH136" i="10"/>
  <c r="CH134" i="10"/>
  <c r="CH132" i="10"/>
  <c r="CH130" i="10"/>
  <c r="CH111" i="10"/>
  <c r="CH109" i="10"/>
  <c r="CH92" i="10"/>
  <c r="CH90" i="10"/>
  <c r="CH77" i="10"/>
  <c r="CH75" i="10"/>
  <c r="CH218" i="10"/>
  <c r="CH210" i="10"/>
  <c r="CH207" i="10"/>
  <c r="CH201" i="10"/>
  <c r="CH191" i="10"/>
  <c r="CH190" i="10"/>
  <c r="CH157" i="10"/>
  <c r="CH151" i="10"/>
  <c r="CH96" i="10"/>
  <c r="CH81" i="10"/>
  <c r="CH79" i="10"/>
  <c r="CH274" i="10"/>
  <c r="CH212" i="10"/>
  <c r="CH209" i="10"/>
  <c r="CH203" i="10"/>
  <c r="CH188" i="10"/>
  <c r="CH187" i="10"/>
  <c r="CH183" i="10"/>
  <c r="CH175" i="10"/>
  <c r="CH164" i="10"/>
  <c r="CH159" i="10"/>
  <c r="CH153" i="10"/>
  <c r="CH142" i="10"/>
  <c r="CH119" i="10"/>
  <c r="CH117" i="10"/>
  <c r="CH115" i="10"/>
  <c r="CH100" i="10"/>
  <c r="CH85" i="10"/>
  <c r="CH83" i="10"/>
  <c r="CH275" i="10"/>
  <c r="CH233" i="10"/>
  <c r="CH231" i="10"/>
  <c r="CH219" i="10"/>
  <c r="CH217" i="10"/>
  <c r="CH214" i="10"/>
  <c r="CH211" i="10"/>
  <c r="CH197" i="10"/>
  <c r="CH184" i="10"/>
  <c r="CH182" i="10"/>
  <c r="CH177" i="10"/>
  <c r="CH163" i="10"/>
  <c r="CH127" i="10"/>
  <c r="CH125" i="10"/>
  <c r="CH123" i="10"/>
  <c r="CH106" i="10"/>
  <c r="CH104" i="10"/>
  <c r="CH213" i="10"/>
  <c r="CH179" i="10"/>
  <c r="CH176" i="10"/>
  <c r="CH145" i="10"/>
  <c r="CH143" i="10"/>
  <c r="CH137" i="10"/>
  <c r="CH135" i="10"/>
  <c r="CH133" i="10"/>
  <c r="CH131" i="10"/>
  <c r="CH129" i="10"/>
  <c r="CH110" i="10"/>
  <c r="CH108" i="10"/>
  <c r="CH93" i="10"/>
  <c r="CH91" i="10"/>
  <c r="CH89" i="10"/>
  <c r="CH76" i="10"/>
  <c r="CH295" i="10"/>
  <c r="CH234" i="10"/>
  <c r="CH224" i="10"/>
  <c r="CH215" i="10"/>
  <c r="CH178" i="10"/>
  <c r="CH172" i="10"/>
  <c r="CH144" i="10"/>
  <c r="CH97" i="10"/>
  <c r="CH95" i="10"/>
  <c r="CH80" i="10"/>
  <c r="CH180" i="10"/>
  <c r="CH141" i="10"/>
  <c r="CH120" i="10"/>
  <c r="CH118" i="10"/>
  <c r="CH116" i="10"/>
  <c r="CH114" i="10"/>
  <c r="CH101" i="10"/>
  <c r="CH99" i="10"/>
  <c r="CH86" i="10"/>
  <c r="CH84" i="10"/>
  <c r="CH232" i="10"/>
  <c r="CH206" i="10"/>
  <c r="CH192" i="10"/>
  <c r="CH161" i="10"/>
  <c r="CH156" i="10"/>
  <c r="CH126" i="10"/>
  <c r="CH124" i="10"/>
  <c r="CH122" i="10"/>
  <c r="CH105" i="10"/>
  <c r="CH103" i="10"/>
  <c r="CH63" i="10"/>
  <c r="CH62" i="10"/>
  <c r="CH61" i="10"/>
  <c r="CH60" i="10"/>
  <c r="CH59" i="10"/>
  <c r="CH56" i="10"/>
  <c r="CH47" i="10"/>
  <c r="CH44" i="10"/>
  <c r="CH43" i="10"/>
  <c r="CH42" i="10"/>
  <c r="CH41" i="10"/>
  <c r="CH40" i="10"/>
  <c r="CH39" i="10"/>
  <c r="CH38" i="10"/>
  <c r="CH37" i="10"/>
  <c r="CH20" i="10"/>
  <c r="CH67" i="10"/>
  <c r="CH55" i="10"/>
  <c r="CH70" i="10"/>
  <c r="CH54" i="10"/>
  <c r="CH15" i="10"/>
  <c r="CH13" i="10"/>
  <c r="CH11" i="10"/>
  <c r="CH9" i="10"/>
  <c r="CH53" i="10"/>
  <c r="CH19" i="10"/>
  <c r="CH68" i="10"/>
  <c r="CH51" i="10"/>
  <c r="CH71" i="10"/>
  <c r="CH50" i="10"/>
  <c r="CH21" i="10"/>
  <c r="CH73" i="10"/>
  <c r="CH66" i="10"/>
  <c r="CH49" i="10"/>
  <c r="CH27" i="10"/>
  <c r="CH26" i="10"/>
  <c r="CH25" i="10"/>
  <c r="CH24" i="10"/>
  <c r="CH23" i="10"/>
  <c r="CH18" i="10"/>
  <c r="CH14" i="10"/>
  <c r="CH12" i="10"/>
  <c r="CH10" i="10"/>
  <c r="CH8" i="10"/>
  <c r="CH69" i="10"/>
  <c r="CH65" i="10"/>
  <c r="CH57" i="10"/>
  <c r="CH48" i="10"/>
  <c r="CH35" i="10"/>
  <c r="CH34" i="10"/>
  <c r="CH33" i="10"/>
  <c r="CH32" i="10"/>
  <c r="CH31" i="10"/>
  <c r="CH30" i="10"/>
  <c r="CH29" i="10"/>
  <c r="AY852" i="10"/>
  <c r="BX852" i="10"/>
  <c r="N50" i="2" s="1"/>
  <c r="BX806" i="10"/>
  <c r="BX736" i="10"/>
  <c r="BX592" i="10"/>
  <c r="BX562" i="10"/>
  <c r="BX443" i="10"/>
  <c r="BX383" i="10"/>
  <c r="BX334" i="10"/>
  <c r="BX268" i="10"/>
  <c r="AY190" i="10"/>
  <c r="BX190" i="10"/>
  <c r="BX120" i="10"/>
  <c r="AY48" i="10"/>
  <c r="BX48" i="10"/>
  <c r="AY855" i="10"/>
  <c r="BX855" i="10"/>
  <c r="J54" i="2" s="1"/>
  <c r="BX760" i="10"/>
  <c r="BX669" i="10"/>
  <c r="BX651" i="10"/>
  <c r="BX493" i="10"/>
  <c r="BX442" i="10"/>
  <c r="BX423" i="10"/>
  <c r="BX273" i="10"/>
  <c r="BX238" i="10"/>
  <c r="BX104" i="10"/>
  <c r="BX55" i="10"/>
  <c r="AY55" i="10"/>
  <c r="BX598" i="10"/>
  <c r="BX845" i="10"/>
  <c r="BX774" i="10"/>
  <c r="BX698" i="10"/>
  <c r="BX620" i="10"/>
  <c r="BX588" i="10"/>
  <c r="BX475" i="10"/>
  <c r="BX407" i="10"/>
  <c r="BX293" i="10"/>
  <c r="BX203" i="10"/>
  <c r="BX126" i="10"/>
  <c r="BX663" i="10"/>
  <c r="BX325" i="10"/>
  <c r="BX27" i="10"/>
  <c r="BX498" i="10"/>
  <c r="BX79" i="10"/>
  <c r="AY851" i="10"/>
  <c r="BX851" i="10"/>
  <c r="J50" i="2" s="1"/>
  <c r="BX737" i="10"/>
  <c r="BX681" i="10"/>
  <c r="BX644" i="10"/>
  <c r="BX526" i="10"/>
  <c r="BX457" i="10"/>
  <c r="BX396" i="10"/>
  <c r="BX257" i="10"/>
  <c r="BX252" i="10"/>
  <c r="BX85" i="10"/>
  <c r="BX168" i="10"/>
  <c r="BX41" i="10"/>
  <c r="BX615" i="10"/>
  <c r="BX230" i="10"/>
  <c r="BX399" i="10"/>
  <c r="BX810" i="10"/>
  <c r="BX822" i="10"/>
  <c r="BX731" i="10"/>
  <c r="BX710" i="10"/>
  <c r="BX611" i="10"/>
  <c r="BX548" i="10"/>
  <c r="BX451" i="10"/>
  <c r="BX390" i="10"/>
  <c r="BX294" i="10"/>
  <c r="BX249" i="10"/>
  <c r="BX197" i="10"/>
  <c r="BX149" i="10"/>
  <c r="BX38" i="10"/>
  <c r="BX603" i="10"/>
  <c r="BX340" i="10"/>
  <c r="BX583" i="10"/>
  <c r="BX825" i="10"/>
  <c r="BX763" i="10"/>
  <c r="BX693" i="10"/>
  <c r="BX640" i="10"/>
  <c r="BX626" i="10"/>
  <c r="BX481" i="10"/>
  <c r="BX430" i="10"/>
  <c r="BX309" i="10"/>
  <c r="BX291" i="10"/>
  <c r="BX220" i="10"/>
  <c r="BX84" i="10"/>
  <c r="BX29" i="10"/>
  <c r="BX696" i="10"/>
  <c r="BX412" i="10"/>
  <c r="BX111" i="10"/>
  <c r="BX278" i="10"/>
  <c r="BX712" i="10"/>
  <c r="BX576" i="10"/>
  <c r="BX479" i="10"/>
  <c r="BX428" i="10"/>
  <c r="BX306" i="10"/>
  <c r="BX233" i="10"/>
  <c r="AY8" i="10"/>
  <c r="BX8" i="10"/>
  <c r="DL6" i="10" s="1"/>
  <c r="J20" i="7" s="1"/>
  <c r="BX777" i="10"/>
  <c r="BX741" i="10"/>
  <c r="BX647" i="10"/>
  <c r="BX575" i="10"/>
  <c r="BX508" i="10"/>
  <c r="BX480" i="10"/>
  <c r="BX376" i="10"/>
  <c r="BX154" i="10"/>
  <c r="BX135" i="10"/>
  <c r="BX19" i="10"/>
  <c r="BX864" i="10"/>
  <c r="BX756" i="10"/>
  <c r="BX683" i="10"/>
  <c r="BX658" i="10"/>
  <c r="BX459" i="10"/>
  <c r="BX398" i="10"/>
  <c r="BX253" i="10"/>
  <c r="BX42" i="10"/>
  <c r="BX829" i="10"/>
  <c r="BX469" i="10"/>
  <c r="BX213" i="10"/>
  <c r="BX826" i="10"/>
  <c r="BX721" i="10"/>
  <c r="BX682" i="10"/>
  <c r="BX601" i="10"/>
  <c r="BX505" i="10"/>
  <c r="BX530" i="10"/>
  <c r="BX425" i="10"/>
  <c r="BX300" i="10"/>
  <c r="BX244" i="10"/>
  <c r="BX164" i="10"/>
  <c r="BX130" i="10"/>
  <c r="AY849" i="10"/>
  <c r="BX10" i="10"/>
  <c r="DL8" i="10" s="1"/>
  <c r="J22" i="7" s="1"/>
  <c r="BX662" i="10"/>
  <c r="BX828" i="10"/>
  <c r="BX776" i="10"/>
  <c r="BX675" i="10"/>
  <c r="BX499" i="10"/>
  <c r="BX448" i="10"/>
  <c r="BX365" i="10"/>
  <c r="BX279" i="10"/>
  <c r="BX241" i="10"/>
  <c r="BX92" i="10"/>
  <c r="BX858" i="10"/>
  <c r="BX595" i="10"/>
  <c r="BX264" i="10"/>
  <c r="BX32" i="10"/>
  <c r="BX207" i="10"/>
  <c r="BX818" i="10"/>
  <c r="BX689" i="10"/>
  <c r="BX649" i="10"/>
  <c r="BX542" i="10"/>
  <c r="BX465" i="10"/>
  <c r="BX413" i="10"/>
  <c r="BX311" i="10"/>
  <c r="BX280" i="10"/>
  <c r="BX119" i="10"/>
  <c r="BX276" i="10"/>
  <c r="BX56" i="10"/>
  <c r="AY56" i="10"/>
  <c r="BX617" i="10"/>
  <c r="BX393" i="10"/>
  <c r="BX242" i="10"/>
  <c r="R45" i="2"/>
  <c r="Q44" i="2"/>
  <c r="AP94" i="9"/>
  <c r="AP95" i="9"/>
  <c r="BX816" i="10"/>
  <c r="BX687" i="10"/>
  <c r="BX679" i="10"/>
  <c r="BX540" i="10"/>
  <c r="BX463" i="10"/>
  <c r="BX255" i="10"/>
  <c r="BX117" i="10"/>
  <c r="BX817" i="10"/>
  <c r="BX711" i="10"/>
  <c r="BX631" i="10"/>
  <c r="BX580" i="10"/>
  <c r="BX490" i="10"/>
  <c r="BX464" i="10"/>
  <c r="BX352" i="10"/>
  <c r="BX282" i="10"/>
  <c r="BX723" i="10"/>
  <c r="BX684" i="10"/>
  <c r="BX509" i="10"/>
  <c r="BX532" i="10"/>
  <c r="BX427" i="10"/>
  <c r="BX302" i="10"/>
  <c r="BX245" i="10"/>
  <c r="BX182" i="10"/>
  <c r="BX132" i="10"/>
  <c r="BX869" i="10"/>
  <c r="BX566" i="10"/>
  <c r="BX472" i="10"/>
  <c r="BX798" i="10"/>
  <c r="BX752" i="10"/>
  <c r="BX665" i="10"/>
  <c r="BX627" i="10"/>
  <c r="BX489" i="10"/>
  <c r="BX438" i="10"/>
  <c r="BX391" i="10"/>
  <c r="BX232" i="10"/>
  <c r="AY222" i="10"/>
  <c r="BZ222" i="10" s="1"/>
  <c r="BZ223" i="10" s="1"/>
  <c r="BX222" i="10"/>
  <c r="BX70" i="10"/>
  <c r="AY70" i="10"/>
  <c r="BX849" i="10"/>
  <c r="D50" i="2" s="1"/>
  <c r="BX525" i="10"/>
  <c r="BX40" i="10"/>
  <c r="BX260" i="10"/>
  <c r="BX202" i="10"/>
  <c r="BX792" i="10"/>
  <c r="BX744" i="10"/>
  <c r="BX656" i="10"/>
  <c r="BX581" i="10"/>
  <c r="BX514" i="10"/>
  <c r="BX537" i="10"/>
  <c r="BX366" i="10"/>
  <c r="BX224" i="10"/>
  <c r="AY224" i="10"/>
  <c r="BX200" i="10"/>
  <c r="BX187" i="10"/>
  <c r="AY187" i="10"/>
  <c r="BZ187" i="10" s="1"/>
  <c r="L33" i="2" s="1"/>
  <c r="BX13" i="10"/>
  <c r="DL11" i="10" s="1"/>
  <c r="J25" i="7" s="1"/>
  <c r="AY13" i="10"/>
  <c r="BX782" i="10"/>
  <c r="BX503" i="10"/>
  <c r="BX206" i="10"/>
  <c r="BX837" i="10"/>
  <c r="BX110" i="10"/>
  <c r="BX832" i="10"/>
  <c r="BX729" i="10"/>
  <c r="BX706" i="10"/>
  <c r="BX609" i="10"/>
  <c r="BX539" i="10"/>
  <c r="BX388" i="10"/>
  <c r="BX248" i="10"/>
  <c r="BX138" i="10"/>
  <c r="BX37" i="10"/>
  <c r="BX672" i="10"/>
  <c r="BX406" i="10"/>
  <c r="BX868" i="10"/>
  <c r="BX565" i="10"/>
  <c r="BX211" i="10"/>
  <c r="BX724" i="10"/>
  <c r="BX535" i="10"/>
  <c r="BX516" i="10"/>
  <c r="BX372" i="10"/>
  <c r="BX158" i="10"/>
  <c r="BX18" i="10"/>
  <c r="BX800" i="10"/>
  <c r="BX667" i="10"/>
  <c r="BX628" i="10"/>
  <c r="BX491" i="10"/>
  <c r="BX440" i="10"/>
  <c r="BX421" i="10"/>
  <c r="BX237" i="10"/>
  <c r="BX235" i="10"/>
  <c r="BX47" i="10"/>
  <c r="AY47" i="10"/>
  <c r="BZ47" i="10" s="1"/>
  <c r="L17" i="2" s="1"/>
  <c r="BX844" i="10"/>
  <c r="BX500" i="10"/>
  <c r="BX733" i="10"/>
  <c r="BX410" i="10"/>
  <c r="BX791" i="10"/>
  <c r="BX739" i="10"/>
  <c r="BX643" i="10"/>
  <c r="BX571" i="10"/>
  <c r="BX502" i="10"/>
  <c r="BX476" i="10"/>
  <c r="BX341" i="10"/>
  <c r="BX150" i="10"/>
  <c r="BX131" i="10"/>
  <c r="BX53" i="10"/>
  <c r="AY53" i="10"/>
  <c r="BZ53" i="10" s="1"/>
  <c r="L24" i="2" s="1"/>
  <c r="BX843" i="10"/>
  <c r="BX487" i="10"/>
  <c r="BX274" i="10"/>
  <c r="BX865" i="10"/>
  <c r="BX524" i="10"/>
  <c r="BX153" i="10"/>
  <c r="BX863" i="10"/>
  <c r="BX722" i="10"/>
  <c r="BX637" i="10"/>
  <c r="BX585" i="10"/>
  <c r="BX496" i="10"/>
  <c r="BX470" i="10"/>
  <c r="BX367" i="10"/>
  <c r="BX322" i="10"/>
  <c r="BX272" i="10"/>
  <c r="BX71" i="10"/>
  <c r="AY71" i="10"/>
  <c r="BX529" i="10"/>
  <c r="BX159" i="10"/>
  <c r="BX842" i="10"/>
  <c r="BX485" i="10"/>
  <c r="BX99" i="10"/>
  <c r="BX824" i="10"/>
  <c r="BX754" i="10"/>
  <c r="BX673" i="10"/>
  <c r="BX599" i="10"/>
  <c r="BX497" i="10"/>
  <c r="BX446" i="10"/>
  <c r="BX361" i="10"/>
  <c r="BX277" i="10"/>
  <c r="BX240" i="10"/>
  <c r="BX123" i="10"/>
  <c r="BX90" i="10"/>
  <c r="BX862" i="10"/>
  <c r="BX572" i="10"/>
  <c r="BX834" i="10"/>
  <c r="BX740" i="10"/>
  <c r="BX573" i="10"/>
  <c r="BX504" i="10"/>
  <c r="BX478" i="10"/>
  <c r="BX369" i="10"/>
  <c r="BX133" i="10"/>
  <c r="BX68" i="10"/>
  <c r="AY68" i="10"/>
  <c r="BX811" i="10"/>
  <c r="BX471" i="10"/>
  <c r="BX251" i="10"/>
  <c r="BX703" i="10"/>
  <c r="BX378" i="10"/>
  <c r="BX870" i="10"/>
  <c r="BX799" i="10"/>
  <c r="BX707" i="10"/>
  <c r="BX625" i="10"/>
  <c r="BX629" i="10"/>
  <c r="BX515" i="10"/>
  <c r="BX460" i="10"/>
  <c r="BX420" i="10"/>
  <c r="BX316" i="10"/>
  <c r="BX208" i="10"/>
  <c r="BX49" i="10"/>
  <c r="AY49" i="10"/>
  <c r="BX772" i="10"/>
  <c r="BX435" i="10"/>
  <c r="BX840" i="10"/>
  <c r="BX867" i="10"/>
  <c r="BX809" i="10"/>
  <c r="BX701" i="10"/>
  <c r="BX668" i="10"/>
  <c r="BX593" i="10"/>
  <c r="BX486" i="10"/>
  <c r="BX454" i="10"/>
  <c r="BX380" i="10"/>
  <c r="BX289" i="10"/>
  <c r="BX178" i="10"/>
  <c r="BX734" i="10"/>
  <c r="AY225" i="10"/>
  <c r="BX759" i="10"/>
  <c r="BX434" i="10"/>
  <c r="BX790" i="10"/>
  <c r="BX743" i="10"/>
  <c r="BX652" i="10"/>
  <c r="BX579" i="10"/>
  <c r="BX512" i="10"/>
  <c r="BX484" i="10"/>
  <c r="BX402" i="10"/>
  <c r="BX219" i="10"/>
  <c r="BX189" i="10"/>
  <c r="AY189" i="10"/>
  <c r="BX176" i="10"/>
  <c r="BX11" i="10"/>
  <c r="DL9" i="10" s="1"/>
  <c r="J23" i="7" s="1"/>
  <c r="AY11" i="10"/>
  <c r="BX796" i="10"/>
  <c r="BX570" i="10"/>
  <c r="BX794" i="10"/>
  <c r="BX517" i="10"/>
  <c r="BX109" i="10"/>
  <c r="CG873" i="10"/>
  <c r="CG871" i="10"/>
  <c r="CG869" i="10"/>
  <c r="CG867" i="10"/>
  <c r="CG874" i="10"/>
  <c r="CG864" i="10"/>
  <c r="CG863" i="10"/>
  <c r="CG872" i="10"/>
  <c r="CG865" i="10"/>
  <c r="CG861" i="10"/>
  <c r="CG859" i="10"/>
  <c r="CG855" i="10"/>
  <c r="CG870" i="10"/>
  <c r="CG858" i="10"/>
  <c r="CG856" i="10"/>
  <c r="CG852" i="10"/>
  <c r="CG846" i="10"/>
  <c r="CG844" i="10"/>
  <c r="CG842" i="10"/>
  <c r="CG840" i="10"/>
  <c r="CG851" i="10"/>
  <c r="CG837" i="10"/>
  <c r="CG834" i="10"/>
  <c r="CG854" i="10"/>
  <c r="CG836" i="10"/>
  <c r="CG845" i="10"/>
  <c r="CG841" i="10"/>
  <c r="CG838" i="10"/>
  <c r="CG862" i="10"/>
  <c r="CG868" i="10"/>
  <c r="CG835" i="10"/>
  <c r="CG829" i="10"/>
  <c r="CG826" i="10"/>
  <c r="CG860" i="10"/>
  <c r="CG853" i="10"/>
  <c r="CG828" i="10"/>
  <c r="CG810" i="10"/>
  <c r="CG849" i="10"/>
  <c r="CG843" i="10"/>
  <c r="CG827" i="10"/>
  <c r="CG823" i="10"/>
  <c r="CG822" i="10"/>
  <c r="CG831" i="10"/>
  <c r="CG833" i="10"/>
  <c r="CG824" i="10"/>
  <c r="CG818" i="10"/>
  <c r="CG832" i="10"/>
  <c r="CG825" i="10"/>
  <c r="CG820" i="10"/>
  <c r="CG817" i="10"/>
  <c r="CG808" i="10"/>
  <c r="CG850" i="10"/>
  <c r="CG847" i="10"/>
  <c r="CG819" i="10"/>
  <c r="CG811" i="10"/>
  <c r="CG809" i="10"/>
  <c r="CG807" i="10"/>
  <c r="CG805" i="10"/>
  <c r="CG782" i="10"/>
  <c r="CG780" i="10"/>
  <c r="CG790" i="10"/>
  <c r="CG787" i="10"/>
  <c r="CG813" i="10"/>
  <c r="CG806" i="10"/>
  <c r="CG804" i="10"/>
  <c r="CG792" i="10"/>
  <c r="CG789" i="10"/>
  <c r="CG814" i="10"/>
  <c r="CG798" i="10"/>
  <c r="CG800" i="10"/>
  <c r="CG815" i="10"/>
  <c r="CG799" i="10"/>
  <c r="CG777" i="10"/>
  <c r="CG774" i="10"/>
  <c r="CG764" i="10"/>
  <c r="CG762" i="10"/>
  <c r="CG816" i="10"/>
  <c r="CG801" i="10"/>
  <c r="CG788" i="10"/>
  <c r="CG776" i="10"/>
  <c r="CG771" i="10"/>
  <c r="CG770" i="10"/>
  <c r="CG768" i="10"/>
  <c r="CG766" i="10"/>
  <c r="CG745" i="10"/>
  <c r="CG743" i="10"/>
  <c r="CG741" i="10"/>
  <c r="CG739" i="10"/>
  <c r="CG769" i="10"/>
  <c r="CG767" i="10"/>
  <c r="CG756" i="10"/>
  <c r="CG795" i="10"/>
  <c r="CG793" i="10"/>
  <c r="CG797" i="10"/>
  <c r="CG796" i="10"/>
  <c r="CG785" i="10"/>
  <c r="CG775" i="10"/>
  <c r="CG794" i="10"/>
  <c r="CG791" i="10"/>
  <c r="CG781" i="10"/>
  <c r="CG772" i="10"/>
  <c r="CG760" i="10"/>
  <c r="CG755" i="10"/>
  <c r="CG752" i="10"/>
  <c r="CG754" i="10"/>
  <c r="CG746" i="10"/>
  <c r="CG744" i="10"/>
  <c r="CG742" i="10"/>
  <c r="CG740" i="10"/>
  <c r="CG738" i="10"/>
  <c r="CG758" i="10"/>
  <c r="CG759" i="10"/>
  <c r="CG753" i="10"/>
  <c r="CG750" i="10"/>
  <c r="CG751" i="10"/>
  <c r="CG749" i="10"/>
  <c r="CG737" i="10"/>
  <c r="CG734" i="10"/>
  <c r="CG721" i="10"/>
  <c r="CG718" i="10"/>
  <c r="CG763" i="10"/>
  <c r="CG748" i="10"/>
  <c r="CG736" i="10"/>
  <c r="CG723" i="10"/>
  <c r="CG720" i="10"/>
  <c r="CG733" i="10"/>
  <c r="CG725" i="10"/>
  <c r="CG719" i="10"/>
  <c r="CG730" i="10"/>
  <c r="CG735" i="10"/>
  <c r="CG731" i="10"/>
  <c r="CG722" i="10"/>
  <c r="CG727" i="10"/>
  <c r="CG726" i="10"/>
  <c r="CG716" i="10"/>
  <c r="CG713" i="10"/>
  <c r="CG717" i="10"/>
  <c r="CG712" i="10"/>
  <c r="CG699" i="10"/>
  <c r="CG732" i="10"/>
  <c r="CG729" i="10"/>
  <c r="CG728" i="10"/>
  <c r="CG724" i="10"/>
  <c r="CG714" i="10"/>
  <c r="CG701" i="10"/>
  <c r="CG698" i="10"/>
  <c r="CG696" i="10"/>
  <c r="CG709" i="10"/>
  <c r="CG700" i="10"/>
  <c r="CG692" i="10"/>
  <c r="CG688" i="10"/>
  <c r="CG686" i="10"/>
  <c r="CG684" i="10"/>
  <c r="CG682" i="10"/>
  <c r="CG680" i="10"/>
  <c r="CG705" i="10"/>
  <c r="CG704" i="10"/>
  <c r="CG690" i="10"/>
  <c r="CG715" i="10"/>
  <c r="CG693" i="10"/>
  <c r="CG695" i="10"/>
  <c r="CG710" i="10"/>
  <c r="CG707" i="10"/>
  <c r="CG706" i="10"/>
  <c r="CG702" i="10"/>
  <c r="CG694" i="10"/>
  <c r="CG687" i="10"/>
  <c r="CG685" i="10"/>
  <c r="CG711" i="10"/>
  <c r="CG703" i="10"/>
  <c r="CG697" i="10"/>
  <c r="CG689" i="10"/>
  <c r="CG708" i="10"/>
  <c r="CG679" i="10"/>
  <c r="CG683" i="10"/>
  <c r="CG675" i="10"/>
  <c r="CG677" i="10"/>
  <c r="CG674" i="10"/>
  <c r="CG672" i="10"/>
  <c r="CG670" i="10"/>
  <c r="CG668" i="10"/>
  <c r="CG666" i="10"/>
  <c r="CG681" i="10"/>
  <c r="CG676" i="10"/>
  <c r="CG673" i="10"/>
  <c r="CG671" i="10"/>
  <c r="CG669" i="10"/>
  <c r="CG667" i="10"/>
  <c r="CG657" i="10"/>
  <c r="CG653" i="10"/>
  <c r="CG650" i="10"/>
  <c r="CG658" i="10"/>
  <c r="CG654" i="10"/>
  <c r="CG663" i="10"/>
  <c r="CG660" i="10"/>
  <c r="CG647" i="10"/>
  <c r="CG645" i="10"/>
  <c r="CG643" i="10"/>
  <c r="CG641" i="10"/>
  <c r="CG639" i="10"/>
  <c r="CG637" i="10"/>
  <c r="CG665" i="10"/>
  <c r="CG659" i="10"/>
  <c r="CG652" i="10"/>
  <c r="CG642" i="10"/>
  <c r="CG628" i="10"/>
  <c r="CG626" i="10"/>
  <c r="CG656" i="10"/>
  <c r="CG615" i="10"/>
  <c r="CG613" i="10"/>
  <c r="CG611" i="10"/>
  <c r="CG609" i="10"/>
  <c r="CG662" i="10"/>
  <c r="CG633" i="10"/>
  <c r="CG627" i="10"/>
  <c r="CG625" i="10"/>
  <c r="CG661" i="10"/>
  <c r="CG651" i="10"/>
  <c r="CG640" i="10"/>
  <c r="CG635" i="10"/>
  <c r="CG630" i="10"/>
  <c r="CG664" i="10"/>
  <c r="CG655" i="10"/>
  <c r="CG634" i="10"/>
  <c r="CG605" i="10"/>
  <c r="CG603" i="10"/>
  <c r="CG601" i="10"/>
  <c r="CG638" i="10"/>
  <c r="CG606" i="10"/>
  <c r="CG585" i="10"/>
  <c r="CG620" i="10"/>
  <c r="CG610" i="10"/>
  <c r="CG646" i="10"/>
  <c r="CG619" i="10"/>
  <c r="CG612" i="10"/>
  <c r="CG598" i="10"/>
  <c r="CG644" i="10"/>
  <c r="CG631" i="10"/>
  <c r="CG649" i="10"/>
  <c r="CG618" i="10"/>
  <c r="CG614" i="10"/>
  <c r="CG597" i="10"/>
  <c r="CG604" i="10"/>
  <c r="CG622" i="10"/>
  <c r="CG596" i="10"/>
  <c r="CG595" i="10"/>
  <c r="CG588" i="10"/>
  <c r="CG584" i="10"/>
  <c r="CG558" i="10"/>
  <c r="CG602" i="10"/>
  <c r="CG599" i="10"/>
  <c r="CG589" i="10"/>
  <c r="CG571" i="10"/>
  <c r="CG621" i="10"/>
  <c r="CG583" i="10"/>
  <c r="CG593" i="10"/>
  <c r="CG578" i="10"/>
  <c r="CG574" i="10"/>
  <c r="CG555" i="10"/>
  <c r="CG594" i="10"/>
  <c r="CG575" i="10"/>
  <c r="CG570" i="10"/>
  <c r="CG544" i="10"/>
  <c r="CG542" i="10"/>
  <c r="CG540" i="10"/>
  <c r="CG538" i="10"/>
  <c r="CG536" i="10"/>
  <c r="CG534" i="10"/>
  <c r="CG532" i="10"/>
  <c r="CG530" i="10"/>
  <c r="CG526" i="10"/>
  <c r="CG524" i="10"/>
  <c r="CG522" i="10"/>
  <c r="CG520" i="10"/>
  <c r="CG518" i="10"/>
  <c r="CG516" i="10"/>
  <c r="CG581" i="10"/>
  <c r="CG569" i="10"/>
  <c r="CG568" i="10"/>
  <c r="CG567" i="10"/>
  <c r="CG566" i="10"/>
  <c r="CG565" i="10"/>
  <c r="CG564" i="10"/>
  <c r="CG563" i="10"/>
  <c r="CG562" i="10"/>
  <c r="CG561" i="10"/>
  <c r="CG548" i="10"/>
  <c r="CG546" i="10"/>
  <c r="CG600" i="10"/>
  <c r="CG577" i="10"/>
  <c r="CG576" i="10"/>
  <c r="CG573" i="10"/>
  <c r="CG572" i="10"/>
  <c r="CG559" i="10"/>
  <c r="CG543" i="10"/>
  <c r="CG541" i="10"/>
  <c r="CG539" i="10"/>
  <c r="CG537" i="10"/>
  <c r="CG592" i="10"/>
  <c r="CG590" i="10"/>
  <c r="CG547" i="10"/>
  <c r="CG580" i="10"/>
  <c r="CG579" i="10"/>
  <c r="CG551" i="10"/>
  <c r="CG527" i="10"/>
  <c r="CG525" i="10"/>
  <c r="CG535" i="10"/>
  <c r="CG556" i="10"/>
  <c r="CG554" i="10"/>
  <c r="CG550" i="10"/>
  <c r="CG514" i="10"/>
  <c r="CG617" i="10"/>
  <c r="CG582" i="10"/>
  <c r="CG508" i="10"/>
  <c r="CG498" i="10"/>
  <c r="CG490" i="10"/>
  <c r="CG513" i="10"/>
  <c r="CG503" i="10"/>
  <c r="CG495" i="10"/>
  <c r="CG484" i="10"/>
  <c r="CG482" i="10"/>
  <c r="CG480" i="10"/>
  <c r="CG478" i="10"/>
  <c r="CG476" i="10"/>
  <c r="CG474" i="10"/>
  <c r="CG472" i="10"/>
  <c r="CG470" i="10"/>
  <c r="CG468" i="10"/>
  <c r="CG466" i="10"/>
  <c r="CG464" i="10"/>
  <c r="CG462" i="10"/>
  <c r="CG460" i="10"/>
  <c r="CG458" i="10"/>
  <c r="CG510" i="10"/>
  <c r="CG500" i="10"/>
  <c r="CG492" i="10"/>
  <c r="CG517" i="10"/>
  <c r="CG505" i="10"/>
  <c r="CG497" i="10"/>
  <c r="CG489" i="10"/>
  <c r="CG488" i="10"/>
  <c r="CG431" i="10"/>
  <c r="CG429" i="10"/>
  <c r="CG427" i="10"/>
  <c r="CG425" i="10"/>
  <c r="CG423" i="10"/>
  <c r="CG421" i="10"/>
  <c r="CG419" i="10"/>
  <c r="CG552" i="10"/>
  <c r="CG533" i="10"/>
  <c r="CG531" i="10"/>
  <c r="CG529" i="10"/>
  <c r="CG504" i="10"/>
  <c r="CG496" i="10"/>
  <c r="CG486" i="10"/>
  <c r="CG515" i="10"/>
  <c r="CG511" i="10"/>
  <c r="CG501" i="10"/>
  <c r="CG493" i="10"/>
  <c r="CG432" i="10"/>
  <c r="CG430" i="10"/>
  <c r="CG428" i="10"/>
  <c r="CG426" i="10"/>
  <c r="CG441" i="10"/>
  <c r="CG400" i="10"/>
  <c r="CG398" i="10"/>
  <c r="CG396" i="10"/>
  <c r="CG394" i="10"/>
  <c r="CG392" i="10"/>
  <c r="CG390" i="10"/>
  <c r="CG388" i="10"/>
  <c r="CG509" i="10"/>
  <c r="CG499" i="10"/>
  <c r="CG491" i="10"/>
  <c r="CG487" i="10"/>
  <c r="CG483" i="10"/>
  <c r="CG475" i="10"/>
  <c r="CG467" i="10"/>
  <c r="CG459" i="10"/>
  <c r="CG456" i="10"/>
  <c r="CG453" i="10"/>
  <c r="CG446" i="10"/>
  <c r="CG438" i="10"/>
  <c r="CG408" i="10"/>
  <c r="CG406" i="10"/>
  <c r="CG404" i="10"/>
  <c r="CG402" i="10"/>
  <c r="CG443" i="10"/>
  <c r="CG435" i="10"/>
  <c r="CG485" i="10"/>
  <c r="CG477" i="10"/>
  <c r="CG469" i="10"/>
  <c r="CG461" i="10"/>
  <c r="CG454" i="10"/>
  <c r="CG451" i="10"/>
  <c r="CG448" i="10"/>
  <c r="CG440" i="10"/>
  <c r="CG385" i="10"/>
  <c r="CG383" i="10"/>
  <c r="CG381" i="10"/>
  <c r="CG379" i="10"/>
  <c r="CG377" i="10"/>
  <c r="CG375" i="10"/>
  <c r="CG373" i="10"/>
  <c r="CG445" i="10"/>
  <c r="CG437" i="10"/>
  <c r="CG424" i="10"/>
  <c r="CG422" i="10"/>
  <c r="CG420" i="10"/>
  <c r="CG399" i="10"/>
  <c r="CG397" i="10"/>
  <c r="CG395" i="10"/>
  <c r="CG393" i="10"/>
  <c r="CG391" i="10"/>
  <c r="CG479" i="10"/>
  <c r="CG471" i="10"/>
  <c r="CG463" i="10"/>
  <c r="CG452" i="10"/>
  <c r="CG450" i="10"/>
  <c r="CG442" i="10"/>
  <c r="CG434" i="10"/>
  <c r="CG407" i="10"/>
  <c r="CG405" i="10"/>
  <c r="CG403" i="10"/>
  <c r="CG521" i="10"/>
  <c r="CG512" i="10"/>
  <c r="CG502" i="10"/>
  <c r="CG494" i="10"/>
  <c r="CG447" i="10"/>
  <c r="CG439" i="10"/>
  <c r="CG415" i="10"/>
  <c r="CG413" i="10"/>
  <c r="CG411" i="10"/>
  <c r="CG366" i="10"/>
  <c r="CG364" i="10"/>
  <c r="CG362" i="10"/>
  <c r="CG360" i="10"/>
  <c r="CG358" i="10"/>
  <c r="CG356" i="10"/>
  <c r="CG481" i="10"/>
  <c r="CG473" i="10"/>
  <c r="CG465" i="10"/>
  <c r="CG457" i="10"/>
  <c r="CG455" i="10"/>
  <c r="CG444" i="10"/>
  <c r="CG436" i="10"/>
  <c r="CG418" i="10"/>
  <c r="CG414" i="10"/>
  <c r="CG389" i="10"/>
  <c r="CG384" i="10"/>
  <c r="CG372" i="10"/>
  <c r="CG371" i="10"/>
  <c r="CG386" i="10"/>
  <c r="CG369" i="10"/>
  <c r="CG416" i="10"/>
  <c r="CG370" i="10"/>
  <c r="CG367" i="10"/>
  <c r="CG374" i="10"/>
  <c r="CG410" i="10"/>
  <c r="CG376" i="10"/>
  <c r="CG348" i="10"/>
  <c r="CG337" i="10"/>
  <c r="CG335" i="10"/>
  <c r="CG333" i="10"/>
  <c r="CG378" i="10"/>
  <c r="CG412" i="10"/>
  <c r="CG380" i="10"/>
  <c r="CG365" i="10"/>
  <c r="CG361" i="10"/>
  <c r="CG357" i="10"/>
  <c r="CG352" i="10"/>
  <c r="CG322" i="10"/>
  <c r="CG320" i="10"/>
  <c r="CG318" i="10"/>
  <c r="CG314" i="10"/>
  <c r="CG312" i="10"/>
  <c r="CG334" i="10"/>
  <c r="CG326" i="10"/>
  <c r="CG325" i="10"/>
  <c r="CG295" i="10"/>
  <c r="CG359" i="10"/>
  <c r="CG351" i="10"/>
  <c r="CG336" i="10"/>
  <c r="CG330" i="10"/>
  <c r="CG301" i="10"/>
  <c r="CG299" i="10"/>
  <c r="CG297" i="10"/>
  <c r="CG282" i="10"/>
  <c r="CG280" i="10"/>
  <c r="CG278" i="10"/>
  <c r="CG276" i="10"/>
  <c r="CG274" i="10"/>
  <c r="CG272" i="10"/>
  <c r="CG235" i="10"/>
  <c r="CG233" i="10"/>
  <c r="CG231" i="10"/>
  <c r="CG227" i="10"/>
  <c r="CG220" i="10"/>
  <c r="CG218" i="10"/>
  <c r="CG316" i="10"/>
  <c r="CG309" i="10"/>
  <c r="CG307" i="10"/>
  <c r="CG305" i="10"/>
  <c r="CG353" i="10"/>
  <c r="CG331" i="10"/>
  <c r="CG329" i="10"/>
  <c r="CG315" i="10"/>
  <c r="CG313" i="10"/>
  <c r="CG311" i="10"/>
  <c r="CG288" i="10"/>
  <c r="CG286" i="10"/>
  <c r="CG259" i="10"/>
  <c r="CG257" i="10"/>
  <c r="CG382" i="10"/>
  <c r="CG321" i="10"/>
  <c r="CG319" i="10"/>
  <c r="CG302" i="10"/>
  <c r="CG300" i="10"/>
  <c r="CG298" i="10"/>
  <c r="CG281" i="10"/>
  <c r="CG354" i="10"/>
  <c r="CG347" i="10"/>
  <c r="CG342" i="10"/>
  <c r="CG341" i="10"/>
  <c r="CG340" i="10"/>
  <c r="CG339" i="10"/>
  <c r="CG308" i="10"/>
  <c r="CG306" i="10"/>
  <c r="CG275" i="10"/>
  <c r="CG269" i="10"/>
  <c r="CG267" i="10"/>
  <c r="CG265" i="10"/>
  <c r="CG263" i="10"/>
  <c r="CG234" i="10"/>
  <c r="CG219" i="10"/>
  <c r="CG289" i="10"/>
  <c r="CG277" i="10"/>
  <c r="CG228" i="10"/>
  <c r="CG304" i="10"/>
  <c r="CG291" i="10"/>
  <c r="CG279" i="10"/>
  <c r="CG270" i="10"/>
  <c r="CG268" i="10"/>
  <c r="CG266" i="10"/>
  <c r="CG264" i="10"/>
  <c r="CG262" i="10"/>
  <c r="CG363" i="10"/>
  <c r="CG293" i="10"/>
  <c r="CG344" i="10"/>
  <c r="CG258" i="10"/>
  <c r="CG225" i="10"/>
  <c r="CG224" i="10"/>
  <c r="CG223" i="10"/>
  <c r="CG217" i="10"/>
  <c r="CG191" i="10"/>
  <c r="CG184" i="10"/>
  <c r="CG182" i="10"/>
  <c r="CG163" i="10"/>
  <c r="CG161" i="10"/>
  <c r="CG144" i="10"/>
  <c r="CG292" i="10"/>
  <c r="CG285" i="10"/>
  <c r="CG260" i="10"/>
  <c r="CG255" i="10"/>
  <c r="CG254" i="10"/>
  <c r="CG253" i="10"/>
  <c r="CG252" i="10"/>
  <c r="CG251" i="10"/>
  <c r="CG250" i="10"/>
  <c r="CG249" i="10"/>
  <c r="CG248" i="10"/>
  <c r="CG247" i="10"/>
  <c r="CG246" i="10"/>
  <c r="CG245" i="10"/>
  <c r="CG244" i="10"/>
  <c r="CG243" i="10"/>
  <c r="CG242" i="10"/>
  <c r="CG241" i="10"/>
  <c r="CG240" i="10"/>
  <c r="CG239" i="10"/>
  <c r="CG238" i="10"/>
  <c r="CG237" i="10"/>
  <c r="CG222" i="10"/>
  <c r="CG196" i="10"/>
  <c r="CG169" i="10"/>
  <c r="CG167" i="10"/>
  <c r="CG294" i="10"/>
  <c r="CG232" i="10"/>
  <c r="CG206" i="10"/>
  <c r="CG200" i="10"/>
  <c r="CG192" i="10"/>
  <c r="CG156" i="10"/>
  <c r="CG150" i="10"/>
  <c r="CG126" i="10"/>
  <c r="CG124" i="10"/>
  <c r="CG122" i="10"/>
  <c r="CG105" i="10"/>
  <c r="CG103" i="10"/>
  <c r="CG273" i="10"/>
  <c r="CG208" i="10"/>
  <c r="CG202" i="10"/>
  <c r="CG199" i="10"/>
  <c r="CG189" i="10"/>
  <c r="CG170" i="10"/>
  <c r="CG168" i="10"/>
  <c r="CG166" i="10"/>
  <c r="CG158" i="10"/>
  <c r="CG152" i="10"/>
  <c r="CG149" i="10"/>
  <c r="CG138" i="10"/>
  <c r="CG136" i="10"/>
  <c r="CG134" i="10"/>
  <c r="CG132" i="10"/>
  <c r="CG130" i="10"/>
  <c r="CG111" i="10"/>
  <c r="CG109" i="10"/>
  <c r="CG92" i="10"/>
  <c r="CG90" i="10"/>
  <c r="CG77" i="10"/>
  <c r="CG210" i="10"/>
  <c r="CG207" i="10"/>
  <c r="CG204" i="10"/>
  <c r="CG201" i="10"/>
  <c r="CG190" i="10"/>
  <c r="CG157" i="10"/>
  <c r="CG154" i="10"/>
  <c r="CG151" i="10"/>
  <c r="CG96" i="10"/>
  <c r="CG81" i="10"/>
  <c r="CG79" i="10"/>
  <c r="CG287" i="10"/>
  <c r="CG212" i="10"/>
  <c r="CG209" i="10"/>
  <c r="CG203" i="10"/>
  <c r="CG188" i="10"/>
  <c r="CG187" i="10"/>
  <c r="CG183" i="10"/>
  <c r="CG175" i="10"/>
  <c r="CG164" i="10"/>
  <c r="CG159" i="10"/>
  <c r="CG153" i="10"/>
  <c r="CG142" i="10"/>
  <c r="CG119" i="10"/>
  <c r="CG117" i="10"/>
  <c r="CG115" i="10"/>
  <c r="CG100" i="10"/>
  <c r="CG85" i="10"/>
  <c r="CG83" i="10"/>
  <c r="CG214" i="10"/>
  <c r="CG211" i="10"/>
  <c r="CG197" i="10"/>
  <c r="CG177" i="10"/>
  <c r="CG127" i="10"/>
  <c r="CG125" i="10"/>
  <c r="CG123" i="10"/>
  <c r="CG106" i="10"/>
  <c r="CG104" i="10"/>
  <c r="CG213" i="10"/>
  <c r="CG179" i="10"/>
  <c r="CG176" i="10"/>
  <c r="CG173" i="10"/>
  <c r="CG145" i="10"/>
  <c r="CG143" i="10"/>
  <c r="CG137" i="10"/>
  <c r="CG135" i="10"/>
  <c r="CG133" i="10"/>
  <c r="CG131" i="10"/>
  <c r="CG129" i="10"/>
  <c r="CG110" i="10"/>
  <c r="CG108" i="10"/>
  <c r="CG93" i="10"/>
  <c r="CG91" i="10"/>
  <c r="CG89" i="10"/>
  <c r="CG76" i="10"/>
  <c r="CG215" i="10"/>
  <c r="CG178" i="10"/>
  <c r="CG172" i="10"/>
  <c r="CG97" i="10"/>
  <c r="CG95" i="10"/>
  <c r="CG80" i="10"/>
  <c r="CG230" i="10"/>
  <c r="CG180" i="10"/>
  <c r="CG148" i="10"/>
  <c r="CG141" i="10"/>
  <c r="CG120" i="10"/>
  <c r="CG118" i="10"/>
  <c r="CG116" i="10"/>
  <c r="CG114" i="10"/>
  <c r="CG101" i="10"/>
  <c r="CG99" i="10"/>
  <c r="CG86" i="10"/>
  <c r="CG84" i="10"/>
  <c r="CG69" i="10"/>
  <c r="CG65" i="10"/>
  <c r="CG57" i="10"/>
  <c r="CG48" i="10"/>
  <c r="CG35" i="10"/>
  <c r="CG34" i="10"/>
  <c r="CG33" i="10"/>
  <c r="CG32" i="10"/>
  <c r="CG31" i="10"/>
  <c r="CG30" i="10"/>
  <c r="CG29" i="10"/>
  <c r="CG63" i="10"/>
  <c r="CG62" i="10"/>
  <c r="CG61" i="10"/>
  <c r="CG60" i="10"/>
  <c r="CG59" i="10"/>
  <c r="CG56" i="10"/>
  <c r="CG47" i="10"/>
  <c r="CG44" i="10"/>
  <c r="CG43" i="10"/>
  <c r="CG42" i="10"/>
  <c r="CG41" i="10"/>
  <c r="CG40" i="10"/>
  <c r="CG39" i="10"/>
  <c r="CG38" i="10"/>
  <c r="CG37" i="10"/>
  <c r="CG20" i="10"/>
  <c r="CG67" i="10"/>
  <c r="CG55" i="10"/>
  <c r="CG75" i="10"/>
  <c r="CG70" i="10"/>
  <c r="CG54" i="10"/>
  <c r="CG15" i="10"/>
  <c r="CG13" i="10"/>
  <c r="CG11" i="10"/>
  <c r="CG9" i="10"/>
  <c r="CG53" i="10"/>
  <c r="CG19" i="10"/>
  <c r="CG68" i="10"/>
  <c r="CG51" i="10"/>
  <c r="CG71" i="10"/>
  <c r="CG50" i="10"/>
  <c r="CG21" i="10"/>
  <c r="CG8" i="10"/>
  <c r="CG73" i="10"/>
  <c r="CG66" i="10"/>
  <c r="CG49" i="10"/>
  <c r="CG27" i="10"/>
  <c r="CG26" i="10"/>
  <c r="CG25" i="10"/>
  <c r="CG24" i="10"/>
  <c r="CG23" i="10"/>
  <c r="CG18" i="10"/>
  <c r="CG14" i="10"/>
  <c r="CG12" i="10"/>
  <c r="CG10" i="10"/>
  <c r="CS874" i="10"/>
  <c r="CS872" i="10"/>
  <c r="CS870" i="10"/>
  <c r="CS868" i="10"/>
  <c r="CS865" i="10"/>
  <c r="CS871" i="10"/>
  <c r="CS869" i="10"/>
  <c r="CS867" i="10"/>
  <c r="CS862" i="10"/>
  <c r="CS851" i="10"/>
  <c r="CS873" i="10"/>
  <c r="CS859" i="10"/>
  <c r="CS854" i="10"/>
  <c r="CS864" i="10"/>
  <c r="CS858" i="10"/>
  <c r="CS856" i="10"/>
  <c r="CS849" i="10"/>
  <c r="CS847" i="10"/>
  <c r="CS845" i="10"/>
  <c r="CS843" i="10"/>
  <c r="CS841" i="10"/>
  <c r="CS863" i="10"/>
  <c r="CS861" i="10"/>
  <c r="CS852" i="10"/>
  <c r="CS838" i="10"/>
  <c r="CS837" i="10"/>
  <c r="CS853" i="10"/>
  <c r="CS836" i="10"/>
  <c r="CS835" i="10"/>
  <c r="CS834" i="10"/>
  <c r="CS829" i="10"/>
  <c r="CS844" i="10"/>
  <c r="CS840" i="10"/>
  <c r="CS811" i="10"/>
  <c r="CS809" i="10"/>
  <c r="CS825" i="10"/>
  <c r="CS822" i="10"/>
  <c r="CS833" i="10"/>
  <c r="CS832" i="10"/>
  <c r="CS826" i="10"/>
  <c r="CS828" i="10"/>
  <c r="CS827" i="10"/>
  <c r="CS823" i="10"/>
  <c r="CS831" i="10"/>
  <c r="CS860" i="10"/>
  <c r="CS855" i="10"/>
  <c r="CS850" i="10"/>
  <c r="CS846" i="10"/>
  <c r="CS824" i="10"/>
  <c r="CS819" i="10"/>
  <c r="CS818" i="10"/>
  <c r="CS820" i="10"/>
  <c r="CS842" i="10"/>
  <c r="CS806" i="10"/>
  <c r="CS804" i="10"/>
  <c r="CS781" i="10"/>
  <c r="CS791" i="10"/>
  <c r="CS790" i="10"/>
  <c r="CS782" i="10"/>
  <c r="CS780" i="10"/>
  <c r="CS816" i="10"/>
  <c r="CS813" i="10"/>
  <c r="CS793" i="10"/>
  <c r="CS792" i="10"/>
  <c r="CS785" i="10"/>
  <c r="CS817" i="10"/>
  <c r="CS797" i="10"/>
  <c r="CS814" i="10"/>
  <c r="CS799" i="10"/>
  <c r="CS798" i="10"/>
  <c r="CS810" i="10"/>
  <c r="CS808" i="10"/>
  <c r="CS801" i="10"/>
  <c r="CS800" i="10"/>
  <c r="CS815" i="10"/>
  <c r="CS787" i="10"/>
  <c r="CS777" i="10"/>
  <c r="CS763" i="10"/>
  <c r="CS807" i="10"/>
  <c r="CS805" i="10"/>
  <c r="CS789" i="10"/>
  <c r="CS788" i="10"/>
  <c r="CS772" i="10"/>
  <c r="CS771" i="10"/>
  <c r="CS769" i="10"/>
  <c r="CS767" i="10"/>
  <c r="CS746" i="10"/>
  <c r="CS744" i="10"/>
  <c r="CS742" i="10"/>
  <c r="CS740" i="10"/>
  <c r="CS738" i="10"/>
  <c r="CS796" i="10"/>
  <c r="CS764" i="10"/>
  <c r="CS762" i="10"/>
  <c r="CS794" i="10"/>
  <c r="CS776" i="10"/>
  <c r="CS795" i="10"/>
  <c r="CS774" i="10"/>
  <c r="CS770" i="10"/>
  <c r="CS768" i="10"/>
  <c r="CS766" i="10"/>
  <c r="CS756" i="10"/>
  <c r="CS755" i="10"/>
  <c r="CS775" i="10"/>
  <c r="CS760" i="10"/>
  <c r="CS754" i="10"/>
  <c r="CS751" i="10"/>
  <c r="CS748" i="10"/>
  <c r="CS749" i="10"/>
  <c r="CS758" i="10"/>
  <c r="CS752" i="10"/>
  <c r="CS745" i="10"/>
  <c r="CS743" i="10"/>
  <c r="CS741" i="10"/>
  <c r="CS739" i="10"/>
  <c r="CS750" i="10"/>
  <c r="CS759" i="10"/>
  <c r="CS753" i="10"/>
  <c r="CS737" i="10"/>
  <c r="CS722" i="10"/>
  <c r="CS721" i="10"/>
  <c r="CS724" i="10"/>
  <c r="CS723" i="10"/>
  <c r="CS717" i="10"/>
  <c r="CS736" i="10"/>
  <c r="CS729" i="10"/>
  <c r="CS718" i="10"/>
  <c r="CS733" i="10"/>
  <c r="CS730" i="10"/>
  <c r="CS725" i="10"/>
  <c r="CS734" i="10"/>
  <c r="CS720" i="10"/>
  <c r="CS719" i="10"/>
  <c r="CS715" i="10"/>
  <c r="CS726" i="10"/>
  <c r="CS712" i="10"/>
  <c r="CS735" i="10"/>
  <c r="CS731" i="10"/>
  <c r="CS716" i="10"/>
  <c r="CS714" i="10"/>
  <c r="CS713" i="10"/>
  <c r="CS727" i="10"/>
  <c r="CS700" i="10"/>
  <c r="CS699" i="10"/>
  <c r="CS732" i="10"/>
  <c r="CS728" i="10"/>
  <c r="CS702" i="10"/>
  <c r="CS701" i="10"/>
  <c r="CS698" i="10"/>
  <c r="CS697" i="10"/>
  <c r="CS687" i="10"/>
  <c r="CS685" i="10"/>
  <c r="CS683" i="10"/>
  <c r="CS681" i="10"/>
  <c r="CS679" i="10"/>
  <c r="CS704" i="10"/>
  <c r="CS709" i="10"/>
  <c r="CS694" i="10"/>
  <c r="CS693" i="10"/>
  <c r="CS705" i="10"/>
  <c r="CS695" i="10"/>
  <c r="CS710" i="10"/>
  <c r="CS706" i="10"/>
  <c r="CS689" i="10"/>
  <c r="CS688" i="10"/>
  <c r="CS686" i="10"/>
  <c r="CS684" i="10"/>
  <c r="CS692" i="10"/>
  <c r="CS707" i="10"/>
  <c r="CS696" i="10"/>
  <c r="CS690" i="10"/>
  <c r="CS711" i="10"/>
  <c r="CS708" i="10"/>
  <c r="CS703" i="10"/>
  <c r="CS677" i="10"/>
  <c r="CS682" i="10"/>
  <c r="CS676" i="10"/>
  <c r="CS675" i="10"/>
  <c r="CS673" i="10"/>
  <c r="CS671" i="10"/>
  <c r="CS669" i="10"/>
  <c r="CS667" i="10"/>
  <c r="CS680" i="10"/>
  <c r="CS674" i="10"/>
  <c r="CS672" i="10"/>
  <c r="CS670" i="10"/>
  <c r="CS668" i="10"/>
  <c r="CS665" i="10"/>
  <c r="CS662" i="10"/>
  <c r="CS649" i="10"/>
  <c r="CS655" i="10"/>
  <c r="CS651" i="10"/>
  <c r="CS660" i="10"/>
  <c r="CS656" i="10"/>
  <c r="CS652" i="10"/>
  <c r="CS646" i="10"/>
  <c r="CS644" i="10"/>
  <c r="CS642" i="10"/>
  <c r="CS640" i="10"/>
  <c r="CS638" i="10"/>
  <c r="CS654" i="10"/>
  <c r="CS647" i="10"/>
  <c r="CS627" i="10"/>
  <c r="CS625" i="10"/>
  <c r="CS658" i="10"/>
  <c r="CS650" i="10"/>
  <c r="CS641" i="10"/>
  <c r="CS614" i="10"/>
  <c r="CS612" i="10"/>
  <c r="CS610" i="10"/>
  <c r="CS645" i="10"/>
  <c r="CS637" i="10"/>
  <c r="CS666" i="10"/>
  <c r="CS664" i="10"/>
  <c r="CS659" i="10"/>
  <c r="CS653" i="10"/>
  <c r="CS639" i="10"/>
  <c r="CS628" i="10"/>
  <c r="CS626" i="10"/>
  <c r="CS643" i="10"/>
  <c r="CS631" i="10"/>
  <c r="CS633" i="10"/>
  <c r="CS606" i="10"/>
  <c r="CS604" i="10"/>
  <c r="CS602" i="10"/>
  <c r="CS600" i="10"/>
  <c r="CS635" i="10"/>
  <c r="CS619" i="10"/>
  <c r="CS584" i="10"/>
  <c r="CS661" i="10"/>
  <c r="CS609" i="10"/>
  <c r="CS615" i="10"/>
  <c r="CS603" i="10"/>
  <c r="CS620" i="10"/>
  <c r="CS605" i="10"/>
  <c r="CS599" i="10"/>
  <c r="CS598" i="10"/>
  <c r="CS630" i="10"/>
  <c r="CS663" i="10"/>
  <c r="CS621" i="10"/>
  <c r="CS597" i="10"/>
  <c r="CS592" i="10"/>
  <c r="CS590" i="10"/>
  <c r="CS634" i="10"/>
  <c r="CS622" i="10"/>
  <c r="CS585" i="10"/>
  <c r="CS657" i="10"/>
  <c r="CS617" i="10"/>
  <c r="CS613" i="10"/>
  <c r="CS594" i="10"/>
  <c r="CS618" i="10"/>
  <c r="CS595" i="10"/>
  <c r="CS611" i="10"/>
  <c r="CS559" i="10"/>
  <c r="CS593" i="10"/>
  <c r="CS581" i="10"/>
  <c r="CS572" i="10"/>
  <c r="CS571" i="10"/>
  <c r="CS577" i="10"/>
  <c r="CS573" i="10"/>
  <c r="CS589" i="10"/>
  <c r="CS582" i="10"/>
  <c r="CS578" i="10"/>
  <c r="CS574" i="10"/>
  <c r="CS556" i="10"/>
  <c r="CS588" i="10"/>
  <c r="CS569" i="10"/>
  <c r="CS568" i="10"/>
  <c r="CS567" i="10"/>
  <c r="CS566" i="10"/>
  <c r="CS565" i="10"/>
  <c r="CS564" i="10"/>
  <c r="CS563" i="10"/>
  <c r="CS562" i="10"/>
  <c r="CS561" i="10"/>
  <c r="CS543" i="10"/>
  <c r="CS541" i="10"/>
  <c r="CS539" i="10"/>
  <c r="CS537" i="10"/>
  <c r="CS535" i="10"/>
  <c r="CS533" i="10"/>
  <c r="CS531" i="10"/>
  <c r="CS529" i="10"/>
  <c r="CS527" i="10"/>
  <c r="CS525" i="10"/>
  <c r="CS521" i="10"/>
  <c r="CS517" i="10"/>
  <c r="CS583" i="10"/>
  <c r="CS570" i="10"/>
  <c r="CS547" i="10"/>
  <c r="CS580" i="10"/>
  <c r="CS576" i="10"/>
  <c r="CS544" i="10"/>
  <c r="CS542" i="10"/>
  <c r="CS540" i="10"/>
  <c r="CS538" i="10"/>
  <c r="CS536" i="10"/>
  <c r="CS579" i="10"/>
  <c r="CS548" i="10"/>
  <c r="CS546" i="10"/>
  <c r="CS526" i="10"/>
  <c r="CS524" i="10"/>
  <c r="CS551" i="10"/>
  <c r="CS515" i="10"/>
  <c r="CS555" i="10"/>
  <c r="CS554" i="10"/>
  <c r="CS601" i="10"/>
  <c r="CS596" i="10"/>
  <c r="CS558" i="10"/>
  <c r="CS552" i="10"/>
  <c r="CS575" i="10"/>
  <c r="CS504" i="10"/>
  <c r="CS496" i="10"/>
  <c r="CS518" i="10"/>
  <c r="CS514" i="10"/>
  <c r="CS511" i="10"/>
  <c r="CS501" i="10"/>
  <c r="CS493" i="10"/>
  <c r="CS485" i="10"/>
  <c r="CS483" i="10"/>
  <c r="CS481" i="10"/>
  <c r="CS479" i="10"/>
  <c r="CS477" i="10"/>
  <c r="CS475" i="10"/>
  <c r="CS473" i="10"/>
  <c r="CS471" i="10"/>
  <c r="CS469" i="10"/>
  <c r="CS467" i="10"/>
  <c r="CS465" i="10"/>
  <c r="CS463" i="10"/>
  <c r="CS461" i="10"/>
  <c r="CS459" i="10"/>
  <c r="CS457" i="10"/>
  <c r="CS508" i="10"/>
  <c r="CS498" i="10"/>
  <c r="CS490" i="10"/>
  <c r="CS516" i="10"/>
  <c r="CS513" i="10"/>
  <c r="CS503" i="10"/>
  <c r="CS495" i="10"/>
  <c r="CS488" i="10"/>
  <c r="CS486" i="10"/>
  <c r="CS432" i="10"/>
  <c r="CS430" i="10"/>
  <c r="CS428" i="10"/>
  <c r="CS426" i="10"/>
  <c r="CS424" i="10"/>
  <c r="CS422" i="10"/>
  <c r="CS420" i="10"/>
  <c r="CS550" i="10"/>
  <c r="CS534" i="10"/>
  <c r="CS532" i="10"/>
  <c r="CS530" i="10"/>
  <c r="CS512" i="10"/>
  <c r="CS502" i="10"/>
  <c r="CS494" i="10"/>
  <c r="CS509" i="10"/>
  <c r="CS499" i="10"/>
  <c r="CS491" i="10"/>
  <c r="CS431" i="10"/>
  <c r="CS429" i="10"/>
  <c r="CS427" i="10"/>
  <c r="CS522" i="10"/>
  <c r="CS478" i="10"/>
  <c r="CS470" i="10"/>
  <c r="CS462" i="10"/>
  <c r="CS447" i="10"/>
  <c r="CS439" i="10"/>
  <c r="CS399" i="10"/>
  <c r="CS397" i="10"/>
  <c r="CS395" i="10"/>
  <c r="CS393" i="10"/>
  <c r="CS391" i="10"/>
  <c r="CS389" i="10"/>
  <c r="CS452" i="10"/>
  <c r="CS444" i="10"/>
  <c r="CS436" i="10"/>
  <c r="CS407" i="10"/>
  <c r="CS405" i="10"/>
  <c r="CS403" i="10"/>
  <c r="CS520" i="10"/>
  <c r="CS505" i="10"/>
  <c r="CS497" i="10"/>
  <c r="CS489" i="10"/>
  <c r="CS480" i="10"/>
  <c r="CS472" i="10"/>
  <c r="CS464" i="10"/>
  <c r="CS455" i="10"/>
  <c r="CS441" i="10"/>
  <c r="CS446" i="10"/>
  <c r="CS438" i="10"/>
  <c r="CS425" i="10"/>
  <c r="CS386" i="10"/>
  <c r="CS384" i="10"/>
  <c r="CS382" i="10"/>
  <c r="CS380" i="10"/>
  <c r="CS378" i="10"/>
  <c r="CS376" i="10"/>
  <c r="CS374" i="10"/>
  <c r="CS482" i="10"/>
  <c r="CS474" i="10"/>
  <c r="CS466" i="10"/>
  <c r="CS458" i="10"/>
  <c r="CS453" i="10"/>
  <c r="CS443" i="10"/>
  <c r="CS435" i="10"/>
  <c r="CS418" i="10"/>
  <c r="CS400" i="10"/>
  <c r="CS398" i="10"/>
  <c r="CS396" i="10"/>
  <c r="CS394" i="10"/>
  <c r="CS392" i="10"/>
  <c r="CS456" i="10"/>
  <c r="CS448" i="10"/>
  <c r="CS440" i="10"/>
  <c r="CS408" i="10"/>
  <c r="CS406" i="10"/>
  <c r="CS404" i="10"/>
  <c r="CS402" i="10"/>
  <c r="CS510" i="10"/>
  <c r="CS500" i="10"/>
  <c r="CS492" i="10"/>
  <c r="CS487" i="10"/>
  <c r="CS484" i="10"/>
  <c r="CS476" i="10"/>
  <c r="CS468" i="10"/>
  <c r="CS460" i="10"/>
  <c r="CS451" i="10"/>
  <c r="CS445" i="10"/>
  <c r="CS437" i="10"/>
  <c r="CS416" i="10"/>
  <c r="CS414" i="10"/>
  <c r="CS412" i="10"/>
  <c r="CS410" i="10"/>
  <c r="CS367" i="10"/>
  <c r="CS365" i="10"/>
  <c r="CS363" i="10"/>
  <c r="CS361" i="10"/>
  <c r="CS359" i="10"/>
  <c r="CS357" i="10"/>
  <c r="CS454" i="10"/>
  <c r="CS450" i="10"/>
  <c r="CS442" i="10"/>
  <c r="CS434" i="10"/>
  <c r="CS373" i="10"/>
  <c r="CS370" i="10"/>
  <c r="CS353" i="10"/>
  <c r="CS421" i="10"/>
  <c r="CS419" i="10"/>
  <c r="CS411" i="10"/>
  <c r="CS375" i="10"/>
  <c r="CS364" i="10"/>
  <c r="CS360" i="10"/>
  <c r="CS356" i="10"/>
  <c r="CS377" i="10"/>
  <c r="CS423" i="10"/>
  <c r="CS413" i="10"/>
  <c r="CS379" i="10"/>
  <c r="CS388" i="10"/>
  <c r="CS381" i="10"/>
  <c r="CS347" i="10"/>
  <c r="CS336" i="10"/>
  <c r="CS334" i="10"/>
  <c r="CS415" i="10"/>
  <c r="CS383" i="10"/>
  <c r="CS366" i="10"/>
  <c r="CS362" i="10"/>
  <c r="CS390" i="10"/>
  <c r="CS385" i="10"/>
  <c r="CS369" i="10"/>
  <c r="CS351" i="10"/>
  <c r="CS344" i="10"/>
  <c r="CS316" i="10"/>
  <c r="CS354" i="10"/>
  <c r="CS335" i="10"/>
  <c r="CS326" i="10"/>
  <c r="CS325" i="10"/>
  <c r="CS315" i="10"/>
  <c r="CS313" i="10"/>
  <c r="CS311" i="10"/>
  <c r="CS352" i="10"/>
  <c r="CS337" i="10"/>
  <c r="CS372" i="10"/>
  <c r="CS371" i="10"/>
  <c r="CS331" i="10"/>
  <c r="CS330" i="10"/>
  <c r="CS329" i="10"/>
  <c r="CS302" i="10"/>
  <c r="CS300" i="10"/>
  <c r="CS298" i="10"/>
  <c r="CS281" i="10"/>
  <c r="CS279" i="10"/>
  <c r="CS277" i="10"/>
  <c r="CS275" i="10"/>
  <c r="CS273" i="10"/>
  <c r="CS234" i="10"/>
  <c r="CS232" i="10"/>
  <c r="CS230" i="10"/>
  <c r="CS228" i="10"/>
  <c r="CS224" i="10"/>
  <c r="CS219" i="10"/>
  <c r="CS358" i="10"/>
  <c r="CS308" i="10"/>
  <c r="CS306" i="10"/>
  <c r="CS304" i="10"/>
  <c r="CS314" i="10"/>
  <c r="CS312" i="10"/>
  <c r="CS289" i="10"/>
  <c r="CS287" i="10"/>
  <c r="CS285" i="10"/>
  <c r="CS260" i="10"/>
  <c r="CS258" i="10"/>
  <c r="CS348" i="10"/>
  <c r="CS342" i="10"/>
  <c r="CS341" i="10"/>
  <c r="CS340" i="10"/>
  <c r="CS339" i="10"/>
  <c r="CS322" i="10"/>
  <c r="CS321" i="10"/>
  <c r="CS320" i="10"/>
  <c r="CS319" i="10"/>
  <c r="CS318" i="10"/>
  <c r="CS301" i="10"/>
  <c r="CS299" i="10"/>
  <c r="CS297" i="10"/>
  <c r="CS282" i="10"/>
  <c r="CS280" i="10"/>
  <c r="CS333" i="10"/>
  <c r="CS309" i="10"/>
  <c r="CS307" i="10"/>
  <c r="CS292" i="10"/>
  <c r="CS278" i="10"/>
  <c r="CS270" i="10"/>
  <c r="CS269" i="10"/>
  <c r="CS268" i="10"/>
  <c r="CS267" i="10"/>
  <c r="CS266" i="10"/>
  <c r="CS265" i="10"/>
  <c r="CS264" i="10"/>
  <c r="CS263" i="10"/>
  <c r="CS262" i="10"/>
  <c r="CS217" i="10"/>
  <c r="CS294" i="10"/>
  <c r="CS295" i="10"/>
  <c r="CS257" i="10"/>
  <c r="CS291" i="10"/>
  <c r="CS286" i="10"/>
  <c r="CS259" i="10"/>
  <c r="CS293" i="10"/>
  <c r="CS255" i="10"/>
  <c r="CS254" i="10"/>
  <c r="CS253" i="10"/>
  <c r="CS252" i="10"/>
  <c r="CS251" i="10"/>
  <c r="CS250" i="10"/>
  <c r="CS249" i="10"/>
  <c r="CS248" i="10"/>
  <c r="CS247" i="10"/>
  <c r="CS246" i="10"/>
  <c r="CS245" i="10"/>
  <c r="CS244" i="10"/>
  <c r="CS243" i="10"/>
  <c r="CS242" i="10"/>
  <c r="CS241" i="10"/>
  <c r="CS240" i="10"/>
  <c r="CS239" i="10"/>
  <c r="CS238" i="10"/>
  <c r="CS237" i="10"/>
  <c r="CS187" i="10"/>
  <c r="CS183" i="10"/>
  <c r="CS164" i="10"/>
  <c r="CS145" i="10"/>
  <c r="CS143" i="10"/>
  <c r="CS288" i="10"/>
  <c r="CS272" i="10"/>
  <c r="CS231" i="10"/>
  <c r="CS197" i="10"/>
  <c r="CS190" i="10"/>
  <c r="CS170" i="10"/>
  <c r="CS168" i="10"/>
  <c r="CS166" i="10"/>
  <c r="CS305" i="10"/>
  <c r="CS274" i="10"/>
  <c r="CS220" i="10"/>
  <c r="CS207" i="10"/>
  <c r="CS206" i="10"/>
  <c r="CS201" i="10"/>
  <c r="CS200" i="10"/>
  <c r="CS192" i="10"/>
  <c r="CS191" i="10"/>
  <c r="CS157" i="10"/>
  <c r="CS156" i="10"/>
  <c r="CS151" i="10"/>
  <c r="CS150" i="10"/>
  <c r="CS127" i="10"/>
  <c r="CS125" i="10"/>
  <c r="CS123" i="10"/>
  <c r="CS106" i="10"/>
  <c r="CS104" i="10"/>
  <c r="CS209" i="10"/>
  <c r="CS208" i="10"/>
  <c r="CS203" i="10"/>
  <c r="CS202" i="10"/>
  <c r="CS189" i="10"/>
  <c r="CS188" i="10"/>
  <c r="CS159" i="10"/>
  <c r="CS158" i="10"/>
  <c r="CS153" i="10"/>
  <c r="CS152" i="10"/>
  <c r="CS137" i="10"/>
  <c r="CS135" i="10"/>
  <c r="CS133" i="10"/>
  <c r="CS131" i="10"/>
  <c r="CS129" i="10"/>
  <c r="CS110" i="10"/>
  <c r="CS108" i="10"/>
  <c r="CS93" i="10"/>
  <c r="CS91" i="10"/>
  <c r="CS89" i="10"/>
  <c r="CS76" i="10"/>
  <c r="CS276" i="10"/>
  <c r="CS235" i="10"/>
  <c r="CS227" i="10"/>
  <c r="CS211" i="10"/>
  <c r="CS210" i="10"/>
  <c r="CS204" i="10"/>
  <c r="CS196" i="10"/>
  <c r="CS184" i="10"/>
  <c r="CS182" i="10"/>
  <c r="CS163" i="10"/>
  <c r="CS154" i="10"/>
  <c r="CS97" i="10"/>
  <c r="CS95" i="10"/>
  <c r="CS80" i="10"/>
  <c r="CS225" i="10"/>
  <c r="CS213" i="10"/>
  <c r="CS212" i="10"/>
  <c r="CS176" i="10"/>
  <c r="CS175" i="10"/>
  <c r="CS141" i="10"/>
  <c r="CS120" i="10"/>
  <c r="CS118" i="10"/>
  <c r="CS116" i="10"/>
  <c r="CS114" i="10"/>
  <c r="CS101" i="10"/>
  <c r="CS99" i="10"/>
  <c r="CS86" i="10"/>
  <c r="CS84" i="10"/>
  <c r="CS218" i="10"/>
  <c r="CS215" i="10"/>
  <c r="CS214" i="10"/>
  <c r="CS178" i="10"/>
  <c r="CS177" i="10"/>
  <c r="CS172" i="10"/>
  <c r="CS144" i="10"/>
  <c r="CS126" i="10"/>
  <c r="CS124" i="10"/>
  <c r="CS122" i="10"/>
  <c r="CS105" i="10"/>
  <c r="CS103" i="10"/>
  <c r="CS180" i="10"/>
  <c r="CS179" i="10"/>
  <c r="CS173" i="10"/>
  <c r="CS138" i="10"/>
  <c r="CS136" i="10"/>
  <c r="CS134" i="10"/>
  <c r="CS132" i="10"/>
  <c r="CS130" i="10"/>
  <c r="CS111" i="10"/>
  <c r="CS109" i="10"/>
  <c r="CS92" i="10"/>
  <c r="CS90" i="10"/>
  <c r="CS77" i="10"/>
  <c r="CS75" i="10"/>
  <c r="CS233" i="10"/>
  <c r="CS222" i="10"/>
  <c r="CS161" i="10"/>
  <c r="CS96" i="10"/>
  <c r="CS81" i="10"/>
  <c r="CS79" i="10"/>
  <c r="CS223" i="10"/>
  <c r="CS199" i="10"/>
  <c r="CS169" i="10"/>
  <c r="CS167" i="10"/>
  <c r="CS149" i="10"/>
  <c r="CS148" i="10"/>
  <c r="CS142" i="10"/>
  <c r="CS119" i="10"/>
  <c r="CS117" i="10"/>
  <c r="CS115" i="10"/>
  <c r="CS100" i="10"/>
  <c r="CS85" i="10"/>
  <c r="CS83" i="10"/>
  <c r="CS53" i="10"/>
  <c r="CS19" i="10"/>
  <c r="CS68" i="10"/>
  <c r="CS51" i="10"/>
  <c r="CS10" i="10"/>
  <c r="CS8" i="10"/>
  <c r="CS71" i="10"/>
  <c r="CS50" i="10"/>
  <c r="CS21" i="10"/>
  <c r="CS73" i="10"/>
  <c r="CS66" i="10"/>
  <c r="CS49" i="10"/>
  <c r="CS27" i="10"/>
  <c r="CS26" i="10"/>
  <c r="CS25" i="10"/>
  <c r="CS24" i="10"/>
  <c r="CS23" i="10"/>
  <c r="CS18" i="10"/>
  <c r="CS14" i="10"/>
  <c r="CS12" i="10"/>
  <c r="CS69" i="10"/>
  <c r="CS65" i="10"/>
  <c r="CS57" i="10"/>
  <c r="CS48" i="10"/>
  <c r="CS35" i="10"/>
  <c r="CS34" i="10"/>
  <c r="CS33" i="10"/>
  <c r="CS32" i="10"/>
  <c r="CS31" i="10"/>
  <c r="CS30" i="10"/>
  <c r="CS29" i="10"/>
  <c r="CS63" i="10"/>
  <c r="CS62" i="10"/>
  <c r="CS61" i="10"/>
  <c r="CS60" i="10"/>
  <c r="CS59" i="10"/>
  <c r="CS56" i="10"/>
  <c r="CS47" i="10"/>
  <c r="CS44" i="10"/>
  <c r="CS43" i="10"/>
  <c r="CS42" i="10"/>
  <c r="CS41" i="10"/>
  <c r="CS40" i="10"/>
  <c r="CS39" i="10"/>
  <c r="CS38" i="10"/>
  <c r="CS37" i="10"/>
  <c r="CS20" i="10"/>
  <c r="CS67" i="10"/>
  <c r="CS55" i="10"/>
  <c r="CS11" i="10"/>
  <c r="CS9" i="10"/>
  <c r="CS70" i="10"/>
  <c r="CS54" i="10"/>
  <c r="CS15" i="10"/>
  <c r="CS13" i="10"/>
  <c r="AP80" i="9"/>
  <c r="AP97" i="9"/>
  <c r="CL5" i="10"/>
  <c r="CE864" i="10"/>
  <c r="CE862" i="10"/>
  <c r="CE860" i="10"/>
  <c r="CE870" i="10"/>
  <c r="CE868" i="10"/>
  <c r="CE874" i="10"/>
  <c r="CE863" i="10"/>
  <c r="CE872" i="10"/>
  <c r="CE852" i="10"/>
  <c r="CE861" i="10"/>
  <c r="CE871" i="10"/>
  <c r="CE853" i="10"/>
  <c r="CE873" i="10"/>
  <c r="CE865" i="10"/>
  <c r="CE859" i="10"/>
  <c r="CE854" i="10"/>
  <c r="CE850" i="10"/>
  <c r="CE838" i="10"/>
  <c r="CE836" i="10"/>
  <c r="CE834" i="10"/>
  <c r="CE832" i="10"/>
  <c r="CE851" i="10"/>
  <c r="CE847" i="10"/>
  <c r="CE845" i="10"/>
  <c r="CE843" i="10"/>
  <c r="CE841" i="10"/>
  <c r="CE833" i="10"/>
  <c r="CE835" i="10"/>
  <c r="CE831" i="10"/>
  <c r="CE828" i="10"/>
  <c r="CE826" i="10"/>
  <c r="CE824" i="10"/>
  <c r="CE822" i="10"/>
  <c r="CE869" i="10"/>
  <c r="CE858" i="10"/>
  <c r="CE855" i="10"/>
  <c r="CE867" i="10"/>
  <c r="CE825" i="10"/>
  <c r="CE819" i="10"/>
  <c r="CE817" i="10"/>
  <c r="CE815" i="10"/>
  <c r="CE813" i="10"/>
  <c r="CE844" i="10"/>
  <c r="CE840" i="10"/>
  <c r="CE837" i="10"/>
  <c r="CE827" i="10"/>
  <c r="CE820" i="10"/>
  <c r="CE846" i="10"/>
  <c r="CE849" i="10"/>
  <c r="CE829" i="10"/>
  <c r="CE842" i="10"/>
  <c r="CE823" i="10"/>
  <c r="CE856" i="10"/>
  <c r="CE816" i="10"/>
  <c r="CE785" i="10"/>
  <c r="CE772" i="10"/>
  <c r="CE818" i="10"/>
  <c r="CE810" i="10"/>
  <c r="CE801" i="10"/>
  <c r="CE799" i="10"/>
  <c r="CE797" i="10"/>
  <c r="CE795" i="10"/>
  <c r="CE793" i="10"/>
  <c r="CE791" i="10"/>
  <c r="CE789" i="10"/>
  <c r="CE787" i="10"/>
  <c r="CE776" i="10"/>
  <c r="CE774" i="10"/>
  <c r="CE777" i="10"/>
  <c r="CE807" i="10"/>
  <c r="CE805" i="10"/>
  <c r="CE788" i="10"/>
  <c r="CE806" i="10"/>
  <c r="CE804" i="10"/>
  <c r="CE814" i="10"/>
  <c r="CE808" i="10"/>
  <c r="CE811" i="10"/>
  <c r="CE809" i="10"/>
  <c r="CE798" i="10"/>
  <c r="CE756" i="10"/>
  <c r="CE754" i="10"/>
  <c r="CE752" i="10"/>
  <c r="CE750" i="10"/>
  <c r="CE748" i="10"/>
  <c r="CE800" i="10"/>
  <c r="CE775" i="10"/>
  <c r="CE760" i="10"/>
  <c r="CE758" i="10"/>
  <c r="CE794" i="10"/>
  <c r="CE781" i="10"/>
  <c r="CE770" i="10"/>
  <c r="CE768" i="10"/>
  <c r="CE766" i="10"/>
  <c r="CE755" i="10"/>
  <c r="CE792" i="10"/>
  <c r="CE782" i="10"/>
  <c r="CE790" i="10"/>
  <c r="CE780" i="10"/>
  <c r="CE771" i="10"/>
  <c r="CE759" i="10"/>
  <c r="CE751" i="10"/>
  <c r="CE736" i="10"/>
  <c r="CE734" i="10"/>
  <c r="CE732" i="10"/>
  <c r="CE730" i="10"/>
  <c r="CE728" i="10"/>
  <c r="CE726" i="10"/>
  <c r="CE724" i="10"/>
  <c r="CE722" i="10"/>
  <c r="CE720" i="10"/>
  <c r="CE718" i="10"/>
  <c r="CE716" i="10"/>
  <c r="CE796" i="10"/>
  <c r="CE753" i="10"/>
  <c r="CE745" i="10"/>
  <c r="CE743" i="10"/>
  <c r="CE741" i="10"/>
  <c r="CE739" i="10"/>
  <c r="CE769" i="10"/>
  <c r="CE767" i="10"/>
  <c r="CE763" i="10"/>
  <c r="CE746" i="10"/>
  <c r="CE744" i="10"/>
  <c r="CE742" i="10"/>
  <c r="CE740" i="10"/>
  <c r="CE738" i="10"/>
  <c r="CE764" i="10"/>
  <c r="CE762" i="10"/>
  <c r="CE733" i="10"/>
  <c r="CE717" i="10"/>
  <c r="CE714" i="10"/>
  <c r="CE712" i="10"/>
  <c r="CE710" i="10"/>
  <c r="CE708" i="10"/>
  <c r="CE706" i="10"/>
  <c r="CE704" i="10"/>
  <c r="CE702" i="10"/>
  <c r="CE700" i="10"/>
  <c r="CE698" i="10"/>
  <c r="CE696" i="10"/>
  <c r="CE749" i="10"/>
  <c r="CE735" i="10"/>
  <c r="CE719" i="10"/>
  <c r="CE729" i="10"/>
  <c r="CE725" i="10"/>
  <c r="CE721" i="10"/>
  <c r="CE715" i="10"/>
  <c r="CE731" i="10"/>
  <c r="CE723" i="10"/>
  <c r="CE727" i="10"/>
  <c r="CE711" i="10"/>
  <c r="CE737" i="10"/>
  <c r="CE713" i="10"/>
  <c r="CE697" i="10"/>
  <c r="CE694" i="10"/>
  <c r="CE692" i="10"/>
  <c r="CE689" i="10"/>
  <c r="CE676" i="10"/>
  <c r="CE709" i="10"/>
  <c r="CE701" i="10"/>
  <c r="CE688" i="10"/>
  <c r="CE686" i="10"/>
  <c r="CE684" i="10"/>
  <c r="CE682" i="10"/>
  <c r="CE680" i="10"/>
  <c r="CE705" i="10"/>
  <c r="CE690" i="10"/>
  <c r="CE693" i="10"/>
  <c r="CE695" i="10"/>
  <c r="CE707" i="10"/>
  <c r="CE687" i="10"/>
  <c r="CE685" i="10"/>
  <c r="CE683" i="10"/>
  <c r="CE681" i="10"/>
  <c r="CE703" i="10"/>
  <c r="CE699" i="10"/>
  <c r="CE679" i="10"/>
  <c r="CE675" i="10"/>
  <c r="CE677" i="10"/>
  <c r="CE674" i="10"/>
  <c r="CE672" i="10"/>
  <c r="CE670" i="10"/>
  <c r="CE668" i="10"/>
  <c r="CE666" i="10"/>
  <c r="CE664" i="10"/>
  <c r="CE662" i="10"/>
  <c r="CE660" i="10"/>
  <c r="CE671" i="10"/>
  <c r="CE657" i="10"/>
  <c r="CE653" i="10"/>
  <c r="CE646" i="10"/>
  <c r="CE644" i="10"/>
  <c r="CE642" i="10"/>
  <c r="CE640" i="10"/>
  <c r="CE638" i="10"/>
  <c r="CE661" i="10"/>
  <c r="CE658" i="10"/>
  <c r="CE654" i="10"/>
  <c r="CE655" i="10"/>
  <c r="CE651" i="10"/>
  <c r="CE647" i="10"/>
  <c r="CE630" i="10"/>
  <c r="CE622" i="10"/>
  <c r="CE620" i="10"/>
  <c r="CE618" i="10"/>
  <c r="CE589" i="10"/>
  <c r="CE665" i="10"/>
  <c r="CE663" i="10"/>
  <c r="CE659" i="10"/>
  <c r="CE641" i="10"/>
  <c r="CE634" i="10"/>
  <c r="CE605" i="10"/>
  <c r="CE603" i="10"/>
  <c r="CE601" i="10"/>
  <c r="CE599" i="10"/>
  <c r="CE597" i="10"/>
  <c r="CE595" i="10"/>
  <c r="CE593" i="10"/>
  <c r="CE673" i="10"/>
  <c r="CE656" i="10"/>
  <c r="CE645" i="10"/>
  <c r="CE649" i="10"/>
  <c r="CE631" i="10"/>
  <c r="CE621" i="10"/>
  <c r="CE619" i="10"/>
  <c r="CE617" i="10"/>
  <c r="CE667" i="10"/>
  <c r="CE643" i="10"/>
  <c r="CE639" i="10"/>
  <c r="CE669" i="10"/>
  <c r="CE635" i="10"/>
  <c r="CE614" i="10"/>
  <c r="CE612" i="10"/>
  <c r="CE610" i="10"/>
  <c r="CE626" i="10"/>
  <c r="CE609" i="10"/>
  <c r="CE604" i="10"/>
  <c r="CE588" i="10"/>
  <c r="CE650" i="10"/>
  <c r="CE611" i="10"/>
  <c r="CE606" i="10"/>
  <c r="CE600" i="10"/>
  <c r="CE652" i="10"/>
  <c r="CE627" i="10"/>
  <c r="CE625" i="10"/>
  <c r="CE628" i="10"/>
  <c r="CE602" i="10"/>
  <c r="CE592" i="10"/>
  <c r="CE590" i="10"/>
  <c r="CE582" i="10"/>
  <c r="CE580" i="10"/>
  <c r="CE578" i="10"/>
  <c r="CE576" i="10"/>
  <c r="CE574" i="10"/>
  <c r="CE572" i="10"/>
  <c r="CE570" i="10"/>
  <c r="CE594" i="10"/>
  <c r="CE584" i="10"/>
  <c r="CE583" i="10"/>
  <c r="CE581" i="10"/>
  <c r="CE579" i="10"/>
  <c r="CE637" i="10"/>
  <c r="CE633" i="10"/>
  <c r="CE558" i="10"/>
  <c r="CE577" i="10"/>
  <c r="CE573" i="10"/>
  <c r="CE559" i="10"/>
  <c r="CE615" i="10"/>
  <c r="CE598" i="10"/>
  <c r="CE551" i="10"/>
  <c r="CE555" i="10"/>
  <c r="CE552" i="10"/>
  <c r="CE550" i="10"/>
  <c r="CE613" i="10"/>
  <c r="CE596" i="10"/>
  <c r="CE556" i="10"/>
  <c r="CE554" i="10"/>
  <c r="CE569" i="10"/>
  <c r="CE567" i="10"/>
  <c r="CE565" i="10"/>
  <c r="CE563" i="10"/>
  <c r="CE561" i="10"/>
  <c r="CE544" i="10"/>
  <c r="CE542" i="10"/>
  <c r="CE540" i="10"/>
  <c r="CE538" i="10"/>
  <c r="CE536" i="10"/>
  <c r="CE585" i="10"/>
  <c r="CE526" i="10"/>
  <c r="CE524" i="10"/>
  <c r="CE518" i="10"/>
  <c r="CE516" i="10"/>
  <c r="CE512" i="10"/>
  <c r="CE510" i="10"/>
  <c r="CE508" i="10"/>
  <c r="CE504" i="10"/>
  <c r="CE502" i="10"/>
  <c r="CE500" i="10"/>
  <c r="CE498" i="10"/>
  <c r="CE496" i="10"/>
  <c r="CE494" i="10"/>
  <c r="CE492" i="10"/>
  <c r="CE490" i="10"/>
  <c r="CE488" i="10"/>
  <c r="CE486" i="10"/>
  <c r="CE568" i="10"/>
  <c r="CE566" i="10"/>
  <c r="CE564" i="10"/>
  <c r="CE562" i="10"/>
  <c r="CE548" i="10"/>
  <c r="CE546" i="10"/>
  <c r="CE535" i="10"/>
  <c r="CE527" i="10"/>
  <c r="CE525" i="10"/>
  <c r="CE517" i="10"/>
  <c r="CE534" i="10"/>
  <c r="CE532" i="10"/>
  <c r="CE530" i="10"/>
  <c r="CE522" i="10"/>
  <c r="CE520" i="10"/>
  <c r="CE515" i="10"/>
  <c r="CE513" i="10"/>
  <c r="CE511" i="10"/>
  <c r="CE509" i="10"/>
  <c r="CE505" i="10"/>
  <c r="CE503" i="10"/>
  <c r="CE501" i="10"/>
  <c r="CE499" i="10"/>
  <c r="CE497" i="10"/>
  <c r="CE495" i="10"/>
  <c r="CE493" i="10"/>
  <c r="CE491" i="10"/>
  <c r="CE489" i="10"/>
  <c r="CE487" i="10"/>
  <c r="CE575" i="10"/>
  <c r="CE547" i="10"/>
  <c r="CE533" i="10"/>
  <c r="CE531" i="10"/>
  <c r="CE529" i="10"/>
  <c r="CE521" i="10"/>
  <c r="CE539" i="10"/>
  <c r="CE571" i="10"/>
  <c r="CE543" i="10"/>
  <c r="CE448" i="10"/>
  <c r="CE446" i="10"/>
  <c r="CE444" i="10"/>
  <c r="CE442" i="10"/>
  <c r="CE440" i="10"/>
  <c r="CE438" i="10"/>
  <c r="CE436" i="10"/>
  <c r="CE434" i="10"/>
  <c r="CE537" i="10"/>
  <c r="CE484" i="10"/>
  <c r="CE482" i="10"/>
  <c r="CE480" i="10"/>
  <c r="CE478" i="10"/>
  <c r="CE476" i="10"/>
  <c r="CE474" i="10"/>
  <c r="CE472" i="10"/>
  <c r="CE470" i="10"/>
  <c r="CE468" i="10"/>
  <c r="CE466" i="10"/>
  <c r="CE464" i="10"/>
  <c r="CE462" i="10"/>
  <c r="CE460" i="10"/>
  <c r="CE458" i="10"/>
  <c r="CE456" i="10"/>
  <c r="CE454" i="10"/>
  <c r="CE452" i="10"/>
  <c r="CE450" i="10"/>
  <c r="CE541" i="10"/>
  <c r="CE447" i="10"/>
  <c r="CE445" i="10"/>
  <c r="CE443" i="10"/>
  <c r="CE441" i="10"/>
  <c r="CE439" i="10"/>
  <c r="CE437" i="10"/>
  <c r="CE435" i="10"/>
  <c r="CE514" i="10"/>
  <c r="CE485" i="10"/>
  <c r="CE483" i="10"/>
  <c r="CE481" i="10"/>
  <c r="CE479" i="10"/>
  <c r="CE477" i="10"/>
  <c r="CE475" i="10"/>
  <c r="CE473" i="10"/>
  <c r="CE471" i="10"/>
  <c r="CE469" i="10"/>
  <c r="CE467" i="10"/>
  <c r="CE465" i="10"/>
  <c r="CE463" i="10"/>
  <c r="CE461" i="10"/>
  <c r="CE459" i="10"/>
  <c r="CE457" i="10"/>
  <c r="CE455" i="10"/>
  <c r="CE453" i="10"/>
  <c r="CE451" i="10"/>
  <c r="CE415" i="10"/>
  <c r="CE413" i="10"/>
  <c r="CE411" i="10"/>
  <c r="CE431" i="10"/>
  <c r="CE429" i="10"/>
  <c r="CE427" i="10"/>
  <c r="CE418" i="10"/>
  <c r="CE386" i="10"/>
  <c r="CE384" i="10"/>
  <c r="CE382" i="10"/>
  <c r="CE380" i="10"/>
  <c r="CE378" i="10"/>
  <c r="CE376" i="10"/>
  <c r="CE374" i="10"/>
  <c r="CE372" i="10"/>
  <c r="CE408" i="10"/>
  <c r="CE406" i="10"/>
  <c r="CE404" i="10"/>
  <c r="CE402" i="10"/>
  <c r="CE425" i="10"/>
  <c r="CE423" i="10"/>
  <c r="CE421" i="10"/>
  <c r="CE419" i="10"/>
  <c r="CE416" i="10"/>
  <c r="CE414" i="10"/>
  <c r="CE412" i="10"/>
  <c r="CE410" i="10"/>
  <c r="CE432" i="10"/>
  <c r="CE430" i="10"/>
  <c r="CE428" i="10"/>
  <c r="CE426" i="10"/>
  <c r="CE424" i="10"/>
  <c r="CE422" i="10"/>
  <c r="CE420" i="10"/>
  <c r="CE399" i="10"/>
  <c r="CE397" i="10"/>
  <c r="CE395" i="10"/>
  <c r="CE393" i="10"/>
  <c r="CE391" i="10"/>
  <c r="CE389" i="10"/>
  <c r="CE375" i="10"/>
  <c r="CE365" i="10"/>
  <c r="CE361" i="10"/>
  <c r="CE357" i="10"/>
  <c r="CE377" i="10"/>
  <c r="CE366" i="10"/>
  <c r="CE362" i="10"/>
  <c r="CE358" i="10"/>
  <c r="CE392" i="10"/>
  <c r="CE379" i="10"/>
  <c r="CE371" i="10"/>
  <c r="CE394" i="10"/>
  <c r="CE390" i="10"/>
  <c r="CE388" i="10"/>
  <c r="CE381" i="10"/>
  <c r="CE369" i="10"/>
  <c r="CE403" i="10"/>
  <c r="CE396" i="10"/>
  <c r="CE383" i="10"/>
  <c r="CE370" i="10"/>
  <c r="CE367" i="10"/>
  <c r="CE363" i="10"/>
  <c r="CE359" i="10"/>
  <c r="CE353" i="10"/>
  <c r="CE351" i="10"/>
  <c r="CE344" i="10"/>
  <c r="CE316" i="10"/>
  <c r="CE405" i="10"/>
  <c r="CE398" i="10"/>
  <c r="CE385" i="10"/>
  <c r="CE364" i="10"/>
  <c r="CE360" i="10"/>
  <c r="CE407" i="10"/>
  <c r="CE400" i="10"/>
  <c r="CE354" i="10"/>
  <c r="CE348" i="10"/>
  <c r="CE337" i="10"/>
  <c r="CE335" i="10"/>
  <c r="CE333" i="10"/>
  <c r="CE341" i="10"/>
  <c r="CE339" i="10"/>
  <c r="CE321" i="10"/>
  <c r="CE319" i="10"/>
  <c r="CE347" i="10"/>
  <c r="CE342" i="10"/>
  <c r="CE340" i="10"/>
  <c r="CE322" i="10"/>
  <c r="CE320" i="10"/>
  <c r="CE318" i="10"/>
  <c r="CE308" i="10"/>
  <c r="CE306" i="10"/>
  <c r="CE304" i="10"/>
  <c r="CE356" i="10"/>
  <c r="CE326" i="10"/>
  <c r="CE314" i="10"/>
  <c r="CE312" i="10"/>
  <c r="CE289" i="10"/>
  <c r="CE287" i="10"/>
  <c r="CE285" i="10"/>
  <c r="CE260" i="10"/>
  <c r="CE258" i="10"/>
  <c r="CE352" i="10"/>
  <c r="CE334" i="10"/>
  <c r="CE325" i="10"/>
  <c r="CE295" i="10"/>
  <c r="CE293" i="10"/>
  <c r="CE291" i="10"/>
  <c r="CE373" i="10"/>
  <c r="CE336" i="10"/>
  <c r="CE330" i="10"/>
  <c r="CE301" i="10"/>
  <c r="CE299" i="10"/>
  <c r="CE297" i="10"/>
  <c r="CE282" i="10"/>
  <c r="CE280" i="10"/>
  <c r="CE278" i="10"/>
  <c r="CE276" i="10"/>
  <c r="CE274" i="10"/>
  <c r="CE272" i="10"/>
  <c r="CE235" i="10"/>
  <c r="CE233" i="10"/>
  <c r="CE231" i="10"/>
  <c r="CE227" i="10"/>
  <c r="CE220" i="10"/>
  <c r="CE218" i="10"/>
  <c r="CE315" i="10"/>
  <c r="CE313" i="10"/>
  <c r="CE311" i="10"/>
  <c r="CE288" i="10"/>
  <c r="CE286" i="10"/>
  <c r="CE230" i="10"/>
  <c r="CE309" i="10"/>
  <c r="CE305" i="10"/>
  <c r="CE273" i="10"/>
  <c r="CE232" i="10"/>
  <c r="CE298" i="10"/>
  <c r="CE281" i="10"/>
  <c r="CE275" i="10"/>
  <c r="CE269" i="10"/>
  <c r="CE267" i="10"/>
  <c r="CE265" i="10"/>
  <c r="CE263" i="10"/>
  <c r="CE331" i="10"/>
  <c r="CE329" i="10"/>
  <c r="CE277" i="10"/>
  <c r="CE270" i="10"/>
  <c r="CE268" i="10"/>
  <c r="CE266" i="10"/>
  <c r="CE264" i="10"/>
  <c r="CE262" i="10"/>
  <c r="CE307" i="10"/>
  <c r="CE302" i="10"/>
  <c r="CE279" i="10"/>
  <c r="CE257" i="10"/>
  <c r="CE203" i="10"/>
  <c r="CE201" i="10"/>
  <c r="CE199" i="10"/>
  <c r="CE172" i="10"/>
  <c r="CE153" i="10"/>
  <c r="CE151" i="10"/>
  <c r="CE149" i="10"/>
  <c r="CE259" i="10"/>
  <c r="CE225" i="10"/>
  <c r="CE223" i="10"/>
  <c r="CE215" i="10"/>
  <c r="CE213" i="10"/>
  <c r="CE211" i="10"/>
  <c r="CE209" i="10"/>
  <c r="CE207" i="10"/>
  <c r="CE188" i="10"/>
  <c r="CE180" i="10"/>
  <c r="CE178" i="10"/>
  <c r="CE176" i="10"/>
  <c r="CE159" i="10"/>
  <c r="CE157" i="10"/>
  <c r="CE292" i="10"/>
  <c r="CE255" i="10"/>
  <c r="CE253" i="10"/>
  <c r="CE251" i="10"/>
  <c r="CE249" i="10"/>
  <c r="CE247" i="10"/>
  <c r="CE238" i="10"/>
  <c r="CE161" i="10"/>
  <c r="CE97" i="10"/>
  <c r="CE95" i="10"/>
  <c r="CE80" i="10"/>
  <c r="CE239" i="10"/>
  <c r="CE228" i="10"/>
  <c r="CE169" i="10"/>
  <c r="CE167" i="10"/>
  <c r="CE148" i="10"/>
  <c r="CE141" i="10"/>
  <c r="CE120" i="10"/>
  <c r="CE118" i="10"/>
  <c r="CE116" i="10"/>
  <c r="CE114" i="10"/>
  <c r="CE101" i="10"/>
  <c r="CE99" i="10"/>
  <c r="CE86" i="10"/>
  <c r="CE84" i="10"/>
  <c r="CE206" i="10"/>
  <c r="CE200" i="10"/>
  <c r="CE192" i="10"/>
  <c r="CE191" i="10"/>
  <c r="CE156" i="10"/>
  <c r="CE150" i="10"/>
  <c r="CE126" i="10"/>
  <c r="CE124" i="10"/>
  <c r="CE122" i="10"/>
  <c r="CE105" i="10"/>
  <c r="CE103" i="10"/>
  <c r="CE294" i="10"/>
  <c r="CE222" i="10"/>
  <c r="CE208" i="10"/>
  <c r="CE202" i="10"/>
  <c r="CE189" i="10"/>
  <c r="CE170" i="10"/>
  <c r="CE168" i="10"/>
  <c r="CE166" i="10"/>
  <c r="CE158" i="10"/>
  <c r="CE152" i="10"/>
  <c r="CE138" i="10"/>
  <c r="CE136" i="10"/>
  <c r="CE134" i="10"/>
  <c r="CE132" i="10"/>
  <c r="CE130" i="10"/>
  <c r="CE111" i="10"/>
  <c r="CE109" i="10"/>
  <c r="CE92" i="10"/>
  <c r="CE90" i="10"/>
  <c r="CE77" i="10"/>
  <c r="CE75" i="10"/>
  <c r="CE300" i="10"/>
  <c r="CE244" i="10"/>
  <c r="CE219" i="10"/>
  <c r="CE217" i="10"/>
  <c r="CE210" i="10"/>
  <c r="CE204" i="10"/>
  <c r="CE196" i="10"/>
  <c r="CE190" i="10"/>
  <c r="CE184" i="10"/>
  <c r="CE182" i="10"/>
  <c r="CE163" i="10"/>
  <c r="CE154" i="10"/>
  <c r="CE96" i="10"/>
  <c r="CE81" i="10"/>
  <c r="CE79" i="10"/>
  <c r="CE242" i="10"/>
  <c r="CE241" i="10"/>
  <c r="CE237" i="10"/>
  <c r="CE212" i="10"/>
  <c r="CE187" i="10"/>
  <c r="CE183" i="10"/>
  <c r="CE175" i="10"/>
  <c r="CE164" i="10"/>
  <c r="CE142" i="10"/>
  <c r="CE119" i="10"/>
  <c r="CE117" i="10"/>
  <c r="CE115" i="10"/>
  <c r="CE100" i="10"/>
  <c r="CE85" i="10"/>
  <c r="CE83" i="10"/>
  <c r="CE234" i="10"/>
  <c r="CE224" i="10"/>
  <c r="CE214" i="10"/>
  <c r="CE197" i="10"/>
  <c r="CE177" i="10"/>
  <c r="CE144" i="10"/>
  <c r="CE127" i="10"/>
  <c r="CE125" i="10"/>
  <c r="CE123" i="10"/>
  <c r="CE106" i="10"/>
  <c r="CE104" i="10"/>
  <c r="CE254" i="10"/>
  <c r="CE252" i="10"/>
  <c r="CE250" i="10"/>
  <c r="CE248" i="10"/>
  <c r="CE246" i="10"/>
  <c r="CE245" i="10"/>
  <c r="CE243" i="10"/>
  <c r="CE240" i="10"/>
  <c r="CE179" i="10"/>
  <c r="CE173" i="10"/>
  <c r="CE145" i="10"/>
  <c r="CE143" i="10"/>
  <c r="CE137" i="10"/>
  <c r="CE135" i="10"/>
  <c r="CE133" i="10"/>
  <c r="CE131" i="10"/>
  <c r="CE129" i="10"/>
  <c r="CE110" i="10"/>
  <c r="CE108" i="10"/>
  <c r="CE93" i="10"/>
  <c r="CE91" i="10"/>
  <c r="CE89" i="10"/>
  <c r="CE71" i="10"/>
  <c r="CE50" i="10"/>
  <c r="CE21" i="10"/>
  <c r="CE76" i="10"/>
  <c r="CE73" i="10"/>
  <c r="CE66" i="10"/>
  <c r="CE49" i="10"/>
  <c r="CE27" i="10"/>
  <c r="CE26" i="10"/>
  <c r="CE25" i="10"/>
  <c r="CE24" i="10"/>
  <c r="CE23" i="10"/>
  <c r="CE18" i="10"/>
  <c r="CE14" i="10"/>
  <c r="CE12" i="10"/>
  <c r="CE10" i="10"/>
  <c r="CE8" i="10"/>
  <c r="CE69" i="10"/>
  <c r="CE65" i="10"/>
  <c r="CE57" i="10"/>
  <c r="CE48" i="10"/>
  <c r="CE35" i="10"/>
  <c r="CE34" i="10"/>
  <c r="CE33" i="10"/>
  <c r="CE32" i="10"/>
  <c r="CE31" i="10"/>
  <c r="CE30" i="10"/>
  <c r="CE29" i="10"/>
  <c r="CE63" i="10"/>
  <c r="CE62" i="10"/>
  <c r="CE61" i="10"/>
  <c r="CE60" i="10"/>
  <c r="CE59" i="10"/>
  <c r="CE56" i="10"/>
  <c r="CE47" i="10"/>
  <c r="CE44" i="10"/>
  <c r="CE43" i="10"/>
  <c r="CE42" i="10"/>
  <c r="CE41" i="10"/>
  <c r="CE40" i="10"/>
  <c r="CE39" i="10"/>
  <c r="CE38" i="10"/>
  <c r="CE37" i="10"/>
  <c r="CE20" i="10"/>
  <c r="CE67" i="10"/>
  <c r="CE55" i="10"/>
  <c r="CE70" i="10"/>
  <c r="CE54" i="10"/>
  <c r="CE15" i="10"/>
  <c r="CE13" i="10"/>
  <c r="CE11" i="10"/>
  <c r="CE9" i="10"/>
  <c r="CE53" i="10"/>
  <c r="CE19" i="10"/>
  <c r="CE68" i="10"/>
  <c r="CE51" i="10"/>
  <c r="BX381" i="10"/>
  <c r="AP81" i="9"/>
  <c r="AP78" i="9"/>
  <c r="CT5" i="10"/>
  <c r="BX788" i="10"/>
  <c r="BX742" i="10"/>
  <c r="BX674" i="10"/>
  <c r="BX577" i="10"/>
  <c r="BX510" i="10"/>
  <c r="BX482" i="10"/>
  <c r="BX395" i="10"/>
  <c r="BX358" i="10"/>
  <c r="BX137" i="10"/>
  <c r="AY9" i="10"/>
  <c r="BX9" i="10"/>
  <c r="DL7" i="10" s="1"/>
  <c r="J21" i="7" s="1"/>
  <c r="BX590" i="10"/>
  <c r="BX836" i="10"/>
  <c r="BX797" i="10"/>
  <c r="BX708" i="10"/>
  <c r="BX622" i="10"/>
  <c r="BX477" i="10"/>
  <c r="BX419" i="10"/>
  <c r="BX305" i="10"/>
  <c r="BX297" i="10"/>
  <c r="BX209" i="10"/>
  <c r="BX65" i="10"/>
  <c r="AY65" i="10"/>
  <c r="BX871" i="10"/>
  <c r="BX813" i="10"/>
  <c r="BX709" i="10"/>
  <c r="BX621" i="10"/>
  <c r="BX610" i="10"/>
  <c r="BX488" i="10"/>
  <c r="BX462" i="10"/>
  <c r="BX422" i="10"/>
  <c r="BX318" i="10"/>
  <c r="BX210" i="10"/>
  <c r="BX66" i="10"/>
  <c r="AY66" i="10"/>
  <c r="BX771" i="10"/>
  <c r="BX458" i="10"/>
  <c r="BX148" i="10"/>
  <c r="BX676" i="10"/>
  <c r="BX315" i="10"/>
  <c r="BX874" i="10"/>
  <c r="BX753" i="10"/>
  <c r="BX718" i="10"/>
  <c r="BX602" i="10"/>
  <c r="BX567" i="10"/>
  <c r="BX531" i="10"/>
  <c r="BX414" i="10"/>
  <c r="BX364" i="10"/>
  <c r="BX354" i="10"/>
  <c r="BX304" i="10"/>
  <c r="BX95" i="10"/>
  <c r="BX12" i="10"/>
  <c r="DL10" i="10" s="1"/>
  <c r="J24" i="7" s="1"/>
  <c r="AY12" i="10"/>
  <c r="BX436" i="10"/>
  <c r="BX218" i="10"/>
  <c r="BX749" i="10"/>
  <c r="BX453" i="10"/>
  <c r="BX105" i="10"/>
  <c r="BX835" i="10"/>
  <c r="BX808" i="10"/>
  <c r="BX720" i="10"/>
  <c r="BX596" i="10"/>
  <c r="BX564" i="10"/>
  <c r="BX447" i="10"/>
  <c r="BX418" i="10"/>
  <c r="BX347" i="10"/>
  <c r="BX270" i="10"/>
  <c r="BX201" i="10"/>
  <c r="BX143" i="10"/>
  <c r="AY69" i="10"/>
  <c r="BX69" i="10"/>
  <c r="BX680" i="10"/>
  <c r="BX394" i="10"/>
  <c r="BX225" i="10"/>
  <c r="BX392" i="10"/>
  <c r="BX861" i="10"/>
  <c r="BX793" i="10"/>
  <c r="BX715" i="10"/>
  <c r="BX666" i="10"/>
  <c r="BX584" i="10"/>
  <c r="BX494" i="10"/>
  <c r="BX468" i="10"/>
  <c r="BX363" i="10"/>
  <c r="BX321" i="10"/>
  <c r="BX231" i="10"/>
  <c r="BX93" i="10"/>
  <c r="BX50" i="10"/>
  <c r="AY50" i="10"/>
  <c r="BX751" i="10"/>
  <c r="BX547" i="10"/>
  <c r="BX204" i="10"/>
  <c r="BX770" i="10"/>
  <c r="BX426" i="10"/>
  <c r="Q16" i="2"/>
  <c r="R17" i="2"/>
  <c r="Q29" i="2"/>
  <c r="R30" i="2"/>
  <c r="BX671" i="10"/>
  <c r="BX716" i="10"/>
  <c r="BX441" i="10"/>
  <c r="AP84" i="9"/>
  <c r="CQ5" i="10"/>
  <c r="BX873" i="10"/>
  <c r="BX713" i="10"/>
  <c r="BX664" i="10"/>
  <c r="BX582" i="10"/>
  <c r="BX492" i="10"/>
  <c r="BX466" i="10"/>
  <c r="BX359" i="10"/>
  <c r="BX320" i="10"/>
  <c r="BX214" i="10"/>
  <c r="BX91" i="10"/>
  <c r="BX21" i="10"/>
  <c r="BX374" i="10"/>
  <c r="BX814" i="10"/>
  <c r="BX766" i="10"/>
  <c r="BX685" i="10"/>
  <c r="BX660" i="10"/>
  <c r="BX538" i="10"/>
  <c r="BX461" i="10"/>
  <c r="BX400" i="10"/>
  <c r="BX286" i="10"/>
  <c r="BX254" i="10"/>
  <c r="BX115" i="10"/>
  <c r="BX170" i="10"/>
  <c r="BX43" i="10"/>
  <c r="BX856" i="10"/>
  <c r="N54" i="2" s="1"/>
  <c r="AY856" i="10"/>
  <c r="BX755" i="10"/>
  <c r="BX728" i="10"/>
  <c r="BX604" i="10"/>
  <c r="BX568" i="10"/>
  <c r="BX533" i="10"/>
  <c r="BX416" i="10"/>
  <c r="BX382" i="10"/>
  <c r="BX371" i="10"/>
  <c r="BX156" i="10"/>
  <c r="BX14" i="10"/>
  <c r="DL12" i="10" s="1"/>
  <c r="J26" i="7" s="1"/>
  <c r="AY14" i="10"/>
  <c r="BX750" i="10"/>
  <c r="BX375" i="10"/>
  <c r="BX650" i="10"/>
  <c r="BX312" i="10"/>
  <c r="AY854" i="10"/>
  <c r="BX854" i="10"/>
  <c r="G54" i="2" s="1"/>
  <c r="BX789" i="10"/>
  <c r="BX700" i="10"/>
  <c r="BX638" i="10"/>
  <c r="BX550" i="10"/>
  <c r="BX437" i="10"/>
  <c r="BX377" i="10"/>
  <c r="BX265" i="10"/>
  <c r="BX96" i="10"/>
  <c r="BX114" i="10"/>
  <c r="BX33" i="10"/>
  <c r="BX677" i="10"/>
  <c r="BX403" i="10"/>
  <c r="AY54" i="10"/>
  <c r="BX717" i="10"/>
  <c r="BX456" i="10"/>
  <c r="BX26" i="10"/>
  <c r="BX827" i="10"/>
  <c r="BX764" i="10"/>
  <c r="BX695" i="10"/>
  <c r="BX646" i="10"/>
  <c r="BX483" i="10"/>
  <c r="BX432" i="10"/>
  <c r="BX337" i="10"/>
  <c r="BX262" i="10"/>
  <c r="BX308" i="10"/>
  <c r="BX30" i="10"/>
  <c r="BX641" i="10"/>
  <c r="BX360" i="10"/>
  <c r="BX167" i="10"/>
  <c r="BX694" i="10"/>
  <c r="BX356" i="10"/>
  <c r="BX853" i="10"/>
  <c r="D54" i="2" s="1"/>
  <c r="AY853" i="10"/>
  <c r="BX801" i="10"/>
  <c r="BX699" i="10"/>
  <c r="BX655" i="10"/>
  <c r="BX578" i="10"/>
  <c r="BX541" i="10"/>
  <c r="BX452" i="10"/>
  <c r="BX370" i="10"/>
  <c r="BX287" i="10"/>
  <c r="BX177" i="10"/>
  <c r="BX172" i="10"/>
  <c r="BX24" i="10"/>
  <c r="BX746" i="10"/>
  <c r="BX455" i="10"/>
  <c r="BX81" i="10"/>
  <c r="BX745" i="10"/>
  <c r="BX353" i="10"/>
  <c r="BX39" i="10"/>
  <c r="X98" i="9"/>
  <c r="I98" i="9"/>
  <c r="W98" i="9"/>
  <c r="W97" i="9"/>
  <c r="W94" i="9"/>
  <c r="W96" i="9"/>
  <c r="W88" i="9"/>
  <c r="W95" i="9"/>
  <c r="W87" i="9"/>
  <c r="W80" i="9"/>
  <c r="W92" i="9"/>
  <c r="W82" i="9"/>
  <c r="W89" i="9"/>
  <c r="W79" i="9"/>
  <c r="W81" i="9"/>
  <c r="W90" i="9"/>
  <c r="W84" i="9"/>
  <c r="W93" i="9"/>
  <c r="W86" i="9"/>
  <c r="W83" i="9"/>
  <c r="W85" i="9"/>
  <c r="W91" i="9"/>
  <c r="W78" i="9"/>
  <c r="W77" i="9"/>
  <c r="X77" i="9"/>
  <c r="I77" i="9"/>
  <c r="AH108" i="9"/>
  <c r="AJ107" i="9"/>
  <c r="AD106" i="9"/>
  <c r="AF105" i="9"/>
  <c r="AH104" i="9"/>
  <c r="AJ103" i="9"/>
  <c r="AD102" i="9"/>
  <c r="AG108" i="9"/>
  <c r="AI107" i="9"/>
  <c r="AC106" i="9"/>
  <c r="AE105" i="9"/>
  <c r="AG104" i="9"/>
  <c r="AI103" i="9"/>
  <c r="AC102" i="9"/>
  <c r="AF108" i="9"/>
  <c r="AH107" i="9"/>
  <c r="AJ106" i="9"/>
  <c r="AD105" i="9"/>
  <c r="AF104" i="9"/>
  <c r="AH103" i="9"/>
  <c r="AJ102" i="9"/>
  <c r="AE108" i="9"/>
  <c r="AG107" i="9"/>
  <c r="AI106" i="9"/>
  <c r="AC105" i="9"/>
  <c r="AE104" i="9"/>
  <c r="AG103" i="9"/>
  <c r="AI102" i="9"/>
  <c r="AD108" i="9"/>
  <c r="AF107" i="9"/>
  <c r="AH106" i="9"/>
  <c r="AJ105" i="9"/>
  <c r="AD104" i="9"/>
  <c r="AF103" i="9"/>
  <c r="AH102" i="9"/>
  <c r="AC108" i="9"/>
  <c r="AE107" i="9"/>
  <c r="AG106" i="9"/>
  <c r="AI105" i="9"/>
  <c r="AJ108" i="9"/>
  <c r="AD107" i="9"/>
  <c r="AF106" i="9"/>
  <c r="AH105" i="9"/>
  <c r="AJ104" i="9"/>
  <c r="AD103" i="9"/>
  <c r="AF102" i="9"/>
  <c r="AC107" i="9"/>
  <c r="AI108" i="9"/>
  <c r="AI104" i="9"/>
  <c r="AC103" i="9"/>
  <c r="AE106" i="9"/>
  <c r="AG105" i="9"/>
  <c r="AE103" i="9"/>
  <c r="AE102" i="9"/>
  <c r="AG102" i="9"/>
  <c r="AC104" i="9"/>
  <c r="AP91" i="9"/>
  <c r="X96" i="9"/>
  <c r="I96" i="9"/>
  <c r="X78" i="9"/>
  <c r="I78" i="9"/>
  <c r="X80" i="9"/>
  <c r="I80" i="9"/>
  <c r="X87" i="9"/>
  <c r="I87" i="9"/>
  <c r="I90" i="9"/>
  <c r="X90" i="9"/>
  <c r="X82" i="9"/>
  <c r="I82" i="9"/>
  <c r="AP87" i="9"/>
  <c r="X84" i="9"/>
  <c r="I84" i="9"/>
  <c r="X81" i="9"/>
  <c r="I81" i="9"/>
  <c r="X97" i="9"/>
  <c r="I97" i="9"/>
  <c r="AP98" i="9"/>
  <c r="X92" i="9"/>
  <c r="I92" i="9"/>
  <c r="X95" i="9"/>
  <c r="I95" i="9"/>
  <c r="X93" i="9"/>
  <c r="I93" i="9"/>
  <c r="I94" i="9"/>
  <c r="X94" i="9"/>
  <c r="X85" i="9"/>
  <c r="I85" i="9"/>
  <c r="X89" i="9"/>
  <c r="I89" i="9"/>
  <c r="X86" i="9"/>
  <c r="I86" i="9"/>
  <c r="X83" i="9"/>
  <c r="I83" i="9"/>
  <c r="X91" i="9"/>
  <c r="I91" i="9"/>
  <c r="X88" i="9"/>
  <c r="I88" i="9"/>
  <c r="X79" i="9"/>
  <c r="I79" i="9"/>
  <c r="CQ865" i="10" l="1"/>
  <c r="CQ863" i="10"/>
  <c r="CQ861" i="10"/>
  <c r="CQ864" i="10"/>
  <c r="CQ856" i="10"/>
  <c r="CQ853" i="10"/>
  <c r="CQ862" i="10"/>
  <c r="CQ874" i="10"/>
  <c r="CQ868" i="10"/>
  <c r="CQ867" i="10"/>
  <c r="CQ860" i="10"/>
  <c r="CQ852" i="10"/>
  <c r="CQ851" i="10"/>
  <c r="CQ858" i="10"/>
  <c r="CQ837" i="10"/>
  <c r="CQ835" i="10"/>
  <c r="CQ833" i="10"/>
  <c r="CQ831" i="10"/>
  <c r="CQ834" i="10"/>
  <c r="CQ859" i="10"/>
  <c r="CQ836" i="10"/>
  <c r="CQ829" i="10"/>
  <c r="CQ827" i="10"/>
  <c r="CQ825" i="10"/>
  <c r="CQ823" i="10"/>
  <c r="CQ872" i="10"/>
  <c r="CQ844" i="10"/>
  <c r="CQ840" i="10"/>
  <c r="CQ873" i="10"/>
  <c r="CQ870" i="10"/>
  <c r="CQ871" i="10"/>
  <c r="CQ847" i="10"/>
  <c r="CQ843" i="10"/>
  <c r="CQ826" i="10"/>
  <c r="CQ820" i="10"/>
  <c r="CQ818" i="10"/>
  <c r="CQ816" i="10"/>
  <c r="CQ814" i="10"/>
  <c r="CQ869" i="10"/>
  <c r="CQ850" i="10"/>
  <c r="CQ828" i="10"/>
  <c r="CQ842" i="10"/>
  <c r="CQ838" i="10"/>
  <c r="CQ822" i="10"/>
  <c r="CQ854" i="10"/>
  <c r="CQ832" i="10"/>
  <c r="CQ845" i="10"/>
  <c r="CQ849" i="10"/>
  <c r="CQ841" i="10"/>
  <c r="CQ817" i="10"/>
  <c r="CQ771" i="10"/>
  <c r="CQ855" i="10"/>
  <c r="CQ846" i="10"/>
  <c r="CQ824" i="10"/>
  <c r="CQ819" i="10"/>
  <c r="CQ811" i="10"/>
  <c r="CQ810" i="10"/>
  <c r="CQ809" i="10"/>
  <c r="CQ808" i="10"/>
  <c r="CQ800" i="10"/>
  <c r="CQ798" i="10"/>
  <c r="CQ796" i="10"/>
  <c r="CQ794" i="10"/>
  <c r="CQ792" i="10"/>
  <c r="CQ790" i="10"/>
  <c r="CQ788" i="10"/>
  <c r="CQ777" i="10"/>
  <c r="CQ775" i="10"/>
  <c r="CQ815" i="10"/>
  <c r="CQ787" i="10"/>
  <c r="CQ807" i="10"/>
  <c r="CQ806" i="10"/>
  <c r="CQ805" i="10"/>
  <c r="CQ804" i="10"/>
  <c r="CQ789" i="10"/>
  <c r="CQ813" i="10"/>
  <c r="CQ799" i="10"/>
  <c r="CQ774" i="10"/>
  <c r="CQ755" i="10"/>
  <c r="CQ753" i="10"/>
  <c r="CQ751" i="10"/>
  <c r="CQ749" i="10"/>
  <c r="CQ801" i="10"/>
  <c r="CQ776" i="10"/>
  <c r="CQ759" i="10"/>
  <c r="CQ793" i="10"/>
  <c r="CQ772" i="10"/>
  <c r="CQ770" i="10"/>
  <c r="CQ769" i="10"/>
  <c r="CQ768" i="10"/>
  <c r="CQ767" i="10"/>
  <c r="CQ766" i="10"/>
  <c r="CQ756" i="10"/>
  <c r="CQ785" i="10"/>
  <c r="CQ791" i="10"/>
  <c r="CQ781" i="10"/>
  <c r="CQ797" i="10"/>
  <c r="CQ782" i="10"/>
  <c r="CQ760" i="10"/>
  <c r="CQ752" i="10"/>
  <c r="CQ737" i="10"/>
  <c r="CQ735" i="10"/>
  <c r="CQ733" i="10"/>
  <c r="CQ731" i="10"/>
  <c r="CQ729" i="10"/>
  <c r="CQ727" i="10"/>
  <c r="CQ725" i="10"/>
  <c r="CQ723" i="10"/>
  <c r="CQ721" i="10"/>
  <c r="CQ719" i="10"/>
  <c r="CQ717" i="10"/>
  <c r="CQ715" i="10"/>
  <c r="CQ795" i="10"/>
  <c r="CQ780" i="10"/>
  <c r="CQ754" i="10"/>
  <c r="CQ746" i="10"/>
  <c r="CQ745" i="10"/>
  <c r="CQ744" i="10"/>
  <c r="CQ743" i="10"/>
  <c r="CQ742" i="10"/>
  <c r="CQ741" i="10"/>
  <c r="CQ740" i="10"/>
  <c r="CQ739" i="10"/>
  <c r="CQ738" i="10"/>
  <c r="CQ762" i="10"/>
  <c r="CQ764" i="10"/>
  <c r="CQ748" i="10"/>
  <c r="CQ763" i="10"/>
  <c r="CQ758" i="10"/>
  <c r="CQ750" i="10"/>
  <c r="CQ734" i="10"/>
  <c r="CQ718" i="10"/>
  <c r="CQ713" i="10"/>
  <c r="CQ711" i="10"/>
  <c r="CQ709" i="10"/>
  <c r="CQ707" i="10"/>
  <c r="CQ705" i="10"/>
  <c r="CQ703" i="10"/>
  <c r="CQ701" i="10"/>
  <c r="CQ699" i="10"/>
  <c r="CQ697" i="10"/>
  <c r="CQ736" i="10"/>
  <c r="CQ720" i="10"/>
  <c r="CQ732" i="10"/>
  <c r="CQ728" i="10"/>
  <c r="CQ724" i="10"/>
  <c r="CQ730" i="10"/>
  <c r="CQ722" i="10"/>
  <c r="CQ726" i="10"/>
  <c r="CQ712" i="10"/>
  <c r="CQ696" i="10"/>
  <c r="CQ716" i="10"/>
  <c r="CQ714" i="10"/>
  <c r="CQ698" i="10"/>
  <c r="CQ695" i="10"/>
  <c r="CQ693" i="10"/>
  <c r="CQ690" i="10"/>
  <c r="CQ708" i="10"/>
  <c r="CQ677" i="10"/>
  <c r="CQ675" i="10"/>
  <c r="CQ700" i="10"/>
  <c r="CQ687" i="10"/>
  <c r="CQ685" i="10"/>
  <c r="CQ683" i="10"/>
  <c r="CQ681" i="10"/>
  <c r="CQ679" i="10"/>
  <c r="CQ704" i="10"/>
  <c r="CQ694" i="10"/>
  <c r="CQ710" i="10"/>
  <c r="CQ706" i="10"/>
  <c r="CQ702" i="10"/>
  <c r="CQ689" i="10"/>
  <c r="CQ688" i="10"/>
  <c r="CQ686" i="10"/>
  <c r="CQ684" i="10"/>
  <c r="CQ682" i="10"/>
  <c r="CQ680" i="10"/>
  <c r="CQ692" i="10"/>
  <c r="CQ676" i="10"/>
  <c r="CQ673" i="10"/>
  <c r="CQ671" i="10"/>
  <c r="CQ669" i="10"/>
  <c r="CQ667" i="10"/>
  <c r="CQ665" i="10"/>
  <c r="CQ663" i="10"/>
  <c r="CQ661" i="10"/>
  <c r="CQ659" i="10"/>
  <c r="CQ666" i="10"/>
  <c r="CQ658" i="10"/>
  <c r="CQ654" i="10"/>
  <c r="CQ670" i="10"/>
  <c r="CQ662" i="10"/>
  <c r="CQ647" i="10"/>
  <c r="CQ645" i="10"/>
  <c r="CQ643" i="10"/>
  <c r="CQ641" i="10"/>
  <c r="CQ639" i="10"/>
  <c r="CQ637" i="10"/>
  <c r="CQ674" i="10"/>
  <c r="CQ655" i="10"/>
  <c r="CQ651" i="10"/>
  <c r="CQ631" i="10"/>
  <c r="CQ621" i="10"/>
  <c r="CQ619" i="10"/>
  <c r="CQ617" i="10"/>
  <c r="CQ590" i="10"/>
  <c r="CQ672" i="10"/>
  <c r="CQ642" i="10"/>
  <c r="CQ633" i="10"/>
  <c r="CQ606" i="10"/>
  <c r="CQ604" i="10"/>
  <c r="CQ602" i="10"/>
  <c r="CQ600" i="10"/>
  <c r="CQ598" i="10"/>
  <c r="CQ596" i="10"/>
  <c r="CQ594" i="10"/>
  <c r="CQ592" i="10"/>
  <c r="CQ656" i="10"/>
  <c r="CQ650" i="10"/>
  <c r="CQ646" i="10"/>
  <c r="CQ649" i="10"/>
  <c r="CQ630" i="10"/>
  <c r="CQ622" i="10"/>
  <c r="CQ620" i="10"/>
  <c r="CQ618" i="10"/>
  <c r="CQ668" i="10"/>
  <c r="CQ660" i="10"/>
  <c r="CQ653" i="10"/>
  <c r="CQ644" i="10"/>
  <c r="CQ640" i="10"/>
  <c r="CQ634" i="10"/>
  <c r="CQ628" i="10"/>
  <c r="CQ657" i="10"/>
  <c r="CQ635" i="10"/>
  <c r="CQ615" i="10"/>
  <c r="CQ613" i="10"/>
  <c r="CQ611" i="10"/>
  <c r="CQ609" i="10"/>
  <c r="CQ612" i="10"/>
  <c r="CQ614" i="10"/>
  <c r="CQ638" i="10"/>
  <c r="CQ601" i="10"/>
  <c r="CQ664" i="10"/>
  <c r="CQ603" i="10"/>
  <c r="CQ589" i="10"/>
  <c r="CQ583" i="10"/>
  <c r="CQ581" i="10"/>
  <c r="CQ579" i="10"/>
  <c r="CQ577" i="10"/>
  <c r="CQ575" i="10"/>
  <c r="CQ573" i="10"/>
  <c r="CQ571" i="10"/>
  <c r="CQ652" i="10"/>
  <c r="CQ627" i="10"/>
  <c r="CQ625" i="10"/>
  <c r="CQ593" i="10"/>
  <c r="CQ582" i="10"/>
  <c r="CQ580" i="10"/>
  <c r="CQ626" i="10"/>
  <c r="CQ588" i="10"/>
  <c r="CQ599" i="10"/>
  <c r="CQ597" i="10"/>
  <c r="CQ595" i="10"/>
  <c r="CQ559" i="10"/>
  <c r="CQ576" i="10"/>
  <c r="CQ572" i="10"/>
  <c r="CQ584" i="10"/>
  <c r="CQ585" i="10"/>
  <c r="CQ552" i="10"/>
  <c r="CQ550" i="10"/>
  <c r="CQ578" i="10"/>
  <c r="CQ574" i="10"/>
  <c r="CQ569" i="10"/>
  <c r="CQ567" i="10"/>
  <c r="CQ565" i="10"/>
  <c r="CQ563" i="10"/>
  <c r="CQ561" i="10"/>
  <c r="CQ556" i="10"/>
  <c r="CQ554" i="10"/>
  <c r="CQ605" i="10"/>
  <c r="CQ558" i="10"/>
  <c r="CQ551" i="10"/>
  <c r="CQ555" i="10"/>
  <c r="CQ568" i="10"/>
  <c r="CQ566" i="10"/>
  <c r="CQ564" i="10"/>
  <c r="CQ562" i="10"/>
  <c r="CQ547" i="10"/>
  <c r="CQ527" i="10"/>
  <c r="CQ525" i="10"/>
  <c r="CQ526" i="10"/>
  <c r="CQ524" i="10"/>
  <c r="CQ518" i="10"/>
  <c r="CQ516" i="10"/>
  <c r="CQ514" i="10"/>
  <c r="CQ513" i="10"/>
  <c r="CQ511" i="10"/>
  <c r="CQ509" i="10"/>
  <c r="CQ505" i="10"/>
  <c r="CQ503" i="10"/>
  <c r="CQ501" i="10"/>
  <c r="CQ499" i="10"/>
  <c r="CQ497" i="10"/>
  <c r="CQ495" i="10"/>
  <c r="CQ493" i="10"/>
  <c r="CQ491" i="10"/>
  <c r="CQ489" i="10"/>
  <c r="CQ487" i="10"/>
  <c r="CQ544" i="10"/>
  <c r="CQ542" i="10"/>
  <c r="CQ540" i="10"/>
  <c r="CQ538" i="10"/>
  <c r="CQ536" i="10"/>
  <c r="CQ535" i="10"/>
  <c r="CQ515" i="10"/>
  <c r="CQ610" i="10"/>
  <c r="CQ534" i="10"/>
  <c r="CQ532" i="10"/>
  <c r="CQ530" i="10"/>
  <c r="CQ522" i="10"/>
  <c r="CQ520" i="10"/>
  <c r="CQ512" i="10"/>
  <c r="CQ510" i="10"/>
  <c r="CQ508" i="10"/>
  <c r="CQ504" i="10"/>
  <c r="CQ502" i="10"/>
  <c r="CQ500" i="10"/>
  <c r="CQ498" i="10"/>
  <c r="CQ496" i="10"/>
  <c r="CQ494" i="10"/>
  <c r="CQ492" i="10"/>
  <c r="CQ490" i="10"/>
  <c r="CQ488" i="10"/>
  <c r="CQ543" i="10"/>
  <c r="CQ541" i="10"/>
  <c r="CQ539" i="10"/>
  <c r="CQ537" i="10"/>
  <c r="CQ548" i="10"/>
  <c r="CQ533" i="10"/>
  <c r="CQ531" i="10"/>
  <c r="CQ529" i="10"/>
  <c r="CQ521" i="10"/>
  <c r="CQ447" i="10"/>
  <c r="CQ445" i="10"/>
  <c r="CQ443" i="10"/>
  <c r="CQ441" i="10"/>
  <c r="CQ439" i="10"/>
  <c r="CQ437" i="10"/>
  <c r="CQ435" i="10"/>
  <c r="CQ485" i="10"/>
  <c r="CQ483" i="10"/>
  <c r="CQ481" i="10"/>
  <c r="CQ479" i="10"/>
  <c r="CQ477" i="10"/>
  <c r="CQ475" i="10"/>
  <c r="CQ473" i="10"/>
  <c r="CQ471" i="10"/>
  <c r="CQ469" i="10"/>
  <c r="CQ467" i="10"/>
  <c r="CQ465" i="10"/>
  <c r="CQ463" i="10"/>
  <c r="CQ461" i="10"/>
  <c r="CQ459" i="10"/>
  <c r="CQ457" i="10"/>
  <c r="CQ455" i="10"/>
  <c r="CQ453" i="10"/>
  <c r="CQ451" i="10"/>
  <c r="CQ546" i="10"/>
  <c r="CQ570" i="10"/>
  <c r="CQ448" i="10"/>
  <c r="CQ446" i="10"/>
  <c r="CQ444" i="10"/>
  <c r="CQ442" i="10"/>
  <c r="CQ440" i="10"/>
  <c r="CQ438" i="10"/>
  <c r="CQ436" i="10"/>
  <c r="CQ434" i="10"/>
  <c r="CQ517" i="10"/>
  <c r="CQ484" i="10"/>
  <c r="CQ482" i="10"/>
  <c r="CQ480" i="10"/>
  <c r="CQ478" i="10"/>
  <c r="CQ476" i="10"/>
  <c r="CQ474" i="10"/>
  <c r="CQ472" i="10"/>
  <c r="CQ470" i="10"/>
  <c r="CQ468" i="10"/>
  <c r="CQ466" i="10"/>
  <c r="CQ464" i="10"/>
  <c r="CQ462" i="10"/>
  <c r="CQ460" i="10"/>
  <c r="CQ458" i="10"/>
  <c r="CQ456" i="10"/>
  <c r="CQ454" i="10"/>
  <c r="CQ452" i="10"/>
  <c r="CQ450" i="10"/>
  <c r="CQ416" i="10"/>
  <c r="CQ414" i="10"/>
  <c r="CQ412" i="10"/>
  <c r="CQ410" i="10"/>
  <c r="CQ385" i="10"/>
  <c r="CQ383" i="10"/>
  <c r="CQ381" i="10"/>
  <c r="CQ379" i="10"/>
  <c r="CQ377" i="10"/>
  <c r="CQ375" i="10"/>
  <c r="CQ373" i="10"/>
  <c r="CQ371" i="10"/>
  <c r="CQ486" i="10"/>
  <c r="CQ431" i="10"/>
  <c r="CQ429" i="10"/>
  <c r="CQ427" i="10"/>
  <c r="CQ407" i="10"/>
  <c r="CQ405" i="10"/>
  <c r="CQ403" i="10"/>
  <c r="CQ424" i="10"/>
  <c r="CQ423" i="10"/>
  <c r="CQ422" i="10"/>
  <c r="CQ421" i="10"/>
  <c r="CQ420" i="10"/>
  <c r="CQ419" i="10"/>
  <c r="CQ415" i="10"/>
  <c r="CQ413" i="10"/>
  <c r="CQ411" i="10"/>
  <c r="CQ425" i="10"/>
  <c r="CQ418" i="10"/>
  <c r="CQ400" i="10"/>
  <c r="CQ398" i="10"/>
  <c r="CQ396" i="10"/>
  <c r="CQ394" i="10"/>
  <c r="CQ392" i="10"/>
  <c r="CQ390" i="10"/>
  <c r="CQ388" i="10"/>
  <c r="CQ432" i="10"/>
  <c r="CQ430" i="10"/>
  <c r="CQ428" i="10"/>
  <c r="CQ426" i="10"/>
  <c r="CQ402" i="10"/>
  <c r="CQ395" i="10"/>
  <c r="CQ378" i="10"/>
  <c r="CQ369" i="10"/>
  <c r="CQ404" i="10"/>
  <c r="CQ397" i="10"/>
  <c r="CQ380" i="10"/>
  <c r="CQ372" i="10"/>
  <c r="CQ367" i="10"/>
  <c r="CQ363" i="10"/>
  <c r="CQ359" i="10"/>
  <c r="CQ406" i="10"/>
  <c r="CQ399" i="10"/>
  <c r="CQ382" i="10"/>
  <c r="CQ370" i="10"/>
  <c r="CQ408" i="10"/>
  <c r="CQ384" i="10"/>
  <c r="CQ364" i="10"/>
  <c r="CQ389" i="10"/>
  <c r="CQ386" i="10"/>
  <c r="CQ354" i="10"/>
  <c r="CQ352" i="10"/>
  <c r="CQ365" i="10"/>
  <c r="CQ361" i="10"/>
  <c r="CQ391" i="10"/>
  <c r="CQ374" i="10"/>
  <c r="CQ347" i="10"/>
  <c r="CQ336" i="10"/>
  <c r="CQ334" i="10"/>
  <c r="CQ348" i="10"/>
  <c r="CQ341" i="10"/>
  <c r="CQ339" i="10"/>
  <c r="CQ322" i="10"/>
  <c r="CQ320" i="10"/>
  <c r="CQ318" i="10"/>
  <c r="CQ376" i="10"/>
  <c r="CQ333" i="10"/>
  <c r="CQ325" i="10"/>
  <c r="CQ309" i="10"/>
  <c r="CQ307" i="10"/>
  <c r="CQ305" i="10"/>
  <c r="CQ393" i="10"/>
  <c r="CQ351" i="10"/>
  <c r="CQ335" i="10"/>
  <c r="CQ326" i="10"/>
  <c r="CQ315" i="10"/>
  <c r="CQ313" i="10"/>
  <c r="CQ311" i="10"/>
  <c r="CQ288" i="10"/>
  <c r="CQ286" i="10"/>
  <c r="CQ259" i="10"/>
  <c r="CQ257" i="10"/>
  <c r="CQ337" i="10"/>
  <c r="CQ330" i="10"/>
  <c r="CQ316" i="10"/>
  <c r="CQ294" i="10"/>
  <c r="CQ292" i="10"/>
  <c r="CQ360" i="10"/>
  <c r="CQ358" i="10"/>
  <c r="CQ331" i="10"/>
  <c r="CQ329" i="10"/>
  <c r="CQ302" i="10"/>
  <c r="CQ300" i="10"/>
  <c r="CQ298" i="10"/>
  <c r="CQ281" i="10"/>
  <c r="CQ279" i="10"/>
  <c r="CQ277" i="10"/>
  <c r="CQ275" i="10"/>
  <c r="CQ273" i="10"/>
  <c r="CQ234" i="10"/>
  <c r="CQ232" i="10"/>
  <c r="CQ230" i="10"/>
  <c r="CQ228" i="10"/>
  <c r="CQ224" i="10"/>
  <c r="CQ219" i="10"/>
  <c r="CQ362" i="10"/>
  <c r="CQ353" i="10"/>
  <c r="CQ314" i="10"/>
  <c r="CQ312" i="10"/>
  <c r="CQ289" i="10"/>
  <c r="CQ287" i="10"/>
  <c r="CQ285" i="10"/>
  <c r="CQ342" i="10"/>
  <c r="CQ340" i="10"/>
  <c r="CQ321" i="10"/>
  <c r="CQ319" i="10"/>
  <c r="CQ299" i="10"/>
  <c r="CQ280" i="10"/>
  <c r="CQ274" i="10"/>
  <c r="CQ233" i="10"/>
  <c r="CQ218" i="10"/>
  <c r="CQ356" i="10"/>
  <c r="CQ308" i="10"/>
  <c r="CQ282" i="10"/>
  <c r="CQ276" i="10"/>
  <c r="CQ269" i="10"/>
  <c r="CQ267" i="10"/>
  <c r="CQ265" i="10"/>
  <c r="CQ263" i="10"/>
  <c r="CQ235" i="10"/>
  <c r="CQ227" i="10"/>
  <c r="CQ220" i="10"/>
  <c r="CQ278" i="10"/>
  <c r="CQ270" i="10"/>
  <c r="CQ268" i="10"/>
  <c r="CQ266" i="10"/>
  <c r="CQ264" i="10"/>
  <c r="CQ262" i="10"/>
  <c r="CQ357" i="10"/>
  <c r="CQ344" i="10"/>
  <c r="CQ297" i="10"/>
  <c r="CQ295" i="10"/>
  <c r="CQ306" i="10"/>
  <c r="CQ291" i="10"/>
  <c r="CQ258" i="10"/>
  <c r="CQ225" i="10"/>
  <c r="CQ204" i="10"/>
  <c r="CQ202" i="10"/>
  <c r="CQ200" i="10"/>
  <c r="CQ189" i="10"/>
  <c r="CQ173" i="10"/>
  <c r="CQ154" i="10"/>
  <c r="CQ152" i="10"/>
  <c r="CQ150" i="10"/>
  <c r="CQ148" i="10"/>
  <c r="CQ301" i="10"/>
  <c r="CQ293" i="10"/>
  <c r="CQ260" i="10"/>
  <c r="CQ254" i="10"/>
  <c r="CQ252" i="10"/>
  <c r="CQ250" i="10"/>
  <c r="CQ248" i="10"/>
  <c r="CQ246" i="10"/>
  <c r="CQ244" i="10"/>
  <c r="CQ242" i="10"/>
  <c r="CQ240" i="10"/>
  <c r="CQ238" i="10"/>
  <c r="CQ223" i="10"/>
  <c r="CQ222" i="10"/>
  <c r="CQ214" i="10"/>
  <c r="CQ212" i="10"/>
  <c r="CQ210" i="10"/>
  <c r="CQ208" i="10"/>
  <c r="CQ206" i="10"/>
  <c r="CQ192" i="10"/>
  <c r="CQ179" i="10"/>
  <c r="CQ177" i="10"/>
  <c r="CQ175" i="10"/>
  <c r="CQ158" i="10"/>
  <c r="CQ156" i="10"/>
  <c r="CQ304" i="10"/>
  <c r="CQ255" i="10"/>
  <c r="CQ253" i="10"/>
  <c r="CQ251" i="10"/>
  <c r="CQ249" i="10"/>
  <c r="CQ247" i="10"/>
  <c r="CQ245" i="10"/>
  <c r="CQ231" i="10"/>
  <c r="CQ161" i="10"/>
  <c r="CQ96" i="10"/>
  <c r="CQ81" i="10"/>
  <c r="CQ79" i="10"/>
  <c r="CQ237" i="10"/>
  <c r="CQ199" i="10"/>
  <c r="CQ170" i="10"/>
  <c r="CQ169" i="10"/>
  <c r="CQ168" i="10"/>
  <c r="CQ167" i="10"/>
  <c r="CQ166" i="10"/>
  <c r="CQ149" i="10"/>
  <c r="CQ142" i="10"/>
  <c r="CQ119" i="10"/>
  <c r="CQ117" i="10"/>
  <c r="CQ115" i="10"/>
  <c r="CQ100" i="10"/>
  <c r="CQ85" i="10"/>
  <c r="CQ83" i="10"/>
  <c r="CQ241" i="10"/>
  <c r="CQ207" i="10"/>
  <c r="CQ201" i="10"/>
  <c r="CQ191" i="10"/>
  <c r="CQ190" i="10"/>
  <c r="CQ157" i="10"/>
  <c r="CQ151" i="10"/>
  <c r="CQ127" i="10"/>
  <c r="CQ125" i="10"/>
  <c r="CQ123" i="10"/>
  <c r="CQ106" i="10"/>
  <c r="CQ104" i="10"/>
  <c r="CQ209" i="10"/>
  <c r="CQ203" i="10"/>
  <c r="CQ188" i="10"/>
  <c r="CQ187" i="10"/>
  <c r="CQ183" i="10"/>
  <c r="CQ164" i="10"/>
  <c r="CQ159" i="10"/>
  <c r="CQ153" i="10"/>
  <c r="CQ137" i="10"/>
  <c r="CQ135" i="10"/>
  <c r="CQ133" i="10"/>
  <c r="CQ131" i="10"/>
  <c r="CQ129" i="10"/>
  <c r="CQ110" i="10"/>
  <c r="CQ108" i="10"/>
  <c r="CQ93" i="10"/>
  <c r="CQ91" i="10"/>
  <c r="CQ89" i="10"/>
  <c r="CQ76" i="10"/>
  <c r="CQ211" i="10"/>
  <c r="CQ197" i="10"/>
  <c r="CQ196" i="10"/>
  <c r="CQ184" i="10"/>
  <c r="CQ182" i="10"/>
  <c r="CQ163" i="10"/>
  <c r="CQ97" i="10"/>
  <c r="CQ95" i="10"/>
  <c r="CQ80" i="10"/>
  <c r="CQ243" i="10"/>
  <c r="CQ239" i="10"/>
  <c r="CQ217" i="10"/>
  <c r="CQ213" i="10"/>
  <c r="CQ176" i="10"/>
  <c r="CQ145" i="10"/>
  <c r="CQ143" i="10"/>
  <c r="CQ141" i="10"/>
  <c r="CQ120" i="10"/>
  <c r="CQ118" i="10"/>
  <c r="CQ116" i="10"/>
  <c r="CQ114" i="10"/>
  <c r="CQ101" i="10"/>
  <c r="CQ99" i="10"/>
  <c r="CQ86" i="10"/>
  <c r="CQ84" i="10"/>
  <c r="CQ366" i="10"/>
  <c r="CQ215" i="10"/>
  <c r="CQ178" i="10"/>
  <c r="CQ172" i="10"/>
  <c r="CQ144" i="10"/>
  <c r="CQ126" i="10"/>
  <c r="CQ124" i="10"/>
  <c r="CQ122" i="10"/>
  <c r="CQ105" i="10"/>
  <c r="CQ103" i="10"/>
  <c r="CQ272" i="10"/>
  <c r="CQ180" i="10"/>
  <c r="CQ138" i="10"/>
  <c r="CQ136" i="10"/>
  <c r="CQ134" i="10"/>
  <c r="CQ132" i="10"/>
  <c r="CQ130" i="10"/>
  <c r="CQ111" i="10"/>
  <c r="CQ109" i="10"/>
  <c r="CQ92" i="10"/>
  <c r="CQ90" i="10"/>
  <c r="CQ67" i="10"/>
  <c r="CQ55" i="10"/>
  <c r="CQ75" i="10"/>
  <c r="CQ70" i="10"/>
  <c r="CQ54" i="10"/>
  <c r="CQ15" i="10"/>
  <c r="CQ13" i="10"/>
  <c r="CQ11" i="10"/>
  <c r="CQ9" i="10"/>
  <c r="CQ53" i="10"/>
  <c r="CQ19" i="10"/>
  <c r="CQ68" i="10"/>
  <c r="CQ51" i="10"/>
  <c r="CQ71" i="10"/>
  <c r="CQ50" i="10"/>
  <c r="CQ21" i="10"/>
  <c r="CQ73" i="10"/>
  <c r="CQ66" i="10"/>
  <c r="CQ49" i="10"/>
  <c r="CQ27" i="10"/>
  <c r="CQ26" i="10"/>
  <c r="CQ25" i="10"/>
  <c r="CQ24" i="10"/>
  <c r="CQ23" i="10"/>
  <c r="CQ18" i="10"/>
  <c r="CQ14" i="10"/>
  <c r="CQ12" i="10"/>
  <c r="CQ10" i="10"/>
  <c r="CQ8" i="10"/>
  <c r="CQ77" i="10"/>
  <c r="CQ69" i="10"/>
  <c r="CQ65" i="10"/>
  <c r="CQ57" i="10"/>
  <c r="CQ48" i="10"/>
  <c r="CQ35" i="10"/>
  <c r="CQ34" i="10"/>
  <c r="CQ33" i="10"/>
  <c r="CQ32" i="10"/>
  <c r="CQ31" i="10"/>
  <c r="CQ30" i="10"/>
  <c r="CQ29" i="10"/>
  <c r="CQ63" i="10"/>
  <c r="CQ62" i="10"/>
  <c r="CQ61" i="10"/>
  <c r="CQ60" i="10"/>
  <c r="CQ59" i="10"/>
  <c r="CQ56" i="10"/>
  <c r="CQ47" i="10"/>
  <c r="CQ44" i="10"/>
  <c r="CQ43" i="10"/>
  <c r="CQ42" i="10"/>
  <c r="CQ41" i="10"/>
  <c r="CQ40" i="10"/>
  <c r="CQ39" i="10"/>
  <c r="CQ38" i="10"/>
  <c r="CQ37" i="10"/>
  <c r="CQ20" i="10"/>
  <c r="CM864" i="10"/>
  <c r="CM862" i="10"/>
  <c r="CM860" i="10"/>
  <c r="CM873" i="10"/>
  <c r="CM871" i="10"/>
  <c r="CM869" i="10"/>
  <c r="CM867" i="10"/>
  <c r="CM865" i="10"/>
  <c r="CM874" i="10"/>
  <c r="CM872" i="10"/>
  <c r="CM856" i="10"/>
  <c r="CM852" i="10"/>
  <c r="CM863" i="10"/>
  <c r="CM861" i="10"/>
  <c r="CM855" i="10"/>
  <c r="CM838" i="10"/>
  <c r="CM836" i="10"/>
  <c r="CM834" i="10"/>
  <c r="CM832" i="10"/>
  <c r="CM846" i="10"/>
  <c r="CM844" i="10"/>
  <c r="CM842" i="10"/>
  <c r="CM840" i="10"/>
  <c r="CM828" i="10"/>
  <c r="CM826" i="10"/>
  <c r="CM824" i="10"/>
  <c r="CM822" i="10"/>
  <c r="CM868" i="10"/>
  <c r="CM850" i="10"/>
  <c r="CM849" i="10"/>
  <c r="CM847" i="10"/>
  <c r="CM843" i="10"/>
  <c r="CM859" i="10"/>
  <c r="CM870" i="10"/>
  <c r="CM858" i="10"/>
  <c r="CM851" i="10"/>
  <c r="CM819" i="10"/>
  <c r="CM817" i="10"/>
  <c r="CM815" i="10"/>
  <c r="CM813" i="10"/>
  <c r="CM833" i="10"/>
  <c r="CM823" i="10"/>
  <c r="CM841" i="10"/>
  <c r="CM853" i="10"/>
  <c r="CM837" i="10"/>
  <c r="CM825" i="10"/>
  <c r="CM820" i="10"/>
  <c r="CM835" i="10"/>
  <c r="CM854" i="10"/>
  <c r="CM827" i="10"/>
  <c r="CM845" i="10"/>
  <c r="CM829" i="10"/>
  <c r="CM785" i="10"/>
  <c r="CM772" i="10"/>
  <c r="CM831" i="10"/>
  <c r="CM814" i="10"/>
  <c r="CM801" i="10"/>
  <c r="CM799" i="10"/>
  <c r="CM797" i="10"/>
  <c r="CM795" i="10"/>
  <c r="CM793" i="10"/>
  <c r="CM791" i="10"/>
  <c r="CM789" i="10"/>
  <c r="CM787" i="10"/>
  <c r="CM776" i="10"/>
  <c r="CM774" i="10"/>
  <c r="CM798" i="10"/>
  <c r="CM818" i="10"/>
  <c r="CM811" i="10"/>
  <c r="CM809" i="10"/>
  <c r="CM800" i="10"/>
  <c r="CM816" i="10"/>
  <c r="CM807" i="10"/>
  <c r="CM805" i="10"/>
  <c r="CM806" i="10"/>
  <c r="CM804" i="10"/>
  <c r="CM794" i="10"/>
  <c r="CM781" i="10"/>
  <c r="CM756" i="10"/>
  <c r="CM754" i="10"/>
  <c r="CM752" i="10"/>
  <c r="CM750" i="10"/>
  <c r="CM748" i="10"/>
  <c r="CM810" i="10"/>
  <c r="CM808" i="10"/>
  <c r="CM796" i="10"/>
  <c r="CM760" i="10"/>
  <c r="CM758" i="10"/>
  <c r="CM771" i="10"/>
  <c r="CM759" i="10"/>
  <c r="CM751" i="10"/>
  <c r="CM790" i="10"/>
  <c r="CM780" i="10"/>
  <c r="CM775" i="10"/>
  <c r="CM753" i="10"/>
  <c r="CM777" i="10"/>
  <c r="CM788" i="10"/>
  <c r="CM769" i="10"/>
  <c r="CM764" i="10"/>
  <c r="CM763" i="10"/>
  <c r="CM736" i="10"/>
  <c r="CM734" i="10"/>
  <c r="CM732" i="10"/>
  <c r="CM730" i="10"/>
  <c r="CM728" i="10"/>
  <c r="CM726" i="10"/>
  <c r="CM724" i="10"/>
  <c r="CM722" i="10"/>
  <c r="CM720" i="10"/>
  <c r="CM718" i="10"/>
  <c r="CM716" i="10"/>
  <c r="CM792" i="10"/>
  <c r="CM782" i="10"/>
  <c r="CM749" i="10"/>
  <c r="CM767" i="10"/>
  <c r="CM770" i="10"/>
  <c r="CM768" i="10"/>
  <c r="CM737" i="10"/>
  <c r="CM762" i="10"/>
  <c r="CM755" i="10"/>
  <c r="CM745" i="10"/>
  <c r="CM743" i="10"/>
  <c r="CM741" i="10"/>
  <c r="CM739" i="10"/>
  <c r="CM729" i="10"/>
  <c r="CM714" i="10"/>
  <c r="CM712" i="10"/>
  <c r="CM710" i="10"/>
  <c r="CM708" i="10"/>
  <c r="CM706" i="10"/>
  <c r="CM704" i="10"/>
  <c r="CM702" i="10"/>
  <c r="CM700" i="10"/>
  <c r="CM698" i="10"/>
  <c r="CM696" i="10"/>
  <c r="CM766" i="10"/>
  <c r="CM746" i="10"/>
  <c r="CM744" i="10"/>
  <c r="CM742" i="10"/>
  <c r="CM740" i="10"/>
  <c r="CM738" i="10"/>
  <c r="CM731" i="10"/>
  <c r="CM715" i="10"/>
  <c r="CM723" i="10"/>
  <c r="CM727" i="10"/>
  <c r="CM717" i="10"/>
  <c r="CM733" i="10"/>
  <c r="CM719" i="10"/>
  <c r="CM725" i="10"/>
  <c r="CM721" i="10"/>
  <c r="CM707" i="10"/>
  <c r="CM735" i="10"/>
  <c r="CM709" i="10"/>
  <c r="CM694" i="10"/>
  <c r="CM692" i="10"/>
  <c r="CM713" i="10"/>
  <c r="CM711" i="10"/>
  <c r="CM689" i="10"/>
  <c r="CM676" i="10"/>
  <c r="CM697" i="10"/>
  <c r="CM688" i="10"/>
  <c r="CM686" i="10"/>
  <c r="CM684" i="10"/>
  <c r="CM682" i="10"/>
  <c r="CM680" i="10"/>
  <c r="CM703" i="10"/>
  <c r="CM699" i="10"/>
  <c r="CM690" i="10"/>
  <c r="CM701" i="10"/>
  <c r="CM693" i="10"/>
  <c r="CM687" i="10"/>
  <c r="CM685" i="10"/>
  <c r="CM683" i="10"/>
  <c r="CM681" i="10"/>
  <c r="CM705" i="10"/>
  <c r="CM695" i="10"/>
  <c r="CM674" i="10"/>
  <c r="CM672" i="10"/>
  <c r="CM670" i="10"/>
  <c r="CM668" i="10"/>
  <c r="CM666" i="10"/>
  <c r="CM664" i="10"/>
  <c r="CM662" i="10"/>
  <c r="CM660" i="10"/>
  <c r="CM679" i="10"/>
  <c r="CM675" i="10"/>
  <c r="CM677" i="10"/>
  <c r="CM671" i="10"/>
  <c r="CM663" i="10"/>
  <c r="CM659" i="10"/>
  <c r="CM656" i="10"/>
  <c r="CM652" i="10"/>
  <c r="CM646" i="10"/>
  <c r="CM644" i="10"/>
  <c r="CM642" i="10"/>
  <c r="CM640" i="10"/>
  <c r="CM638" i="10"/>
  <c r="CM669" i="10"/>
  <c r="CM657" i="10"/>
  <c r="CM639" i="10"/>
  <c r="CM630" i="10"/>
  <c r="CM622" i="10"/>
  <c r="CM620" i="10"/>
  <c r="CM618" i="10"/>
  <c r="CM589" i="10"/>
  <c r="CM643" i="10"/>
  <c r="CM635" i="10"/>
  <c r="CM605" i="10"/>
  <c r="CM603" i="10"/>
  <c r="CM601" i="10"/>
  <c r="CM599" i="10"/>
  <c r="CM597" i="10"/>
  <c r="CM595" i="10"/>
  <c r="CM593" i="10"/>
  <c r="CM673" i="10"/>
  <c r="CM658" i="10"/>
  <c r="CM651" i="10"/>
  <c r="CM647" i="10"/>
  <c r="CM655" i="10"/>
  <c r="CM641" i="10"/>
  <c r="CM631" i="10"/>
  <c r="CM621" i="10"/>
  <c r="CM619" i="10"/>
  <c r="CM617" i="10"/>
  <c r="CM667" i="10"/>
  <c r="CM645" i="10"/>
  <c r="CM665" i="10"/>
  <c r="CM653" i="10"/>
  <c r="CM649" i="10"/>
  <c r="CM637" i="10"/>
  <c r="CM614" i="10"/>
  <c r="CM612" i="10"/>
  <c r="CM610" i="10"/>
  <c r="CM650" i="10"/>
  <c r="CM596" i="10"/>
  <c r="CM590" i="10"/>
  <c r="CM588" i="10"/>
  <c r="CM654" i="10"/>
  <c r="CM628" i="10"/>
  <c r="CM627" i="10"/>
  <c r="CM625" i="10"/>
  <c r="CM598" i="10"/>
  <c r="CM634" i="10"/>
  <c r="CM633" i="10"/>
  <c r="CM626" i="10"/>
  <c r="CM609" i="10"/>
  <c r="CM604" i="10"/>
  <c r="CM600" i="10"/>
  <c r="CM611" i="10"/>
  <c r="CM606" i="10"/>
  <c r="CM615" i="10"/>
  <c r="CM594" i="10"/>
  <c r="CM582" i="10"/>
  <c r="CM580" i="10"/>
  <c r="CM578" i="10"/>
  <c r="CM576" i="10"/>
  <c r="CM574" i="10"/>
  <c r="CM572" i="10"/>
  <c r="CM570" i="10"/>
  <c r="CM661" i="10"/>
  <c r="CM592" i="10"/>
  <c r="CM583" i="10"/>
  <c r="CM581" i="10"/>
  <c r="CM579" i="10"/>
  <c r="CM613" i="10"/>
  <c r="CM585" i="10"/>
  <c r="CM575" i="10"/>
  <c r="CM558" i="10"/>
  <c r="CM571" i="10"/>
  <c r="CM559" i="10"/>
  <c r="CM551" i="10"/>
  <c r="CM584" i="10"/>
  <c r="CM577" i="10"/>
  <c r="CM555" i="10"/>
  <c r="CM568" i="10"/>
  <c r="CM566" i="10"/>
  <c r="CM564" i="10"/>
  <c r="CM562" i="10"/>
  <c r="CM552" i="10"/>
  <c r="CM550" i="10"/>
  <c r="CM569" i="10"/>
  <c r="CM567" i="10"/>
  <c r="CM565" i="10"/>
  <c r="CM563" i="10"/>
  <c r="CM561" i="10"/>
  <c r="CM556" i="10"/>
  <c r="CM554" i="10"/>
  <c r="CM534" i="10"/>
  <c r="CM532" i="10"/>
  <c r="CM530" i="10"/>
  <c r="CM522" i="10"/>
  <c r="CM520" i="10"/>
  <c r="CM543" i="10"/>
  <c r="CM541" i="10"/>
  <c r="CM539" i="10"/>
  <c r="CM537" i="10"/>
  <c r="CM533" i="10"/>
  <c r="CM531" i="10"/>
  <c r="CM529" i="10"/>
  <c r="CM521" i="10"/>
  <c r="CM512" i="10"/>
  <c r="CM510" i="10"/>
  <c r="CM508" i="10"/>
  <c r="CM504" i="10"/>
  <c r="CM502" i="10"/>
  <c r="CM500" i="10"/>
  <c r="CM498" i="10"/>
  <c r="CM496" i="10"/>
  <c r="CM494" i="10"/>
  <c r="CM492" i="10"/>
  <c r="CM490" i="10"/>
  <c r="CM488" i="10"/>
  <c r="CM486" i="10"/>
  <c r="CM602" i="10"/>
  <c r="CM547" i="10"/>
  <c r="CM535" i="10"/>
  <c r="CM513" i="10"/>
  <c r="CM511" i="10"/>
  <c r="CM509" i="10"/>
  <c r="CM505" i="10"/>
  <c r="CM503" i="10"/>
  <c r="CM501" i="10"/>
  <c r="CM499" i="10"/>
  <c r="CM497" i="10"/>
  <c r="CM495" i="10"/>
  <c r="CM493" i="10"/>
  <c r="CM491" i="10"/>
  <c r="CM489" i="10"/>
  <c r="CM487" i="10"/>
  <c r="CM573" i="10"/>
  <c r="CM548" i="10"/>
  <c r="CM546" i="10"/>
  <c r="CM515" i="10"/>
  <c r="CM538" i="10"/>
  <c r="CM517" i="10"/>
  <c r="CM542" i="10"/>
  <c r="CM448" i="10"/>
  <c r="CM446" i="10"/>
  <c r="CM444" i="10"/>
  <c r="CM442" i="10"/>
  <c r="CM440" i="10"/>
  <c r="CM438" i="10"/>
  <c r="CM436" i="10"/>
  <c r="CM434" i="10"/>
  <c r="CM536" i="10"/>
  <c r="CM518" i="10"/>
  <c r="CM484" i="10"/>
  <c r="CM482" i="10"/>
  <c r="CM480" i="10"/>
  <c r="CM478" i="10"/>
  <c r="CM476" i="10"/>
  <c r="CM474" i="10"/>
  <c r="CM472" i="10"/>
  <c r="CM470" i="10"/>
  <c r="CM468" i="10"/>
  <c r="CM466" i="10"/>
  <c r="CM464" i="10"/>
  <c r="CM462" i="10"/>
  <c r="CM460" i="10"/>
  <c r="CM458" i="10"/>
  <c r="CM456" i="10"/>
  <c r="CM454" i="10"/>
  <c r="CM452" i="10"/>
  <c r="CM450" i="10"/>
  <c r="CM527" i="10"/>
  <c r="CM525" i="10"/>
  <c r="CM540" i="10"/>
  <c r="CM447" i="10"/>
  <c r="CM445" i="10"/>
  <c r="CM443" i="10"/>
  <c r="CM441" i="10"/>
  <c r="CM439" i="10"/>
  <c r="CM437" i="10"/>
  <c r="CM435" i="10"/>
  <c r="CM544" i="10"/>
  <c r="CM526" i="10"/>
  <c r="CM524" i="10"/>
  <c r="CM485" i="10"/>
  <c r="CM483" i="10"/>
  <c r="CM481" i="10"/>
  <c r="CM479" i="10"/>
  <c r="CM477" i="10"/>
  <c r="CM475" i="10"/>
  <c r="CM473" i="10"/>
  <c r="CM471" i="10"/>
  <c r="CM469" i="10"/>
  <c r="CM467" i="10"/>
  <c r="CM465" i="10"/>
  <c r="CM463" i="10"/>
  <c r="CM461" i="10"/>
  <c r="CM459" i="10"/>
  <c r="CM457" i="10"/>
  <c r="CM455" i="10"/>
  <c r="CM453" i="10"/>
  <c r="CM451" i="10"/>
  <c r="CM424" i="10"/>
  <c r="CM422" i="10"/>
  <c r="CM420" i="10"/>
  <c r="CM415" i="10"/>
  <c r="CM413" i="10"/>
  <c r="CM411" i="10"/>
  <c r="CM432" i="10"/>
  <c r="CM430" i="10"/>
  <c r="CM428" i="10"/>
  <c r="CM426" i="10"/>
  <c r="CM386" i="10"/>
  <c r="CM384" i="10"/>
  <c r="CM382" i="10"/>
  <c r="CM380" i="10"/>
  <c r="CM378" i="10"/>
  <c r="CM376" i="10"/>
  <c r="CM374" i="10"/>
  <c r="CM372" i="10"/>
  <c r="CM514" i="10"/>
  <c r="CM408" i="10"/>
  <c r="CM406" i="10"/>
  <c r="CM404" i="10"/>
  <c r="CM402" i="10"/>
  <c r="CM516" i="10"/>
  <c r="CM416" i="10"/>
  <c r="CM414" i="10"/>
  <c r="CM412" i="10"/>
  <c r="CM410" i="10"/>
  <c r="CM431" i="10"/>
  <c r="CM429" i="10"/>
  <c r="CM427" i="10"/>
  <c r="CM423" i="10"/>
  <c r="CM421" i="10"/>
  <c r="CM419" i="10"/>
  <c r="CM399" i="10"/>
  <c r="CM397" i="10"/>
  <c r="CM395" i="10"/>
  <c r="CM393" i="10"/>
  <c r="CM391" i="10"/>
  <c r="CM389" i="10"/>
  <c r="CM425" i="10"/>
  <c r="CM392" i="10"/>
  <c r="CM390" i="10"/>
  <c r="CM383" i="10"/>
  <c r="CM394" i="10"/>
  <c r="CM385" i="10"/>
  <c r="CM365" i="10"/>
  <c r="CM361" i="10"/>
  <c r="CM357" i="10"/>
  <c r="CM403" i="10"/>
  <c r="CM396" i="10"/>
  <c r="CM366" i="10"/>
  <c r="CM405" i="10"/>
  <c r="CM398" i="10"/>
  <c r="CM373" i="10"/>
  <c r="CM407" i="10"/>
  <c r="CM400" i="10"/>
  <c r="CM375" i="10"/>
  <c r="CM371" i="10"/>
  <c r="CM369" i="10"/>
  <c r="CM351" i="10"/>
  <c r="CM344" i="10"/>
  <c r="CM316" i="10"/>
  <c r="CM377" i="10"/>
  <c r="CM370" i="10"/>
  <c r="CM367" i="10"/>
  <c r="CM363" i="10"/>
  <c r="CM359" i="10"/>
  <c r="CM379" i="10"/>
  <c r="CM364" i="10"/>
  <c r="CM360" i="10"/>
  <c r="CM356" i="10"/>
  <c r="CM348" i="10"/>
  <c r="CM337" i="10"/>
  <c r="CM335" i="10"/>
  <c r="CM333" i="10"/>
  <c r="CM418" i="10"/>
  <c r="CM353" i="10"/>
  <c r="CM308" i="10"/>
  <c r="CM306" i="10"/>
  <c r="CM304" i="10"/>
  <c r="CM341" i="10"/>
  <c r="CM339" i="10"/>
  <c r="CM321" i="10"/>
  <c r="CM319" i="10"/>
  <c r="CM314" i="10"/>
  <c r="CM312" i="10"/>
  <c r="CM289" i="10"/>
  <c r="CM287" i="10"/>
  <c r="CM285" i="10"/>
  <c r="CM260" i="10"/>
  <c r="CM258" i="10"/>
  <c r="CM388" i="10"/>
  <c r="CM381" i="10"/>
  <c r="CM354" i="10"/>
  <c r="CM347" i="10"/>
  <c r="CM342" i="10"/>
  <c r="CM340" i="10"/>
  <c r="CM322" i="10"/>
  <c r="CM320" i="10"/>
  <c r="CM318" i="10"/>
  <c r="CM295" i="10"/>
  <c r="CM293" i="10"/>
  <c r="CM291" i="10"/>
  <c r="CM326" i="10"/>
  <c r="CM301" i="10"/>
  <c r="CM299" i="10"/>
  <c r="CM297" i="10"/>
  <c r="CM282" i="10"/>
  <c r="CM280" i="10"/>
  <c r="CM278" i="10"/>
  <c r="CM276" i="10"/>
  <c r="CM274" i="10"/>
  <c r="CM272" i="10"/>
  <c r="CM235" i="10"/>
  <c r="CM233" i="10"/>
  <c r="CM231" i="10"/>
  <c r="CM227" i="10"/>
  <c r="CM220" i="10"/>
  <c r="CM218" i="10"/>
  <c r="CM336" i="10"/>
  <c r="CM330" i="10"/>
  <c r="CM315" i="10"/>
  <c r="CM313" i="10"/>
  <c r="CM311" i="10"/>
  <c r="CM288" i="10"/>
  <c r="CM286" i="10"/>
  <c r="CM362" i="10"/>
  <c r="CM331" i="10"/>
  <c r="CM329" i="10"/>
  <c r="CM334" i="10"/>
  <c r="CM309" i="10"/>
  <c r="CM255" i="10"/>
  <c r="CM253" i="10"/>
  <c r="CM251" i="10"/>
  <c r="CM249" i="10"/>
  <c r="CM247" i="10"/>
  <c r="CM245" i="10"/>
  <c r="CM243" i="10"/>
  <c r="CM241" i="10"/>
  <c r="CM239" i="10"/>
  <c r="CM237" i="10"/>
  <c r="CM224" i="10"/>
  <c r="CM222" i="10"/>
  <c r="CM352" i="10"/>
  <c r="CM302" i="10"/>
  <c r="CM254" i="10"/>
  <c r="CM252" i="10"/>
  <c r="CM250" i="10"/>
  <c r="CM248" i="10"/>
  <c r="CM246" i="10"/>
  <c r="CM244" i="10"/>
  <c r="CM242" i="10"/>
  <c r="CM240" i="10"/>
  <c r="CM238" i="10"/>
  <c r="CM292" i="10"/>
  <c r="CM307" i="10"/>
  <c r="CM294" i="10"/>
  <c r="CM273" i="10"/>
  <c r="CM300" i="10"/>
  <c r="CM275" i="10"/>
  <c r="CM269" i="10"/>
  <c r="CM267" i="10"/>
  <c r="CM265" i="10"/>
  <c r="CM263" i="10"/>
  <c r="CM234" i="10"/>
  <c r="CM219" i="10"/>
  <c r="CM203" i="10"/>
  <c r="CM201" i="10"/>
  <c r="CM199" i="10"/>
  <c r="CM172" i="10"/>
  <c r="CM153" i="10"/>
  <c r="CM151" i="10"/>
  <c r="CM149" i="10"/>
  <c r="CM358" i="10"/>
  <c r="CM277" i="10"/>
  <c r="CM270" i="10"/>
  <c r="CM268" i="10"/>
  <c r="CM266" i="10"/>
  <c r="CM264" i="10"/>
  <c r="CM262" i="10"/>
  <c r="CM228" i="10"/>
  <c r="CM215" i="10"/>
  <c r="CM213" i="10"/>
  <c r="CM211" i="10"/>
  <c r="CM209" i="10"/>
  <c r="CM207" i="10"/>
  <c r="CM188" i="10"/>
  <c r="CM180" i="10"/>
  <c r="CM178" i="10"/>
  <c r="CM176" i="10"/>
  <c r="CM159" i="10"/>
  <c r="CM157" i="10"/>
  <c r="CM281" i="10"/>
  <c r="CM279" i="10"/>
  <c r="CM257" i="10"/>
  <c r="CM214" i="10"/>
  <c r="CM197" i="10"/>
  <c r="CM177" i="10"/>
  <c r="CM144" i="10"/>
  <c r="CM97" i="10"/>
  <c r="CM95" i="10"/>
  <c r="CM80" i="10"/>
  <c r="CM325" i="10"/>
  <c r="CM223" i="10"/>
  <c r="CM179" i="10"/>
  <c r="CM173" i="10"/>
  <c r="CM145" i="10"/>
  <c r="CM143" i="10"/>
  <c r="CM141" i="10"/>
  <c r="CM120" i="10"/>
  <c r="CM118" i="10"/>
  <c r="CM116" i="10"/>
  <c r="CM114" i="10"/>
  <c r="CM101" i="10"/>
  <c r="CM99" i="10"/>
  <c r="CM86" i="10"/>
  <c r="CM84" i="10"/>
  <c r="CM161" i="10"/>
  <c r="CM126" i="10"/>
  <c r="CM124" i="10"/>
  <c r="CM122" i="10"/>
  <c r="CM105" i="10"/>
  <c r="CM103" i="10"/>
  <c r="CM169" i="10"/>
  <c r="CM167" i="10"/>
  <c r="CM148" i="10"/>
  <c r="CM138" i="10"/>
  <c r="CM136" i="10"/>
  <c r="CM134" i="10"/>
  <c r="CM132" i="10"/>
  <c r="CM130" i="10"/>
  <c r="CM111" i="10"/>
  <c r="CM109" i="10"/>
  <c r="CM92" i="10"/>
  <c r="CM90" i="10"/>
  <c r="CM77" i="10"/>
  <c r="CM75" i="10"/>
  <c r="CM305" i="10"/>
  <c r="CM206" i="10"/>
  <c r="CM200" i="10"/>
  <c r="CM192" i="10"/>
  <c r="CM191" i="10"/>
  <c r="CM156" i="10"/>
  <c r="CM150" i="10"/>
  <c r="CM96" i="10"/>
  <c r="CM81" i="10"/>
  <c r="CM79" i="10"/>
  <c r="CM259" i="10"/>
  <c r="CM230" i="10"/>
  <c r="CM208" i="10"/>
  <c r="CM202" i="10"/>
  <c r="CM189" i="10"/>
  <c r="CM170" i="10"/>
  <c r="CM168" i="10"/>
  <c r="CM166" i="10"/>
  <c r="CM158" i="10"/>
  <c r="CM152" i="10"/>
  <c r="CM142" i="10"/>
  <c r="CM119" i="10"/>
  <c r="CM117" i="10"/>
  <c r="CM115" i="10"/>
  <c r="CM100" i="10"/>
  <c r="CM85" i="10"/>
  <c r="CM83" i="10"/>
  <c r="CM232" i="10"/>
  <c r="CM225" i="10"/>
  <c r="CM210" i="10"/>
  <c r="CM204" i="10"/>
  <c r="CM196" i="10"/>
  <c r="CM190" i="10"/>
  <c r="CM184" i="10"/>
  <c r="CM182" i="10"/>
  <c r="CM163" i="10"/>
  <c r="CM154" i="10"/>
  <c r="CM127" i="10"/>
  <c r="CM125" i="10"/>
  <c r="CM123" i="10"/>
  <c r="CM106" i="10"/>
  <c r="CM104" i="10"/>
  <c r="CM298" i="10"/>
  <c r="CM217" i="10"/>
  <c r="CM212" i="10"/>
  <c r="CM187" i="10"/>
  <c r="CM183" i="10"/>
  <c r="CM175" i="10"/>
  <c r="CM164" i="10"/>
  <c r="CM137" i="10"/>
  <c r="CM135" i="10"/>
  <c r="CM133" i="10"/>
  <c r="CM131" i="10"/>
  <c r="CM129" i="10"/>
  <c r="CM110" i="10"/>
  <c r="CM108" i="10"/>
  <c r="CM93" i="10"/>
  <c r="CM91" i="10"/>
  <c r="CM89" i="10"/>
  <c r="CM76" i="10"/>
  <c r="CM71" i="10"/>
  <c r="CM50" i="10"/>
  <c r="CM21" i="10"/>
  <c r="CM73" i="10"/>
  <c r="CM66" i="10"/>
  <c r="CM49" i="10"/>
  <c r="CM27" i="10"/>
  <c r="CM26" i="10"/>
  <c r="CM25" i="10"/>
  <c r="CM24" i="10"/>
  <c r="CM23" i="10"/>
  <c r="CM18" i="10"/>
  <c r="CM14" i="10"/>
  <c r="CM12" i="10"/>
  <c r="CM10" i="10"/>
  <c r="CM8" i="10"/>
  <c r="CM69" i="10"/>
  <c r="CM65" i="10"/>
  <c r="CM57" i="10"/>
  <c r="CM48" i="10"/>
  <c r="CM35" i="10"/>
  <c r="CM34" i="10"/>
  <c r="CM33" i="10"/>
  <c r="CM32" i="10"/>
  <c r="CM31" i="10"/>
  <c r="CM30" i="10"/>
  <c r="CM29" i="10"/>
  <c r="CM63" i="10"/>
  <c r="CM62" i="10"/>
  <c r="CM61" i="10"/>
  <c r="CM60" i="10"/>
  <c r="CM59" i="10"/>
  <c r="CM56" i="10"/>
  <c r="CM47" i="10"/>
  <c r="CM44" i="10"/>
  <c r="CM43" i="10"/>
  <c r="CM42" i="10"/>
  <c r="CM41" i="10"/>
  <c r="CM40" i="10"/>
  <c r="CM39" i="10"/>
  <c r="CM38" i="10"/>
  <c r="CM37" i="10"/>
  <c r="CM20" i="10"/>
  <c r="CM67" i="10"/>
  <c r="CM55" i="10"/>
  <c r="CM70" i="10"/>
  <c r="CM54" i="10"/>
  <c r="CM15" i="10"/>
  <c r="CM13" i="10"/>
  <c r="CM11" i="10"/>
  <c r="CM9" i="10"/>
  <c r="CM53" i="10"/>
  <c r="CM19" i="10"/>
  <c r="CM68" i="10"/>
  <c r="CM51" i="10"/>
  <c r="CT874" i="10"/>
  <c r="CT872" i="10"/>
  <c r="CT871" i="10"/>
  <c r="CT869" i="10"/>
  <c r="CT867" i="10"/>
  <c r="CT873" i="10"/>
  <c r="CT870" i="10"/>
  <c r="CT868" i="10"/>
  <c r="CT862" i="10"/>
  <c r="CT859" i="10"/>
  <c r="CT854" i="10"/>
  <c r="CT858" i="10"/>
  <c r="CT863" i="10"/>
  <c r="CT853" i="10"/>
  <c r="CT851" i="10"/>
  <c r="CT850" i="10"/>
  <c r="CT849" i="10"/>
  <c r="CT837" i="10"/>
  <c r="CT861" i="10"/>
  <c r="CT845" i="10"/>
  <c r="CT841" i="10"/>
  <c r="CT838" i="10"/>
  <c r="CT865" i="10"/>
  <c r="CT864" i="10"/>
  <c r="CT860" i="10"/>
  <c r="CT844" i="10"/>
  <c r="CT840" i="10"/>
  <c r="CT811" i="10"/>
  <c r="CT809" i="10"/>
  <c r="CT856" i="10"/>
  <c r="CT836" i="10"/>
  <c r="CT835" i="10"/>
  <c r="CT831" i="10"/>
  <c r="CT819" i="10"/>
  <c r="CT817" i="10"/>
  <c r="CT815" i="10"/>
  <c r="CT813" i="10"/>
  <c r="CT833" i="10"/>
  <c r="CT832" i="10"/>
  <c r="CT826" i="10"/>
  <c r="CT828" i="10"/>
  <c r="CT827" i="10"/>
  <c r="CT823" i="10"/>
  <c r="CT829" i="10"/>
  <c r="CT855" i="10"/>
  <c r="CT847" i="10"/>
  <c r="CT846" i="10"/>
  <c r="CT824" i="10"/>
  <c r="CT820" i="10"/>
  <c r="CT852" i="10"/>
  <c r="CT843" i="10"/>
  <c r="CT842" i="10"/>
  <c r="CT834" i="10"/>
  <c r="CT806" i="10"/>
  <c r="CT804" i="10"/>
  <c r="CT781" i="10"/>
  <c r="CT825" i="10"/>
  <c r="CT822" i="10"/>
  <c r="CT785" i="10"/>
  <c r="CT772" i="10"/>
  <c r="CT818" i="10"/>
  <c r="CT816" i="10"/>
  <c r="CT793" i="10"/>
  <c r="CT792" i="10"/>
  <c r="CT795" i="10"/>
  <c r="CT794" i="10"/>
  <c r="CT797" i="10"/>
  <c r="CT814" i="10"/>
  <c r="CT799" i="10"/>
  <c r="CT798" i="10"/>
  <c r="CT810" i="10"/>
  <c r="CT808" i="10"/>
  <c r="CT801" i="10"/>
  <c r="CT800" i="10"/>
  <c r="CT807" i="10"/>
  <c r="CT805" i="10"/>
  <c r="CT789" i="10"/>
  <c r="CT788" i="10"/>
  <c r="CT771" i="10"/>
  <c r="CT769" i="10"/>
  <c r="CT767" i="10"/>
  <c r="CT746" i="10"/>
  <c r="CT744" i="10"/>
  <c r="CT742" i="10"/>
  <c r="CT740" i="10"/>
  <c r="CT738" i="10"/>
  <c r="CT791" i="10"/>
  <c r="CT790" i="10"/>
  <c r="CT782" i="10"/>
  <c r="CT780" i="10"/>
  <c r="CT756" i="10"/>
  <c r="CT754" i="10"/>
  <c r="CT752" i="10"/>
  <c r="CT750" i="10"/>
  <c r="CT748" i="10"/>
  <c r="CT796" i="10"/>
  <c r="CT787" i="10"/>
  <c r="CT764" i="10"/>
  <c r="CT762" i="10"/>
  <c r="CT776" i="10"/>
  <c r="CT763" i="10"/>
  <c r="CT777" i="10"/>
  <c r="CT774" i="10"/>
  <c r="CT770" i="10"/>
  <c r="CT768" i="10"/>
  <c r="CT766" i="10"/>
  <c r="CT775" i="10"/>
  <c r="CT736" i="10"/>
  <c r="CT734" i="10"/>
  <c r="CT732" i="10"/>
  <c r="CT730" i="10"/>
  <c r="CT728" i="10"/>
  <c r="CT726" i="10"/>
  <c r="CT724" i="10"/>
  <c r="CT722" i="10"/>
  <c r="CT720" i="10"/>
  <c r="CT718" i="10"/>
  <c r="CT716" i="10"/>
  <c r="CT749" i="10"/>
  <c r="CT758" i="10"/>
  <c r="CT755" i="10"/>
  <c r="CT745" i="10"/>
  <c r="CT743" i="10"/>
  <c r="CT741" i="10"/>
  <c r="CT739" i="10"/>
  <c r="CT759" i="10"/>
  <c r="CT753" i="10"/>
  <c r="CT723" i="10"/>
  <c r="CT760" i="10"/>
  <c r="CT751" i="10"/>
  <c r="CT725" i="10"/>
  <c r="CT714" i="10"/>
  <c r="CT712" i="10"/>
  <c r="CT710" i="10"/>
  <c r="CT708" i="10"/>
  <c r="CT706" i="10"/>
  <c r="CT704" i="10"/>
  <c r="CT702" i="10"/>
  <c r="CT700" i="10"/>
  <c r="CT698" i="10"/>
  <c r="CT696" i="10"/>
  <c r="CT729" i="10"/>
  <c r="CT733" i="10"/>
  <c r="CT719" i="10"/>
  <c r="CT715" i="10"/>
  <c r="CT737" i="10"/>
  <c r="CT721" i="10"/>
  <c r="CT735" i="10"/>
  <c r="CT731" i="10"/>
  <c r="CT713" i="10"/>
  <c r="CT727" i="10"/>
  <c r="CT701" i="10"/>
  <c r="CT717" i="10"/>
  <c r="CT703" i="10"/>
  <c r="CT690" i="10"/>
  <c r="CT699" i="10"/>
  <c r="CT709" i="10"/>
  <c r="CT694" i="10"/>
  <c r="CT693" i="10"/>
  <c r="CT705" i="10"/>
  <c r="CT695" i="10"/>
  <c r="CT689" i="10"/>
  <c r="CT688" i="10"/>
  <c r="CT686" i="10"/>
  <c r="CT684" i="10"/>
  <c r="CT692" i="10"/>
  <c r="CT707" i="10"/>
  <c r="CT711" i="10"/>
  <c r="CT697" i="10"/>
  <c r="CT687" i="10"/>
  <c r="CT685" i="10"/>
  <c r="CT683" i="10"/>
  <c r="CT681" i="10"/>
  <c r="CT679" i="10"/>
  <c r="CT673" i="10"/>
  <c r="CT671" i="10"/>
  <c r="CT669" i="10"/>
  <c r="CT667" i="10"/>
  <c r="CT665" i="10"/>
  <c r="CT663" i="10"/>
  <c r="CT661" i="10"/>
  <c r="CT680" i="10"/>
  <c r="CT677" i="10"/>
  <c r="CT674" i="10"/>
  <c r="CT672" i="10"/>
  <c r="CT670" i="10"/>
  <c r="CT668" i="10"/>
  <c r="CT666" i="10"/>
  <c r="CT664" i="10"/>
  <c r="CT662" i="10"/>
  <c r="CT660" i="10"/>
  <c r="CT655" i="10"/>
  <c r="CT651" i="10"/>
  <c r="CT682" i="10"/>
  <c r="CT634" i="10"/>
  <c r="CT650" i="10"/>
  <c r="CT658" i="10"/>
  <c r="CT641" i="10"/>
  <c r="CT614" i="10"/>
  <c r="CT612" i="10"/>
  <c r="CT610" i="10"/>
  <c r="CT652" i="10"/>
  <c r="CT646" i="10"/>
  <c r="CT630" i="10"/>
  <c r="CT622" i="10"/>
  <c r="CT620" i="10"/>
  <c r="CT618" i="10"/>
  <c r="CT589" i="10"/>
  <c r="CT675" i="10"/>
  <c r="CT659" i="10"/>
  <c r="CT653" i="10"/>
  <c r="CT649" i="10"/>
  <c r="CT639" i="10"/>
  <c r="CT638" i="10"/>
  <c r="CT628" i="10"/>
  <c r="CT676" i="10"/>
  <c r="CT657" i="10"/>
  <c r="CT644" i="10"/>
  <c r="CT640" i="10"/>
  <c r="CT635" i="10"/>
  <c r="CT615" i="10"/>
  <c r="CT613" i="10"/>
  <c r="CT611" i="10"/>
  <c r="CT609" i="10"/>
  <c r="CT633" i="10"/>
  <c r="CT654" i="10"/>
  <c r="CT647" i="10"/>
  <c r="CT642" i="10"/>
  <c r="CT627" i="10"/>
  <c r="CT625" i="10"/>
  <c r="CT637" i="10"/>
  <c r="CT602" i="10"/>
  <c r="CT600" i="10"/>
  <c r="CT626" i="10"/>
  <c r="CT621" i="10"/>
  <c r="CT604" i="10"/>
  <c r="CT593" i="10"/>
  <c r="CT592" i="10"/>
  <c r="CT588" i="10"/>
  <c r="CT656" i="10"/>
  <c r="CT643" i="10"/>
  <c r="CT631" i="10"/>
  <c r="CT605" i="10"/>
  <c r="CT599" i="10"/>
  <c r="CT598" i="10"/>
  <c r="CT645" i="10"/>
  <c r="CT617" i="10"/>
  <c r="CT585" i="10"/>
  <c r="CT584" i="10"/>
  <c r="CT582" i="10"/>
  <c r="CT580" i="10"/>
  <c r="CT578" i="10"/>
  <c r="CT576" i="10"/>
  <c r="CT574" i="10"/>
  <c r="CT572" i="10"/>
  <c r="CT570" i="10"/>
  <c r="CT603" i="10"/>
  <c r="CT595" i="10"/>
  <c r="CT583" i="10"/>
  <c r="CT569" i="10"/>
  <c r="CT567" i="10"/>
  <c r="CT565" i="10"/>
  <c r="CT563" i="10"/>
  <c r="CT561" i="10"/>
  <c r="CT601" i="10"/>
  <c r="CT594" i="10"/>
  <c r="CT573" i="10"/>
  <c r="CT606" i="10"/>
  <c r="CT556" i="10"/>
  <c r="CT554" i="10"/>
  <c r="CT597" i="10"/>
  <c r="CT568" i="10"/>
  <c r="CT566" i="10"/>
  <c r="CT564" i="10"/>
  <c r="CT562" i="10"/>
  <c r="CT547" i="10"/>
  <c r="CT575" i="10"/>
  <c r="CT558" i="10"/>
  <c r="CT551" i="10"/>
  <c r="CT619" i="10"/>
  <c r="CT579" i="10"/>
  <c r="CT548" i="10"/>
  <c r="CT546" i="10"/>
  <c r="CT577" i="10"/>
  <c r="CT552" i="10"/>
  <c r="CT550" i="10"/>
  <c r="CT590" i="10"/>
  <c r="CT527" i="10"/>
  <c r="CT525" i="10"/>
  <c r="CT544" i="10"/>
  <c r="CT542" i="10"/>
  <c r="CT540" i="10"/>
  <c r="CT538" i="10"/>
  <c r="CT536" i="10"/>
  <c r="CT535" i="10"/>
  <c r="CT571" i="10"/>
  <c r="CT534" i="10"/>
  <c r="CT532" i="10"/>
  <c r="CT530" i="10"/>
  <c r="CT522" i="10"/>
  <c r="CT520" i="10"/>
  <c r="CT512" i="10"/>
  <c r="CT510" i="10"/>
  <c r="CT508" i="10"/>
  <c r="CT504" i="10"/>
  <c r="CT502" i="10"/>
  <c r="CT500" i="10"/>
  <c r="CT498" i="10"/>
  <c r="CT496" i="10"/>
  <c r="CT494" i="10"/>
  <c r="CT492" i="10"/>
  <c r="CT490" i="10"/>
  <c r="CT488" i="10"/>
  <c r="CT596" i="10"/>
  <c r="CT581" i="10"/>
  <c r="CT543" i="10"/>
  <c r="CT541" i="10"/>
  <c r="CT539" i="10"/>
  <c r="CT537" i="10"/>
  <c r="CT526" i="10"/>
  <c r="CT524" i="10"/>
  <c r="CT518" i="10"/>
  <c r="CT516" i="10"/>
  <c r="CT514" i="10"/>
  <c r="CT513" i="10"/>
  <c r="CT511" i="10"/>
  <c r="CT509" i="10"/>
  <c r="CT505" i="10"/>
  <c r="CT503" i="10"/>
  <c r="CT501" i="10"/>
  <c r="CT499" i="10"/>
  <c r="CT497" i="10"/>
  <c r="CT495" i="10"/>
  <c r="CT493" i="10"/>
  <c r="CT491" i="10"/>
  <c r="CT489" i="10"/>
  <c r="CT555" i="10"/>
  <c r="CT485" i="10"/>
  <c r="CT483" i="10"/>
  <c r="CT481" i="10"/>
  <c r="CT479" i="10"/>
  <c r="CT477" i="10"/>
  <c r="CT475" i="10"/>
  <c r="CT473" i="10"/>
  <c r="CT471" i="10"/>
  <c r="CT469" i="10"/>
  <c r="CT467" i="10"/>
  <c r="CT465" i="10"/>
  <c r="CT463" i="10"/>
  <c r="CT461" i="10"/>
  <c r="CT459" i="10"/>
  <c r="CT457" i="10"/>
  <c r="CT455" i="10"/>
  <c r="CT453" i="10"/>
  <c r="CT451" i="10"/>
  <c r="CT533" i="10"/>
  <c r="CT531" i="10"/>
  <c r="CT529" i="10"/>
  <c r="CT521" i="10"/>
  <c r="CT515" i="10"/>
  <c r="CT486" i="10"/>
  <c r="CT432" i="10"/>
  <c r="CT430" i="10"/>
  <c r="CT428" i="10"/>
  <c r="CT426" i="10"/>
  <c r="CT424" i="10"/>
  <c r="CT422" i="10"/>
  <c r="CT420" i="10"/>
  <c r="CT418" i="10"/>
  <c r="CT487" i="10"/>
  <c r="CT448" i="10"/>
  <c r="CT446" i="10"/>
  <c r="CT444" i="10"/>
  <c r="CT442" i="10"/>
  <c r="CT440" i="10"/>
  <c r="CT438" i="10"/>
  <c r="CT436" i="10"/>
  <c r="CT434" i="10"/>
  <c r="CT559" i="10"/>
  <c r="CT517" i="10"/>
  <c r="CT431" i="10"/>
  <c r="CT429" i="10"/>
  <c r="CT427" i="10"/>
  <c r="CT425" i="10"/>
  <c r="CT447" i="10"/>
  <c r="CT445" i="10"/>
  <c r="CT443" i="10"/>
  <c r="CT441" i="10"/>
  <c r="CT439" i="10"/>
  <c r="CT437" i="10"/>
  <c r="CT435" i="10"/>
  <c r="CT452" i="10"/>
  <c r="CT407" i="10"/>
  <c r="CT405" i="10"/>
  <c r="CT403" i="10"/>
  <c r="CT480" i="10"/>
  <c r="CT472" i="10"/>
  <c r="CT464" i="10"/>
  <c r="CT423" i="10"/>
  <c r="CT421" i="10"/>
  <c r="CT419" i="10"/>
  <c r="CT415" i="10"/>
  <c r="CT413" i="10"/>
  <c r="CT411" i="10"/>
  <c r="CT482" i="10"/>
  <c r="CT474" i="10"/>
  <c r="CT466" i="10"/>
  <c r="CT458" i="10"/>
  <c r="CT400" i="10"/>
  <c r="CT398" i="10"/>
  <c r="CT396" i="10"/>
  <c r="CT394" i="10"/>
  <c r="CT392" i="10"/>
  <c r="CT390" i="10"/>
  <c r="CT388" i="10"/>
  <c r="CT456" i="10"/>
  <c r="CT408" i="10"/>
  <c r="CT406" i="10"/>
  <c r="CT404" i="10"/>
  <c r="CT402" i="10"/>
  <c r="CT484" i="10"/>
  <c r="CT476" i="10"/>
  <c r="CT468" i="10"/>
  <c r="CT460" i="10"/>
  <c r="CT416" i="10"/>
  <c r="CT414" i="10"/>
  <c r="CT412" i="10"/>
  <c r="CT410" i="10"/>
  <c r="CT454" i="10"/>
  <c r="CT450" i="10"/>
  <c r="CT385" i="10"/>
  <c r="CT383" i="10"/>
  <c r="CT381" i="10"/>
  <c r="CT379" i="10"/>
  <c r="CT377" i="10"/>
  <c r="CT375" i="10"/>
  <c r="CT373" i="10"/>
  <c r="CT371" i="10"/>
  <c r="CT369" i="10"/>
  <c r="CT478" i="10"/>
  <c r="CT470" i="10"/>
  <c r="CT462" i="10"/>
  <c r="CT397" i="10"/>
  <c r="CT382" i="10"/>
  <c r="CT364" i="10"/>
  <c r="CT360" i="10"/>
  <c r="CT356" i="10"/>
  <c r="CT399" i="10"/>
  <c r="CT384" i="10"/>
  <c r="CT386" i="10"/>
  <c r="CT389" i="10"/>
  <c r="CT365" i="10"/>
  <c r="CT374" i="10"/>
  <c r="CT366" i="10"/>
  <c r="CT362" i="10"/>
  <c r="CT358" i="10"/>
  <c r="CT342" i="10"/>
  <c r="CT340" i="10"/>
  <c r="CT325" i="10"/>
  <c r="CT391" i="10"/>
  <c r="CT376" i="10"/>
  <c r="CT393" i="10"/>
  <c r="CT378" i="10"/>
  <c r="CT372" i="10"/>
  <c r="CT331" i="10"/>
  <c r="CT329" i="10"/>
  <c r="CT322" i="10"/>
  <c r="CT320" i="10"/>
  <c r="CT318" i="10"/>
  <c r="CT395" i="10"/>
  <c r="CT352" i="10"/>
  <c r="CT351" i="10"/>
  <c r="CT337" i="10"/>
  <c r="CT334" i="10"/>
  <c r="CT380" i="10"/>
  <c r="CT363" i="10"/>
  <c r="CT361" i="10"/>
  <c r="CT336" i="10"/>
  <c r="CT330" i="10"/>
  <c r="CT316" i="10"/>
  <c r="CT302" i="10"/>
  <c r="CT300" i="10"/>
  <c r="CT298" i="10"/>
  <c r="CT370" i="10"/>
  <c r="CT308" i="10"/>
  <c r="CT306" i="10"/>
  <c r="CT304" i="10"/>
  <c r="CT254" i="10"/>
  <c r="CT252" i="10"/>
  <c r="CT250" i="10"/>
  <c r="CT248" i="10"/>
  <c r="CT246" i="10"/>
  <c r="CT244" i="10"/>
  <c r="CT242" i="10"/>
  <c r="CT240" i="10"/>
  <c r="CT238" i="10"/>
  <c r="CT344" i="10"/>
  <c r="CT314" i="10"/>
  <c r="CT312" i="10"/>
  <c r="CT289" i="10"/>
  <c r="CT287" i="10"/>
  <c r="CT285" i="10"/>
  <c r="CT367" i="10"/>
  <c r="CT357" i="10"/>
  <c r="CT295" i="10"/>
  <c r="CT293" i="10"/>
  <c r="CT291" i="10"/>
  <c r="CT270" i="10"/>
  <c r="CT268" i="10"/>
  <c r="CT266" i="10"/>
  <c r="CT264" i="10"/>
  <c r="CT262" i="10"/>
  <c r="CT225" i="10"/>
  <c r="CT222" i="10"/>
  <c r="CT359" i="10"/>
  <c r="CT347" i="10"/>
  <c r="CT333" i="10"/>
  <c r="CT309" i="10"/>
  <c r="CT307" i="10"/>
  <c r="CT305" i="10"/>
  <c r="CT354" i="10"/>
  <c r="CT335" i="10"/>
  <c r="CT326" i="10"/>
  <c r="CT315" i="10"/>
  <c r="CT313" i="10"/>
  <c r="CT311" i="10"/>
  <c r="CT294" i="10"/>
  <c r="CT277" i="10"/>
  <c r="CT228" i="10"/>
  <c r="CT353" i="10"/>
  <c r="CT297" i="10"/>
  <c r="CT257" i="10"/>
  <c r="CT286" i="10"/>
  <c r="CT279" i="10"/>
  <c r="CT259" i="10"/>
  <c r="CT258" i="10"/>
  <c r="CT321" i="10"/>
  <c r="CT319" i="10"/>
  <c r="CT301" i="10"/>
  <c r="CT281" i="10"/>
  <c r="CT260" i="10"/>
  <c r="CT255" i="10"/>
  <c r="CT253" i="10"/>
  <c r="CT251" i="10"/>
  <c r="CT249" i="10"/>
  <c r="CT247" i="10"/>
  <c r="CT245" i="10"/>
  <c r="CT243" i="10"/>
  <c r="CT241" i="10"/>
  <c r="CT288" i="10"/>
  <c r="CT272" i="10"/>
  <c r="CT231" i="10"/>
  <c r="CT197" i="10"/>
  <c r="CT190" i="10"/>
  <c r="CT170" i="10"/>
  <c r="CT168" i="10"/>
  <c r="CT166" i="10"/>
  <c r="CT348" i="10"/>
  <c r="CT341" i="10"/>
  <c r="CT339" i="10"/>
  <c r="CT274" i="10"/>
  <c r="CT233" i="10"/>
  <c r="CT230" i="10"/>
  <c r="CT218" i="10"/>
  <c r="CT203" i="10"/>
  <c r="CT201" i="10"/>
  <c r="CT199" i="10"/>
  <c r="CT172" i="10"/>
  <c r="CT153" i="10"/>
  <c r="CT151" i="10"/>
  <c r="CT149" i="10"/>
  <c r="CT299" i="10"/>
  <c r="CT280" i="10"/>
  <c r="CT276" i="10"/>
  <c r="CT273" i="10"/>
  <c r="CT237" i="10"/>
  <c r="CT209" i="10"/>
  <c r="CT208" i="10"/>
  <c r="CT202" i="10"/>
  <c r="CT189" i="10"/>
  <c r="CT188" i="10"/>
  <c r="CT159" i="10"/>
  <c r="CT158" i="10"/>
  <c r="CT152" i="10"/>
  <c r="CT137" i="10"/>
  <c r="CT135" i="10"/>
  <c r="CT133" i="10"/>
  <c r="CT131" i="10"/>
  <c r="CT129" i="10"/>
  <c r="CT110" i="10"/>
  <c r="CT108" i="10"/>
  <c r="CT93" i="10"/>
  <c r="CT91" i="10"/>
  <c r="CT89" i="10"/>
  <c r="CT76" i="10"/>
  <c r="CT282" i="10"/>
  <c r="CT269" i="10"/>
  <c r="CT267" i="10"/>
  <c r="CT265" i="10"/>
  <c r="CT263" i="10"/>
  <c r="CT235" i="10"/>
  <c r="CT234" i="10"/>
  <c r="CT227" i="10"/>
  <c r="CT224" i="10"/>
  <c r="CT211" i="10"/>
  <c r="CT210" i="10"/>
  <c r="CT204" i="10"/>
  <c r="CT196" i="10"/>
  <c r="CT184" i="10"/>
  <c r="CT182" i="10"/>
  <c r="CT163" i="10"/>
  <c r="CT154" i="10"/>
  <c r="CT97" i="10"/>
  <c r="CT95" i="10"/>
  <c r="CT80" i="10"/>
  <c r="CT278" i="10"/>
  <c r="CT275" i="10"/>
  <c r="CT213" i="10"/>
  <c r="CT212" i="10"/>
  <c r="CT187" i="10"/>
  <c r="CT183" i="10"/>
  <c r="CT176" i="10"/>
  <c r="CT175" i="10"/>
  <c r="CT164" i="10"/>
  <c r="CT141" i="10"/>
  <c r="CT120" i="10"/>
  <c r="CT118" i="10"/>
  <c r="CT116" i="10"/>
  <c r="CT114" i="10"/>
  <c r="CT101" i="10"/>
  <c r="CT99" i="10"/>
  <c r="CT86" i="10"/>
  <c r="CT84" i="10"/>
  <c r="CT232" i="10"/>
  <c r="CT217" i="10"/>
  <c r="CT215" i="10"/>
  <c r="CT214" i="10"/>
  <c r="CT178" i="10"/>
  <c r="CT177" i="10"/>
  <c r="CT144" i="10"/>
  <c r="CT126" i="10"/>
  <c r="CT124" i="10"/>
  <c r="CT122" i="10"/>
  <c r="CT105" i="10"/>
  <c r="CT103" i="10"/>
  <c r="CT239" i="10"/>
  <c r="CT180" i="10"/>
  <c r="CT179" i="10"/>
  <c r="CT173" i="10"/>
  <c r="CT145" i="10"/>
  <c r="CT143" i="10"/>
  <c r="CT138" i="10"/>
  <c r="CT136" i="10"/>
  <c r="CT134" i="10"/>
  <c r="CT132" i="10"/>
  <c r="CT130" i="10"/>
  <c r="CT111" i="10"/>
  <c r="CT109" i="10"/>
  <c r="CT92" i="10"/>
  <c r="CT90" i="10"/>
  <c r="CT77" i="10"/>
  <c r="CT75" i="10"/>
  <c r="CT161" i="10"/>
  <c r="CT96" i="10"/>
  <c r="CT81" i="10"/>
  <c r="CT79" i="10"/>
  <c r="CT292" i="10"/>
  <c r="CT223" i="10"/>
  <c r="CT169" i="10"/>
  <c r="CT167" i="10"/>
  <c r="CT148" i="10"/>
  <c r="CT142" i="10"/>
  <c r="CT119" i="10"/>
  <c r="CT117" i="10"/>
  <c r="CT115" i="10"/>
  <c r="CT100" i="10"/>
  <c r="CT85" i="10"/>
  <c r="CT83" i="10"/>
  <c r="CT220" i="10"/>
  <c r="CT219" i="10"/>
  <c r="CT207" i="10"/>
  <c r="CT206" i="10"/>
  <c r="CT200" i="10"/>
  <c r="CT192" i="10"/>
  <c r="CT191" i="10"/>
  <c r="CT157" i="10"/>
  <c r="CT156" i="10"/>
  <c r="CT150" i="10"/>
  <c r="CT127" i="10"/>
  <c r="CT125" i="10"/>
  <c r="CT123" i="10"/>
  <c r="CT106" i="10"/>
  <c r="CT104" i="10"/>
  <c r="CT68" i="10"/>
  <c r="CT51" i="10"/>
  <c r="CT71" i="10"/>
  <c r="CT50" i="10"/>
  <c r="CT21" i="10"/>
  <c r="CT73" i="10"/>
  <c r="CT66" i="10"/>
  <c r="CT49" i="10"/>
  <c r="CT27" i="10"/>
  <c r="CT26" i="10"/>
  <c r="CT25" i="10"/>
  <c r="CT24" i="10"/>
  <c r="CT23" i="10"/>
  <c r="CT18" i="10"/>
  <c r="CT14" i="10"/>
  <c r="CT12" i="10"/>
  <c r="CT10" i="10"/>
  <c r="CT8" i="10"/>
  <c r="CT69" i="10"/>
  <c r="CT65" i="10"/>
  <c r="CT57" i="10"/>
  <c r="CT48" i="10"/>
  <c r="CT35" i="10"/>
  <c r="CT34" i="10"/>
  <c r="CT33" i="10"/>
  <c r="CT32" i="10"/>
  <c r="CT31" i="10"/>
  <c r="CT30" i="10"/>
  <c r="CT29" i="10"/>
  <c r="CT63" i="10"/>
  <c r="CT62" i="10"/>
  <c r="CT61" i="10"/>
  <c r="CT60" i="10"/>
  <c r="CT59" i="10"/>
  <c r="CT56" i="10"/>
  <c r="CT47" i="10"/>
  <c r="CT44" i="10"/>
  <c r="CT43" i="10"/>
  <c r="CT42" i="10"/>
  <c r="CT41" i="10"/>
  <c r="CT40" i="10"/>
  <c r="CT39" i="10"/>
  <c r="CT38" i="10"/>
  <c r="CT37" i="10"/>
  <c r="CT20" i="10"/>
  <c r="CT67" i="10"/>
  <c r="CT55" i="10"/>
  <c r="CT70" i="10"/>
  <c r="CT54" i="10"/>
  <c r="CT15" i="10"/>
  <c r="CT13" i="10"/>
  <c r="CT11" i="10"/>
  <c r="CT9" i="10"/>
  <c r="CT53" i="10"/>
  <c r="CT19" i="10"/>
  <c r="CL874" i="10"/>
  <c r="CL872" i="10"/>
  <c r="CL864" i="10"/>
  <c r="CL863" i="10"/>
  <c r="CL865" i="10"/>
  <c r="CL860" i="10"/>
  <c r="CL871" i="10"/>
  <c r="CL869" i="10"/>
  <c r="CL867" i="10"/>
  <c r="CL858" i="10"/>
  <c r="CL854" i="10"/>
  <c r="CL856" i="10"/>
  <c r="CL862" i="10"/>
  <c r="CL861" i="10"/>
  <c r="CL833" i="10"/>
  <c r="CL868" i="10"/>
  <c r="CL850" i="10"/>
  <c r="CL849" i="10"/>
  <c r="CL847" i="10"/>
  <c r="CL843" i="10"/>
  <c r="CL834" i="10"/>
  <c r="CL873" i="10"/>
  <c r="CL859" i="10"/>
  <c r="CL855" i="10"/>
  <c r="CL846" i="10"/>
  <c r="CL842" i="10"/>
  <c r="CL811" i="10"/>
  <c r="CL809" i="10"/>
  <c r="CL870" i="10"/>
  <c r="CL851" i="10"/>
  <c r="CL819" i="10"/>
  <c r="CL817" i="10"/>
  <c r="CL815" i="10"/>
  <c r="CL813" i="10"/>
  <c r="CL852" i="10"/>
  <c r="CL831" i="10"/>
  <c r="CL824" i="10"/>
  <c r="CL841" i="10"/>
  <c r="CL853" i="10"/>
  <c r="CL837" i="10"/>
  <c r="CL836" i="10"/>
  <c r="CL825" i="10"/>
  <c r="CL820" i="10"/>
  <c r="CL844" i="10"/>
  <c r="CL838" i="10"/>
  <c r="CL832" i="10"/>
  <c r="CL826" i="10"/>
  <c r="CL822" i="10"/>
  <c r="CL835" i="10"/>
  <c r="CL840" i="10"/>
  <c r="CL828" i="10"/>
  <c r="CL827" i="10"/>
  <c r="CL823" i="10"/>
  <c r="CL806" i="10"/>
  <c r="CL804" i="10"/>
  <c r="CL781" i="10"/>
  <c r="CL845" i="10"/>
  <c r="CL829" i="10"/>
  <c r="CL785" i="10"/>
  <c r="CL772" i="10"/>
  <c r="CL810" i="10"/>
  <c r="CL808" i="10"/>
  <c r="CL797" i="10"/>
  <c r="CL796" i="10"/>
  <c r="CL799" i="10"/>
  <c r="CL798" i="10"/>
  <c r="CL818" i="10"/>
  <c r="CL801" i="10"/>
  <c r="CL800" i="10"/>
  <c r="CL816" i="10"/>
  <c r="CL807" i="10"/>
  <c r="CL805" i="10"/>
  <c r="CL793" i="10"/>
  <c r="CL792" i="10"/>
  <c r="CL769" i="10"/>
  <c r="CL767" i="10"/>
  <c r="CL746" i="10"/>
  <c r="CL744" i="10"/>
  <c r="CL742" i="10"/>
  <c r="CL740" i="10"/>
  <c r="CL738" i="10"/>
  <c r="CL814" i="10"/>
  <c r="CL795" i="10"/>
  <c r="CL794" i="10"/>
  <c r="CL756" i="10"/>
  <c r="CL754" i="10"/>
  <c r="CL752" i="10"/>
  <c r="CL750" i="10"/>
  <c r="CL748" i="10"/>
  <c r="CL782" i="10"/>
  <c r="CL774" i="10"/>
  <c r="CL758" i="10"/>
  <c r="CL749" i="10"/>
  <c r="CL771" i="10"/>
  <c r="CL760" i="10"/>
  <c r="CL759" i="10"/>
  <c r="CL751" i="10"/>
  <c r="CL790" i="10"/>
  <c r="CL787" i="10"/>
  <c r="CL780" i="10"/>
  <c r="CL775" i="10"/>
  <c r="CL777" i="10"/>
  <c r="CL776" i="10"/>
  <c r="CL791" i="10"/>
  <c r="CL788" i="10"/>
  <c r="CL764" i="10"/>
  <c r="CL762" i="10"/>
  <c r="CL789" i="10"/>
  <c r="CL763" i="10"/>
  <c r="CL736" i="10"/>
  <c r="CL734" i="10"/>
  <c r="CL732" i="10"/>
  <c r="CL730" i="10"/>
  <c r="CL728" i="10"/>
  <c r="CL726" i="10"/>
  <c r="CL724" i="10"/>
  <c r="CL722" i="10"/>
  <c r="CL720" i="10"/>
  <c r="CL718" i="10"/>
  <c r="CL716" i="10"/>
  <c r="CL766" i="10"/>
  <c r="CL770" i="10"/>
  <c r="CL768" i="10"/>
  <c r="CL737" i="10"/>
  <c r="CL755" i="10"/>
  <c r="CL745" i="10"/>
  <c r="CL743" i="10"/>
  <c r="CL741" i="10"/>
  <c r="CL739" i="10"/>
  <c r="CL727" i="10"/>
  <c r="CL753" i="10"/>
  <c r="CL729" i="10"/>
  <c r="CL714" i="10"/>
  <c r="CL712" i="10"/>
  <c r="CL710" i="10"/>
  <c r="CL708" i="10"/>
  <c r="CL706" i="10"/>
  <c r="CL704" i="10"/>
  <c r="CL702" i="10"/>
  <c r="CL700" i="10"/>
  <c r="CL698" i="10"/>
  <c r="CL735" i="10"/>
  <c r="CL731" i="10"/>
  <c r="CL723" i="10"/>
  <c r="CL713" i="10"/>
  <c r="CL717" i="10"/>
  <c r="CL733" i="10"/>
  <c r="CL719" i="10"/>
  <c r="CL715" i="10"/>
  <c r="CL705" i="10"/>
  <c r="CL725" i="10"/>
  <c r="CL721" i="10"/>
  <c r="CL707" i="10"/>
  <c r="CL690" i="10"/>
  <c r="CL695" i="10"/>
  <c r="CL711" i="10"/>
  <c r="CL696" i="10"/>
  <c r="CL689" i="10"/>
  <c r="CL697" i="10"/>
  <c r="CL692" i="10"/>
  <c r="CL688" i="10"/>
  <c r="CL686" i="10"/>
  <c r="CL684" i="10"/>
  <c r="CL703" i="10"/>
  <c r="CL699" i="10"/>
  <c r="CL709" i="10"/>
  <c r="CL701" i="10"/>
  <c r="CL694" i="10"/>
  <c r="CL693" i="10"/>
  <c r="CL687" i="10"/>
  <c r="CL685" i="10"/>
  <c r="CL683" i="10"/>
  <c r="CL681" i="10"/>
  <c r="CL679" i="10"/>
  <c r="CL677" i="10"/>
  <c r="CL673" i="10"/>
  <c r="CL671" i="10"/>
  <c r="CL669" i="10"/>
  <c r="CL667" i="10"/>
  <c r="CL665" i="10"/>
  <c r="CL663" i="10"/>
  <c r="CL661" i="10"/>
  <c r="CL682" i="10"/>
  <c r="CL680" i="10"/>
  <c r="CL674" i="10"/>
  <c r="CL672" i="10"/>
  <c r="CL670" i="10"/>
  <c r="CL668" i="10"/>
  <c r="CL666" i="10"/>
  <c r="CL664" i="10"/>
  <c r="CL662" i="10"/>
  <c r="CL660" i="10"/>
  <c r="CL676" i="10"/>
  <c r="CL675" i="10"/>
  <c r="CL659" i="10"/>
  <c r="CL656" i="10"/>
  <c r="CL652" i="10"/>
  <c r="CL634" i="10"/>
  <c r="CL657" i="10"/>
  <c r="CL653" i="10"/>
  <c r="CL650" i="10"/>
  <c r="CL649" i="10"/>
  <c r="CL637" i="10"/>
  <c r="CL614" i="10"/>
  <c r="CL612" i="10"/>
  <c r="CL610" i="10"/>
  <c r="CL644" i="10"/>
  <c r="CL639" i="10"/>
  <c r="CL638" i="10"/>
  <c r="CL630" i="10"/>
  <c r="CL622" i="10"/>
  <c r="CL620" i="10"/>
  <c r="CL618" i="10"/>
  <c r="CL589" i="10"/>
  <c r="CL654" i="10"/>
  <c r="CL628" i="10"/>
  <c r="CL658" i="10"/>
  <c r="CL651" i="10"/>
  <c r="CL647" i="10"/>
  <c r="CL642" i="10"/>
  <c r="CL615" i="10"/>
  <c r="CL613" i="10"/>
  <c r="CL611" i="10"/>
  <c r="CL609" i="10"/>
  <c r="CL646" i="10"/>
  <c r="CL633" i="10"/>
  <c r="CL645" i="10"/>
  <c r="CL627" i="10"/>
  <c r="CL625" i="10"/>
  <c r="CL655" i="10"/>
  <c r="CL635" i="10"/>
  <c r="CL605" i="10"/>
  <c r="CL595" i="10"/>
  <c r="CL594" i="10"/>
  <c r="CL617" i="10"/>
  <c r="CL597" i="10"/>
  <c r="CL596" i="10"/>
  <c r="CL590" i="10"/>
  <c r="CL588" i="10"/>
  <c r="CL602" i="10"/>
  <c r="CL643" i="10"/>
  <c r="CL640" i="10"/>
  <c r="CL626" i="10"/>
  <c r="CL621" i="10"/>
  <c r="CL604" i="10"/>
  <c r="CL600" i="10"/>
  <c r="CL619" i="10"/>
  <c r="CL606" i="10"/>
  <c r="CL582" i="10"/>
  <c r="CL580" i="10"/>
  <c r="CL578" i="10"/>
  <c r="CL576" i="10"/>
  <c r="CL574" i="10"/>
  <c r="CL572" i="10"/>
  <c r="CL570" i="10"/>
  <c r="CL601" i="10"/>
  <c r="CL641" i="10"/>
  <c r="CL631" i="10"/>
  <c r="CL592" i="10"/>
  <c r="CL583" i="10"/>
  <c r="CL579" i="10"/>
  <c r="CL573" i="10"/>
  <c r="CL569" i="10"/>
  <c r="CL567" i="10"/>
  <c r="CL565" i="10"/>
  <c r="CL563" i="10"/>
  <c r="CL561" i="10"/>
  <c r="CL585" i="10"/>
  <c r="CL577" i="10"/>
  <c r="CL598" i="10"/>
  <c r="CL593" i="10"/>
  <c r="CL575" i="10"/>
  <c r="CL556" i="10"/>
  <c r="CL554" i="10"/>
  <c r="CL581" i="10"/>
  <c r="CL571" i="10"/>
  <c r="CL558" i="10"/>
  <c r="CL547" i="10"/>
  <c r="CL559" i="10"/>
  <c r="CL551" i="10"/>
  <c r="CL548" i="10"/>
  <c r="CL546" i="10"/>
  <c r="CL599" i="10"/>
  <c r="CL568" i="10"/>
  <c r="CL566" i="10"/>
  <c r="CL564" i="10"/>
  <c r="CL562" i="10"/>
  <c r="CL552" i="10"/>
  <c r="CL550" i="10"/>
  <c r="CL584" i="10"/>
  <c r="CL534" i="10"/>
  <c r="CL532" i="10"/>
  <c r="CL530" i="10"/>
  <c r="CL522" i="10"/>
  <c r="CL520" i="10"/>
  <c r="CL543" i="10"/>
  <c r="CL541" i="10"/>
  <c r="CL539" i="10"/>
  <c r="CL537" i="10"/>
  <c r="CL533" i="10"/>
  <c r="CL531" i="10"/>
  <c r="CL529" i="10"/>
  <c r="CL521" i="10"/>
  <c r="CL512" i="10"/>
  <c r="CL510" i="10"/>
  <c r="CL508" i="10"/>
  <c r="CL504" i="10"/>
  <c r="CL502" i="10"/>
  <c r="CL500" i="10"/>
  <c r="CL498" i="10"/>
  <c r="CL496" i="10"/>
  <c r="CL494" i="10"/>
  <c r="CL492" i="10"/>
  <c r="CL490" i="10"/>
  <c r="CL488" i="10"/>
  <c r="CL544" i="10"/>
  <c r="CL542" i="10"/>
  <c r="CL540" i="10"/>
  <c r="CL538" i="10"/>
  <c r="CL536" i="10"/>
  <c r="CL527" i="10"/>
  <c r="CL525" i="10"/>
  <c r="CL517" i="10"/>
  <c r="CL514" i="10"/>
  <c r="CL603" i="10"/>
  <c r="CL555" i="10"/>
  <c r="CL535" i="10"/>
  <c r="CL513" i="10"/>
  <c r="CL511" i="10"/>
  <c r="CL509" i="10"/>
  <c r="CL505" i="10"/>
  <c r="CL503" i="10"/>
  <c r="CL501" i="10"/>
  <c r="CL499" i="10"/>
  <c r="CL497" i="10"/>
  <c r="CL495" i="10"/>
  <c r="CL493" i="10"/>
  <c r="CL491" i="10"/>
  <c r="CL489" i="10"/>
  <c r="CL526" i="10"/>
  <c r="CL524" i="10"/>
  <c r="CL485" i="10"/>
  <c r="CL483" i="10"/>
  <c r="CL481" i="10"/>
  <c r="CL479" i="10"/>
  <c r="CL477" i="10"/>
  <c r="CL475" i="10"/>
  <c r="CL473" i="10"/>
  <c r="CL471" i="10"/>
  <c r="CL469" i="10"/>
  <c r="CL467" i="10"/>
  <c r="CL465" i="10"/>
  <c r="CL463" i="10"/>
  <c r="CL461" i="10"/>
  <c r="CL459" i="10"/>
  <c r="CL457" i="10"/>
  <c r="CL455" i="10"/>
  <c r="CL453" i="10"/>
  <c r="CL451" i="10"/>
  <c r="CL487" i="10"/>
  <c r="CL486" i="10"/>
  <c r="CL432" i="10"/>
  <c r="CL430" i="10"/>
  <c r="CL428" i="10"/>
  <c r="CL426" i="10"/>
  <c r="CL424" i="10"/>
  <c r="CL422" i="10"/>
  <c r="CL420" i="10"/>
  <c r="CL418" i="10"/>
  <c r="CL448" i="10"/>
  <c r="CL446" i="10"/>
  <c r="CL444" i="10"/>
  <c r="CL442" i="10"/>
  <c r="CL440" i="10"/>
  <c r="CL438" i="10"/>
  <c r="CL436" i="10"/>
  <c r="CL434" i="10"/>
  <c r="CL516" i="10"/>
  <c r="CL431" i="10"/>
  <c r="CL429" i="10"/>
  <c r="CL427" i="10"/>
  <c r="CL425" i="10"/>
  <c r="CL447" i="10"/>
  <c r="CL445" i="10"/>
  <c r="CL443" i="10"/>
  <c r="CL441" i="10"/>
  <c r="CL439" i="10"/>
  <c r="CL437" i="10"/>
  <c r="CL435" i="10"/>
  <c r="CL407" i="10"/>
  <c r="CL405" i="10"/>
  <c r="CL403" i="10"/>
  <c r="CL478" i="10"/>
  <c r="CL470" i="10"/>
  <c r="CL462" i="10"/>
  <c r="CL454" i="10"/>
  <c r="CL415" i="10"/>
  <c r="CL413" i="10"/>
  <c r="CL411" i="10"/>
  <c r="CL450" i="10"/>
  <c r="CL480" i="10"/>
  <c r="CL472" i="10"/>
  <c r="CL464" i="10"/>
  <c r="CL452" i="10"/>
  <c r="CL400" i="10"/>
  <c r="CL398" i="10"/>
  <c r="CL396" i="10"/>
  <c r="CL394" i="10"/>
  <c r="CL392" i="10"/>
  <c r="CL390" i="10"/>
  <c r="CL388" i="10"/>
  <c r="CL518" i="10"/>
  <c r="CL515" i="10"/>
  <c r="CL408" i="10"/>
  <c r="CL406" i="10"/>
  <c r="CL404" i="10"/>
  <c r="CL402" i="10"/>
  <c r="CL482" i="10"/>
  <c r="CL474" i="10"/>
  <c r="CL466" i="10"/>
  <c r="CL458" i="10"/>
  <c r="CL416" i="10"/>
  <c r="CL414" i="10"/>
  <c r="CL412" i="10"/>
  <c r="CL410" i="10"/>
  <c r="CL385" i="10"/>
  <c r="CL383" i="10"/>
  <c r="CL381" i="10"/>
  <c r="CL379" i="10"/>
  <c r="CL377" i="10"/>
  <c r="CL375" i="10"/>
  <c r="CL373" i="10"/>
  <c r="CL371" i="10"/>
  <c r="CL369" i="10"/>
  <c r="CL484" i="10"/>
  <c r="CL476" i="10"/>
  <c r="CL468" i="10"/>
  <c r="CL460" i="10"/>
  <c r="CL456" i="10"/>
  <c r="CL423" i="10"/>
  <c r="CL393" i="10"/>
  <c r="CL374" i="10"/>
  <c r="CL354" i="10"/>
  <c r="CL395" i="10"/>
  <c r="CL376" i="10"/>
  <c r="CL421" i="10"/>
  <c r="CL419" i="10"/>
  <c r="CL397" i="10"/>
  <c r="CL378" i="10"/>
  <c r="CL365" i="10"/>
  <c r="CL399" i="10"/>
  <c r="CL380" i="10"/>
  <c r="CL366" i="10"/>
  <c r="CL382" i="10"/>
  <c r="CL372" i="10"/>
  <c r="CL342" i="10"/>
  <c r="CL340" i="10"/>
  <c r="CL325" i="10"/>
  <c r="CL384" i="10"/>
  <c r="CL389" i="10"/>
  <c r="CL386" i="10"/>
  <c r="CL370" i="10"/>
  <c r="CL367" i="10"/>
  <c r="CL363" i="10"/>
  <c r="CL359" i="10"/>
  <c r="CL353" i="10"/>
  <c r="CL331" i="10"/>
  <c r="CL329" i="10"/>
  <c r="CL322" i="10"/>
  <c r="CL320" i="10"/>
  <c r="CL318" i="10"/>
  <c r="CL364" i="10"/>
  <c r="CL362" i="10"/>
  <c r="CL344" i="10"/>
  <c r="CL302" i="10"/>
  <c r="CL300" i="10"/>
  <c r="CL298" i="10"/>
  <c r="CL308" i="10"/>
  <c r="CL306" i="10"/>
  <c r="CL304" i="10"/>
  <c r="CL254" i="10"/>
  <c r="CL252" i="10"/>
  <c r="CL250" i="10"/>
  <c r="CL248" i="10"/>
  <c r="CL246" i="10"/>
  <c r="CL244" i="10"/>
  <c r="CL242" i="10"/>
  <c r="CL240" i="10"/>
  <c r="CL238" i="10"/>
  <c r="CL361" i="10"/>
  <c r="CL348" i="10"/>
  <c r="CL341" i="10"/>
  <c r="CL339" i="10"/>
  <c r="CL321" i="10"/>
  <c r="CL319" i="10"/>
  <c r="CL314" i="10"/>
  <c r="CL312" i="10"/>
  <c r="CL289" i="10"/>
  <c r="CL287" i="10"/>
  <c r="CL285" i="10"/>
  <c r="CL391" i="10"/>
  <c r="CL347" i="10"/>
  <c r="CL333" i="10"/>
  <c r="CL295" i="10"/>
  <c r="CL293" i="10"/>
  <c r="CL291" i="10"/>
  <c r="CL270" i="10"/>
  <c r="CL268" i="10"/>
  <c r="CL266" i="10"/>
  <c r="CL264" i="10"/>
  <c r="CL262" i="10"/>
  <c r="CL225" i="10"/>
  <c r="CL222" i="10"/>
  <c r="CL358" i="10"/>
  <c r="CL352" i="10"/>
  <c r="CL351" i="10"/>
  <c r="CL337" i="10"/>
  <c r="CL334" i="10"/>
  <c r="CL309" i="10"/>
  <c r="CL307" i="10"/>
  <c r="CL305" i="10"/>
  <c r="CL357" i="10"/>
  <c r="CL356" i="10"/>
  <c r="CL336" i="10"/>
  <c r="CL330" i="10"/>
  <c r="CL316" i="10"/>
  <c r="CL315" i="10"/>
  <c r="CL313" i="10"/>
  <c r="CL311" i="10"/>
  <c r="CL326" i="10"/>
  <c r="CL288" i="10"/>
  <c r="CL259" i="10"/>
  <c r="CL258" i="10"/>
  <c r="CL223" i="10"/>
  <c r="CL335" i="10"/>
  <c r="CL299" i="10"/>
  <c r="CL260" i="10"/>
  <c r="CL255" i="10"/>
  <c r="CL253" i="10"/>
  <c r="CL251" i="10"/>
  <c r="CL249" i="10"/>
  <c r="CL247" i="10"/>
  <c r="CL245" i="10"/>
  <c r="CL243" i="10"/>
  <c r="CL241" i="10"/>
  <c r="CL239" i="10"/>
  <c r="CL237" i="10"/>
  <c r="CL224" i="10"/>
  <c r="CL360" i="10"/>
  <c r="CL280" i="10"/>
  <c r="CL272" i="10"/>
  <c r="CL292" i="10"/>
  <c r="CL282" i="10"/>
  <c r="CL274" i="10"/>
  <c r="CL297" i="10"/>
  <c r="CL294" i="10"/>
  <c r="CL276" i="10"/>
  <c r="CL273" i="10"/>
  <c r="CL235" i="10"/>
  <c r="CL232" i="10"/>
  <c r="CL227" i="10"/>
  <c r="CL220" i="10"/>
  <c r="CL197" i="10"/>
  <c r="CL190" i="10"/>
  <c r="CL170" i="10"/>
  <c r="CL168" i="10"/>
  <c r="CL166" i="10"/>
  <c r="CL278" i="10"/>
  <c r="CL275" i="10"/>
  <c r="CL269" i="10"/>
  <c r="CL267" i="10"/>
  <c r="CL265" i="10"/>
  <c r="CL263" i="10"/>
  <c r="CL234" i="10"/>
  <c r="CL219" i="10"/>
  <c r="CL203" i="10"/>
  <c r="CL201" i="10"/>
  <c r="CL199" i="10"/>
  <c r="CL172" i="10"/>
  <c r="CL153" i="10"/>
  <c r="CL151" i="10"/>
  <c r="CL149" i="10"/>
  <c r="CL301" i="10"/>
  <c r="CL286" i="10"/>
  <c r="CL277" i="10"/>
  <c r="CL217" i="10"/>
  <c r="CL213" i="10"/>
  <c r="CL212" i="10"/>
  <c r="CL187" i="10"/>
  <c r="CL183" i="10"/>
  <c r="CL176" i="10"/>
  <c r="CL175" i="10"/>
  <c r="CL164" i="10"/>
  <c r="CL137" i="10"/>
  <c r="CL135" i="10"/>
  <c r="CL133" i="10"/>
  <c r="CL131" i="10"/>
  <c r="CL129" i="10"/>
  <c r="CL110" i="10"/>
  <c r="CL108" i="10"/>
  <c r="CL93" i="10"/>
  <c r="CL91" i="10"/>
  <c r="CL89" i="10"/>
  <c r="CL76" i="10"/>
  <c r="CL233" i="10"/>
  <c r="CL231" i="10"/>
  <c r="CL215" i="10"/>
  <c r="CL214" i="10"/>
  <c r="CL178" i="10"/>
  <c r="CL177" i="10"/>
  <c r="CL144" i="10"/>
  <c r="CL97" i="10"/>
  <c r="CL95" i="10"/>
  <c r="CL80" i="10"/>
  <c r="CL180" i="10"/>
  <c r="CL179" i="10"/>
  <c r="CL173" i="10"/>
  <c r="CL145" i="10"/>
  <c r="CL143" i="10"/>
  <c r="CL141" i="10"/>
  <c r="CL120" i="10"/>
  <c r="CL118" i="10"/>
  <c r="CL116" i="10"/>
  <c r="CL114" i="10"/>
  <c r="CL101" i="10"/>
  <c r="CL99" i="10"/>
  <c r="CL86" i="10"/>
  <c r="CL84" i="10"/>
  <c r="CL279" i="10"/>
  <c r="CL161" i="10"/>
  <c r="CL126" i="10"/>
  <c r="CL124" i="10"/>
  <c r="CL122" i="10"/>
  <c r="CL105" i="10"/>
  <c r="CL103" i="10"/>
  <c r="CL257" i="10"/>
  <c r="CL169" i="10"/>
  <c r="CL167" i="10"/>
  <c r="CL148" i="10"/>
  <c r="CL138" i="10"/>
  <c r="CL136" i="10"/>
  <c r="CL134" i="10"/>
  <c r="CL132" i="10"/>
  <c r="CL130" i="10"/>
  <c r="CL111" i="10"/>
  <c r="CL109" i="10"/>
  <c r="CL92" i="10"/>
  <c r="CL90" i="10"/>
  <c r="CL77" i="10"/>
  <c r="CL75" i="10"/>
  <c r="CL207" i="10"/>
  <c r="CL206" i="10"/>
  <c r="CL200" i="10"/>
  <c r="CL192" i="10"/>
  <c r="CL191" i="10"/>
  <c r="CL157" i="10"/>
  <c r="CL156" i="10"/>
  <c r="CL150" i="10"/>
  <c r="CL96" i="10"/>
  <c r="CL81" i="10"/>
  <c r="CL79" i="10"/>
  <c r="CL230" i="10"/>
  <c r="CL228" i="10"/>
  <c r="CL209" i="10"/>
  <c r="CL208" i="10"/>
  <c r="CL202" i="10"/>
  <c r="CL189" i="10"/>
  <c r="CL188" i="10"/>
  <c r="CL159" i="10"/>
  <c r="CL158" i="10"/>
  <c r="CL152" i="10"/>
  <c r="CL142" i="10"/>
  <c r="CL119" i="10"/>
  <c r="CL117" i="10"/>
  <c r="CL115" i="10"/>
  <c r="CL100" i="10"/>
  <c r="CL85" i="10"/>
  <c r="CL83" i="10"/>
  <c r="CL281" i="10"/>
  <c r="CL218" i="10"/>
  <c r="CL211" i="10"/>
  <c r="CL210" i="10"/>
  <c r="CL204" i="10"/>
  <c r="CL196" i="10"/>
  <c r="CL184" i="10"/>
  <c r="CL182" i="10"/>
  <c r="CL163" i="10"/>
  <c r="CL154" i="10"/>
  <c r="CL127" i="10"/>
  <c r="CL125" i="10"/>
  <c r="CL123" i="10"/>
  <c r="CL106" i="10"/>
  <c r="CL104" i="10"/>
  <c r="CL68" i="10"/>
  <c r="CL51" i="10"/>
  <c r="CL71" i="10"/>
  <c r="CL50" i="10"/>
  <c r="CL21" i="10"/>
  <c r="CL73" i="10"/>
  <c r="CL66" i="10"/>
  <c r="CL49" i="10"/>
  <c r="CL27" i="10"/>
  <c r="CL26" i="10"/>
  <c r="CL25" i="10"/>
  <c r="CL24" i="10"/>
  <c r="CL23" i="10"/>
  <c r="CL18" i="10"/>
  <c r="CL14" i="10"/>
  <c r="CL12" i="10"/>
  <c r="CL10" i="10"/>
  <c r="CL8" i="10"/>
  <c r="CL69" i="10"/>
  <c r="CL65" i="10"/>
  <c r="CL57" i="10"/>
  <c r="CL48" i="10"/>
  <c r="CL35" i="10"/>
  <c r="CL34" i="10"/>
  <c r="CL33" i="10"/>
  <c r="CL32" i="10"/>
  <c r="CL31" i="10"/>
  <c r="CL30" i="10"/>
  <c r="CL29" i="10"/>
  <c r="CL63" i="10"/>
  <c r="CL62" i="10"/>
  <c r="CL61" i="10"/>
  <c r="CL60" i="10"/>
  <c r="CL59" i="10"/>
  <c r="CL56" i="10"/>
  <c r="CL47" i="10"/>
  <c r="CL44" i="10"/>
  <c r="CL43" i="10"/>
  <c r="CL42" i="10"/>
  <c r="CL41" i="10"/>
  <c r="CL40" i="10"/>
  <c r="CL39" i="10"/>
  <c r="CL38" i="10"/>
  <c r="CL37" i="10"/>
  <c r="CL20" i="10"/>
  <c r="CL67" i="10"/>
  <c r="CL55" i="10"/>
  <c r="CL70" i="10"/>
  <c r="CL54" i="10"/>
  <c r="CL15" i="10"/>
  <c r="CL13" i="10"/>
  <c r="CL11" i="10"/>
  <c r="CL9" i="10"/>
  <c r="CL53" i="10"/>
  <c r="CL19" i="10"/>
  <c r="CY5" i="10"/>
  <c r="BZ65" i="10"/>
  <c r="L39" i="2" s="1"/>
  <c r="BZ8" i="10"/>
  <c r="CK874" i="10"/>
  <c r="CK872" i="10"/>
  <c r="CK870" i="10"/>
  <c r="CK868" i="10"/>
  <c r="CK862" i="10"/>
  <c r="CK864" i="10"/>
  <c r="CK863" i="10"/>
  <c r="CK865" i="10"/>
  <c r="CK861" i="10"/>
  <c r="CK851" i="10"/>
  <c r="CK871" i="10"/>
  <c r="CK869" i="10"/>
  <c r="CK867" i="10"/>
  <c r="CK860" i="10"/>
  <c r="CK858" i="10"/>
  <c r="CK854" i="10"/>
  <c r="CK873" i="10"/>
  <c r="CK849" i="10"/>
  <c r="CK847" i="10"/>
  <c r="CK845" i="10"/>
  <c r="CK843" i="10"/>
  <c r="CK841" i="10"/>
  <c r="CK856" i="10"/>
  <c r="CK833" i="10"/>
  <c r="CK838" i="10"/>
  <c r="CK832" i="10"/>
  <c r="CK855" i="10"/>
  <c r="CK846" i="10"/>
  <c r="CK842" i="10"/>
  <c r="CK811" i="10"/>
  <c r="CK809" i="10"/>
  <c r="CK829" i="10"/>
  <c r="CK852" i="10"/>
  <c r="CK831" i="10"/>
  <c r="CK824" i="10"/>
  <c r="CK859" i="10"/>
  <c r="CK853" i="10"/>
  <c r="CK837" i="10"/>
  <c r="CK836" i="10"/>
  <c r="CK825" i="10"/>
  <c r="CK820" i="10"/>
  <c r="CK844" i="10"/>
  <c r="CK826" i="10"/>
  <c r="CK822" i="10"/>
  <c r="CK850" i="10"/>
  <c r="CK835" i="10"/>
  <c r="CK840" i="10"/>
  <c r="CK834" i="10"/>
  <c r="CK828" i="10"/>
  <c r="CK827" i="10"/>
  <c r="CK823" i="10"/>
  <c r="CK806" i="10"/>
  <c r="CK804" i="10"/>
  <c r="CK781" i="10"/>
  <c r="CK814" i="10"/>
  <c r="CK795" i="10"/>
  <c r="CK794" i="10"/>
  <c r="CK810" i="10"/>
  <c r="CK808" i="10"/>
  <c r="CK797" i="10"/>
  <c r="CK796" i="10"/>
  <c r="CK815" i="10"/>
  <c r="CK799" i="10"/>
  <c r="CK798" i="10"/>
  <c r="CK818" i="10"/>
  <c r="CK801" i="10"/>
  <c r="CK800" i="10"/>
  <c r="CK819" i="10"/>
  <c r="CK816" i="10"/>
  <c r="CK813" i="10"/>
  <c r="CK807" i="10"/>
  <c r="CK805" i="10"/>
  <c r="CK817" i="10"/>
  <c r="CK791" i="10"/>
  <c r="CK790" i="10"/>
  <c r="CK782" i="10"/>
  <c r="CK780" i="10"/>
  <c r="CK763" i="10"/>
  <c r="CK793" i="10"/>
  <c r="CK792" i="10"/>
  <c r="CK785" i="10"/>
  <c r="CK769" i="10"/>
  <c r="CK767" i="10"/>
  <c r="CK746" i="10"/>
  <c r="CK744" i="10"/>
  <c r="CK742" i="10"/>
  <c r="CK740" i="10"/>
  <c r="CK738" i="10"/>
  <c r="CK789" i="10"/>
  <c r="CK774" i="10"/>
  <c r="CK758" i="10"/>
  <c r="CK750" i="10"/>
  <c r="CK749" i="10"/>
  <c r="CK787" i="10"/>
  <c r="CK775" i="10"/>
  <c r="CK772" i="10"/>
  <c r="CK770" i="10"/>
  <c r="CK768" i="10"/>
  <c r="CK777" i="10"/>
  <c r="CK776" i="10"/>
  <c r="CK788" i="10"/>
  <c r="CK764" i="10"/>
  <c r="CK762" i="10"/>
  <c r="CK759" i="10"/>
  <c r="CK753" i="10"/>
  <c r="CK766" i="10"/>
  <c r="CK760" i="10"/>
  <c r="CK754" i="10"/>
  <c r="CK751" i="10"/>
  <c r="CK736" i="10"/>
  <c r="CK752" i="10"/>
  <c r="CK748" i="10"/>
  <c r="CK755" i="10"/>
  <c r="CK726" i="10"/>
  <c r="CK725" i="10"/>
  <c r="CK771" i="10"/>
  <c r="CK756" i="10"/>
  <c r="CK745" i="10"/>
  <c r="CK743" i="10"/>
  <c r="CK741" i="10"/>
  <c r="CK739" i="10"/>
  <c r="CK728" i="10"/>
  <c r="CK727" i="10"/>
  <c r="CK721" i="10"/>
  <c r="CK735" i="10"/>
  <c r="CK731" i="10"/>
  <c r="CK722" i="10"/>
  <c r="CK732" i="10"/>
  <c r="CK723" i="10"/>
  <c r="CK714" i="10"/>
  <c r="CK713" i="10"/>
  <c r="CK717" i="10"/>
  <c r="CK737" i="10"/>
  <c r="CK729" i="10"/>
  <c r="CK724" i="10"/>
  <c r="CK718" i="10"/>
  <c r="CK733" i="10"/>
  <c r="CK730" i="10"/>
  <c r="CK704" i="10"/>
  <c r="CK703" i="10"/>
  <c r="CK734" i="10"/>
  <c r="CK720" i="10"/>
  <c r="CK719" i="10"/>
  <c r="CK715" i="10"/>
  <c r="CK706" i="10"/>
  <c r="CK705" i="10"/>
  <c r="CK712" i="10"/>
  <c r="CK710" i="10"/>
  <c r="CK701" i="10"/>
  <c r="CK694" i="10"/>
  <c r="CK693" i="10"/>
  <c r="CK687" i="10"/>
  <c r="CK685" i="10"/>
  <c r="CK683" i="10"/>
  <c r="CK681" i="10"/>
  <c r="CK679" i="10"/>
  <c r="CK695" i="10"/>
  <c r="CK707" i="10"/>
  <c r="CK702" i="10"/>
  <c r="CK716" i="10"/>
  <c r="CK711" i="10"/>
  <c r="CK708" i="10"/>
  <c r="CK696" i="10"/>
  <c r="CK689" i="10"/>
  <c r="CK698" i="10"/>
  <c r="CK697" i="10"/>
  <c r="CK692" i="10"/>
  <c r="CK688" i="10"/>
  <c r="CK686" i="10"/>
  <c r="CK699" i="10"/>
  <c r="CK690" i="10"/>
  <c r="CK709" i="10"/>
  <c r="CK700" i="10"/>
  <c r="CK676" i="10"/>
  <c r="CK675" i="10"/>
  <c r="CK684" i="10"/>
  <c r="CK673" i="10"/>
  <c r="CK671" i="10"/>
  <c r="CK669" i="10"/>
  <c r="CK667" i="10"/>
  <c r="CK682" i="10"/>
  <c r="CK680" i="10"/>
  <c r="CK674" i="10"/>
  <c r="CK672" i="10"/>
  <c r="CK670" i="10"/>
  <c r="CK668" i="10"/>
  <c r="CK664" i="10"/>
  <c r="CK661" i="10"/>
  <c r="CK660" i="10"/>
  <c r="CK655" i="10"/>
  <c r="CK651" i="10"/>
  <c r="CK649" i="10"/>
  <c r="CK666" i="10"/>
  <c r="CK663" i="10"/>
  <c r="CK677" i="10"/>
  <c r="CK665" i="10"/>
  <c r="CK646" i="10"/>
  <c r="CK644" i="10"/>
  <c r="CK642" i="10"/>
  <c r="CK640" i="10"/>
  <c r="CK638" i="10"/>
  <c r="CK653" i="10"/>
  <c r="CK645" i="10"/>
  <c r="CK627" i="10"/>
  <c r="CK625" i="10"/>
  <c r="CK662" i="10"/>
  <c r="CK657" i="10"/>
  <c r="CK637" i="10"/>
  <c r="CK614" i="10"/>
  <c r="CK612" i="10"/>
  <c r="CK610" i="10"/>
  <c r="CK643" i="10"/>
  <c r="CK635" i="10"/>
  <c r="CK634" i="10"/>
  <c r="CK654" i="10"/>
  <c r="CK628" i="10"/>
  <c r="CK626" i="10"/>
  <c r="CK652" i="10"/>
  <c r="CK650" i="10"/>
  <c r="CK641" i="10"/>
  <c r="CK631" i="10"/>
  <c r="CK659" i="10"/>
  <c r="CK656" i="10"/>
  <c r="CK633" i="10"/>
  <c r="CK606" i="10"/>
  <c r="CK604" i="10"/>
  <c r="CK602" i="10"/>
  <c r="CK600" i="10"/>
  <c r="CK615" i="10"/>
  <c r="CK603" i="10"/>
  <c r="CK593" i="10"/>
  <c r="CK592" i="10"/>
  <c r="CK584" i="10"/>
  <c r="CK647" i="10"/>
  <c r="CK639" i="10"/>
  <c r="CK620" i="10"/>
  <c r="CK605" i="10"/>
  <c r="CK595" i="10"/>
  <c r="CK594" i="10"/>
  <c r="CK589" i="10"/>
  <c r="CK619" i="10"/>
  <c r="CK630" i="10"/>
  <c r="CK609" i="10"/>
  <c r="CK658" i="10"/>
  <c r="CK599" i="10"/>
  <c r="CK588" i="10"/>
  <c r="CK611" i="10"/>
  <c r="CK598" i="10"/>
  <c r="CK597" i="10"/>
  <c r="CK590" i="10"/>
  <c r="CK601" i="10"/>
  <c r="CK618" i="10"/>
  <c r="CK617" i="10"/>
  <c r="CK580" i="10"/>
  <c r="CK572" i="10"/>
  <c r="CK571" i="10"/>
  <c r="CK559" i="10"/>
  <c r="CK582" i="10"/>
  <c r="CK576" i="10"/>
  <c r="CK575" i="10"/>
  <c r="CK622" i="10"/>
  <c r="CK570" i="10"/>
  <c r="CK569" i="10"/>
  <c r="CK568" i="10"/>
  <c r="CK567" i="10"/>
  <c r="CK566" i="10"/>
  <c r="CK565" i="10"/>
  <c r="CK564" i="10"/>
  <c r="CK563" i="10"/>
  <c r="CK562" i="10"/>
  <c r="CK561" i="10"/>
  <c r="CK556" i="10"/>
  <c r="CK581" i="10"/>
  <c r="CK558" i="10"/>
  <c r="CK543" i="10"/>
  <c r="CK541" i="10"/>
  <c r="CK539" i="10"/>
  <c r="CK537" i="10"/>
  <c r="CK535" i="10"/>
  <c r="CK533" i="10"/>
  <c r="CK531" i="10"/>
  <c r="CK529" i="10"/>
  <c r="CK527" i="10"/>
  <c r="CK525" i="10"/>
  <c r="CK521" i="10"/>
  <c r="CK517" i="10"/>
  <c r="CK585" i="10"/>
  <c r="CK579" i="10"/>
  <c r="CK547" i="10"/>
  <c r="CK613" i="10"/>
  <c r="CK596" i="10"/>
  <c r="CK574" i="10"/>
  <c r="CK544" i="10"/>
  <c r="CK542" i="10"/>
  <c r="CK540" i="10"/>
  <c r="CK538" i="10"/>
  <c r="CK536" i="10"/>
  <c r="CK621" i="10"/>
  <c r="CK583" i="10"/>
  <c r="CK548" i="10"/>
  <c r="CK546" i="10"/>
  <c r="CK578" i="10"/>
  <c r="CK573" i="10"/>
  <c r="CK555" i="10"/>
  <c r="CK577" i="10"/>
  <c r="CK554" i="10"/>
  <c r="CK550" i="10"/>
  <c r="CK534" i="10"/>
  <c r="CK532" i="10"/>
  <c r="CK530" i="10"/>
  <c r="CK522" i="10"/>
  <c r="CK520" i="10"/>
  <c r="CK552" i="10"/>
  <c r="CK551" i="10"/>
  <c r="CK526" i="10"/>
  <c r="CK524" i="10"/>
  <c r="CK518" i="10"/>
  <c r="CK516" i="10"/>
  <c r="CK514" i="10"/>
  <c r="CK510" i="10"/>
  <c r="CK500" i="10"/>
  <c r="CK492" i="10"/>
  <c r="CK488" i="10"/>
  <c r="CK505" i="10"/>
  <c r="CK497" i="10"/>
  <c r="CK489" i="10"/>
  <c r="CK485" i="10"/>
  <c r="CK483" i="10"/>
  <c r="CK481" i="10"/>
  <c r="CK479" i="10"/>
  <c r="CK477" i="10"/>
  <c r="CK475" i="10"/>
  <c r="CK473" i="10"/>
  <c r="CK471" i="10"/>
  <c r="CK469" i="10"/>
  <c r="CK467" i="10"/>
  <c r="CK465" i="10"/>
  <c r="CK463" i="10"/>
  <c r="CK461" i="10"/>
  <c r="CK459" i="10"/>
  <c r="CK457" i="10"/>
  <c r="CK512" i="10"/>
  <c r="CK502" i="10"/>
  <c r="CK494" i="10"/>
  <c r="CK487" i="10"/>
  <c r="CK486" i="10"/>
  <c r="CK509" i="10"/>
  <c r="CK499" i="10"/>
  <c r="CK491" i="10"/>
  <c r="CK432" i="10"/>
  <c r="CK430" i="10"/>
  <c r="CK428" i="10"/>
  <c r="CK426" i="10"/>
  <c r="CK424" i="10"/>
  <c r="CK422" i="10"/>
  <c r="CK420" i="10"/>
  <c r="CK515" i="10"/>
  <c r="CK508" i="10"/>
  <c r="CK498" i="10"/>
  <c r="CK490" i="10"/>
  <c r="CK513" i="10"/>
  <c r="CK503" i="10"/>
  <c r="CK495" i="10"/>
  <c r="CK431" i="10"/>
  <c r="CK429" i="10"/>
  <c r="CK427" i="10"/>
  <c r="CK484" i="10"/>
  <c r="CK476" i="10"/>
  <c r="CK468" i="10"/>
  <c r="CK460" i="10"/>
  <c r="CK456" i="10"/>
  <c r="CK443" i="10"/>
  <c r="CK435" i="10"/>
  <c r="CK425" i="10"/>
  <c r="CK423" i="10"/>
  <c r="CK421" i="10"/>
  <c r="CK419" i="10"/>
  <c r="CK399" i="10"/>
  <c r="CK397" i="10"/>
  <c r="CK395" i="10"/>
  <c r="CK393" i="10"/>
  <c r="CK391" i="10"/>
  <c r="CK389" i="10"/>
  <c r="CK451" i="10"/>
  <c r="CK448" i="10"/>
  <c r="CK440" i="10"/>
  <c r="CK407" i="10"/>
  <c r="CK405" i="10"/>
  <c r="CK403" i="10"/>
  <c r="CK478" i="10"/>
  <c r="CK470" i="10"/>
  <c r="CK462" i="10"/>
  <c r="CK454" i="10"/>
  <c r="CK445" i="10"/>
  <c r="CK437" i="10"/>
  <c r="CK504" i="10"/>
  <c r="CK496" i="10"/>
  <c r="CK450" i="10"/>
  <c r="CK442" i="10"/>
  <c r="CK434" i="10"/>
  <c r="CK418" i="10"/>
  <c r="CK386" i="10"/>
  <c r="CK384" i="10"/>
  <c r="CK382" i="10"/>
  <c r="CK380" i="10"/>
  <c r="CK378" i="10"/>
  <c r="CK376" i="10"/>
  <c r="CK374" i="10"/>
  <c r="CK480" i="10"/>
  <c r="CK472" i="10"/>
  <c r="CK464" i="10"/>
  <c r="CK452" i="10"/>
  <c r="CK447" i="10"/>
  <c r="CK439" i="10"/>
  <c r="CK400" i="10"/>
  <c r="CK398" i="10"/>
  <c r="CK396" i="10"/>
  <c r="CK394" i="10"/>
  <c r="CK392" i="10"/>
  <c r="CK455" i="10"/>
  <c r="CK444" i="10"/>
  <c r="CK436" i="10"/>
  <c r="CK408" i="10"/>
  <c r="CK406" i="10"/>
  <c r="CK404" i="10"/>
  <c r="CK402" i="10"/>
  <c r="CK511" i="10"/>
  <c r="CK501" i="10"/>
  <c r="CK493" i="10"/>
  <c r="CK482" i="10"/>
  <c r="CK474" i="10"/>
  <c r="CK466" i="10"/>
  <c r="CK458" i="10"/>
  <c r="CK441" i="10"/>
  <c r="CK416" i="10"/>
  <c r="CK414" i="10"/>
  <c r="CK412" i="10"/>
  <c r="CK410" i="10"/>
  <c r="CK367" i="10"/>
  <c r="CK365" i="10"/>
  <c r="CK363" i="10"/>
  <c r="CK361" i="10"/>
  <c r="CK359" i="10"/>
  <c r="CK357" i="10"/>
  <c r="CK453" i="10"/>
  <c r="CK446" i="10"/>
  <c r="CK438" i="10"/>
  <c r="CK388" i="10"/>
  <c r="CK381" i="10"/>
  <c r="CK364" i="10"/>
  <c r="CK360" i="10"/>
  <c r="CK356" i="10"/>
  <c r="CK390" i="10"/>
  <c r="CK383" i="10"/>
  <c r="CK385" i="10"/>
  <c r="CK411" i="10"/>
  <c r="CK373" i="10"/>
  <c r="CK366" i="10"/>
  <c r="CK362" i="10"/>
  <c r="CK358" i="10"/>
  <c r="CK347" i="10"/>
  <c r="CK336" i="10"/>
  <c r="CK334" i="10"/>
  <c r="CK413" i="10"/>
  <c r="CK375" i="10"/>
  <c r="CK372" i="10"/>
  <c r="CK371" i="10"/>
  <c r="CK369" i="10"/>
  <c r="CK377" i="10"/>
  <c r="CK351" i="10"/>
  <c r="CK344" i="10"/>
  <c r="CK316" i="10"/>
  <c r="CK331" i="10"/>
  <c r="CK330" i="10"/>
  <c r="CK329" i="10"/>
  <c r="CK315" i="10"/>
  <c r="CK313" i="10"/>
  <c r="CK311" i="10"/>
  <c r="CK353" i="10"/>
  <c r="CK302" i="10"/>
  <c r="CK300" i="10"/>
  <c r="CK298" i="10"/>
  <c r="CK281" i="10"/>
  <c r="CK279" i="10"/>
  <c r="CK277" i="10"/>
  <c r="CK275" i="10"/>
  <c r="CK273" i="10"/>
  <c r="CK234" i="10"/>
  <c r="CK232" i="10"/>
  <c r="CK230" i="10"/>
  <c r="CK228" i="10"/>
  <c r="CK224" i="10"/>
  <c r="CK219" i="10"/>
  <c r="CK370" i="10"/>
  <c r="CK308" i="10"/>
  <c r="CK306" i="10"/>
  <c r="CK304" i="10"/>
  <c r="CK354" i="10"/>
  <c r="CK348" i="10"/>
  <c r="CK342" i="10"/>
  <c r="CK341" i="10"/>
  <c r="CK340" i="10"/>
  <c r="CK339" i="10"/>
  <c r="CK322" i="10"/>
  <c r="CK321" i="10"/>
  <c r="CK320" i="10"/>
  <c r="CK319" i="10"/>
  <c r="CK318" i="10"/>
  <c r="CK314" i="10"/>
  <c r="CK312" i="10"/>
  <c r="CK289" i="10"/>
  <c r="CK287" i="10"/>
  <c r="CK285" i="10"/>
  <c r="CK260" i="10"/>
  <c r="CK258" i="10"/>
  <c r="CK415" i="10"/>
  <c r="CK335" i="10"/>
  <c r="CK326" i="10"/>
  <c r="CK325" i="10"/>
  <c r="CK301" i="10"/>
  <c r="CK299" i="10"/>
  <c r="CK297" i="10"/>
  <c r="CK282" i="10"/>
  <c r="CK280" i="10"/>
  <c r="CK379" i="10"/>
  <c r="CK352" i="10"/>
  <c r="CK337" i="10"/>
  <c r="CK309" i="10"/>
  <c r="CK307" i="10"/>
  <c r="CK305" i="10"/>
  <c r="CK293" i="10"/>
  <c r="CK257" i="10"/>
  <c r="CK225" i="10"/>
  <c r="CK217" i="10"/>
  <c r="CK288" i="10"/>
  <c r="CK259" i="10"/>
  <c r="CK223" i="10"/>
  <c r="CK222" i="10"/>
  <c r="CK255" i="10"/>
  <c r="CK254" i="10"/>
  <c r="CK253" i="10"/>
  <c r="CK252" i="10"/>
  <c r="CK251" i="10"/>
  <c r="CK250" i="10"/>
  <c r="CK249" i="10"/>
  <c r="CK248" i="10"/>
  <c r="CK247" i="10"/>
  <c r="CK246" i="10"/>
  <c r="CK245" i="10"/>
  <c r="CK244" i="10"/>
  <c r="CK243" i="10"/>
  <c r="CK272" i="10"/>
  <c r="CK292" i="10"/>
  <c r="CK274" i="10"/>
  <c r="CK233" i="10"/>
  <c r="CK218" i="10"/>
  <c r="CK187" i="10"/>
  <c r="CK183" i="10"/>
  <c r="CK164" i="10"/>
  <c r="CK145" i="10"/>
  <c r="CK143" i="10"/>
  <c r="CK295" i="10"/>
  <c r="CK294" i="10"/>
  <c r="CK276" i="10"/>
  <c r="CK235" i="10"/>
  <c r="CK227" i="10"/>
  <c r="CK220" i="10"/>
  <c r="CK197" i="10"/>
  <c r="CK190" i="10"/>
  <c r="CK170" i="10"/>
  <c r="CK168" i="10"/>
  <c r="CK166" i="10"/>
  <c r="CK278" i="10"/>
  <c r="CK270" i="10"/>
  <c r="CK269" i="10"/>
  <c r="CK268" i="10"/>
  <c r="CK267" i="10"/>
  <c r="CK266" i="10"/>
  <c r="CK265" i="10"/>
  <c r="CK264" i="10"/>
  <c r="CK263" i="10"/>
  <c r="CK262" i="10"/>
  <c r="CK286" i="10"/>
  <c r="CK211" i="10"/>
  <c r="CK210" i="10"/>
  <c r="CK204" i="10"/>
  <c r="CK196" i="10"/>
  <c r="CK184" i="10"/>
  <c r="CK182" i="10"/>
  <c r="CK163" i="10"/>
  <c r="CK154" i="10"/>
  <c r="CK127" i="10"/>
  <c r="CK125" i="10"/>
  <c r="CK123" i="10"/>
  <c r="CK106" i="10"/>
  <c r="CK104" i="10"/>
  <c r="CK213" i="10"/>
  <c r="CK212" i="10"/>
  <c r="CK176" i="10"/>
  <c r="CK175" i="10"/>
  <c r="CK137" i="10"/>
  <c r="CK135" i="10"/>
  <c r="CK133" i="10"/>
  <c r="CK131" i="10"/>
  <c r="CK129" i="10"/>
  <c r="CK110" i="10"/>
  <c r="CK108" i="10"/>
  <c r="CK93" i="10"/>
  <c r="CK91" i="10"/>
  <c r="CK89" i="10"/>
  <c r="CK76" i="10"/>
  <c r="CK231" i="10"/>
  <c r="CK215" i="10"/>
  <c r="CK214" i="10"/>
  <c r="CK178" i="10"/>
  <c r="CK177" i="10"/>
  <c r="CK172" i="10"/>
  <c r="CK144" i="10"/>
  <c r="CK97" i="10"/>
  <c r="CK95" i="10"/>
  <c r="CK80" i="10"/>
  <c r="CK242" i="10"/>
  <c r="CK237" i="10"/>
  <c r="CK180" i="10"/>
  <c r="CK179" i="10"/>
  <c r="CK173" i="10"/>
  <c r="CK141" i="10"/>
  <c r="CK120" i="10"/>
  <c r="CK118" i="10"/>
  <c r="CK116" i="10"/>
  <c r="CK114" i="10"/>
  <c r="CK101" i="10"/>
  <c r="CK99" i="10"/>
  <c r="CK86" i="10"/>
  <c r="CK84" i="10"/>
  <c r="CK291" i="10"/>
  <c r="CK241" i="10"/>
  <c r="CK161" i="10"/>
  <c r="CK126" i="10"/>
  <c r="CK124" i="10"/>
  <c r="CK122" i="10"/>
  <c r="CK105" i="10"/>
  <c r="CK103" i="10"/>
  <c r="CK240" i="10"/>
  <c r="CK238" i="10"/>
  <c r="CK199" i="10"/>
  <c r="CK169" i="10"/>
  <c r="CK167" i="10"/>
  <c r="CK149" i="10"/>
  <c r="CK148" i="10"/>
  <c r="CK138" i="10"/>
  <c r="CK136" i="10"/>
  <c r="CK134" i="10"/>
  <c r="CK132" i="10"/>
  <c r="CK130" i="10"/>
  <c r="CK111" i="10"/>
  <c r="CK109" i="10"/>
  <c r="CK92" i="10"/>
  <c r="CK90" i="10"/>
  <c r="CK77" i="10"/>
  <c r="CK75" i="10"/>
  <c r="CK207" i="10"/>
  <c r="CK206" i="10"/>
  <c r="CK201" i="10"/>
  <c r="CK200" i="10"/>
  <c r="CK192" i="10"/>
  <c r="CK191" i="10"/>
  <c r="CK157" i="10"/>
  <c r="CK156" i="10"/>
  <c r="CK151" i="10"/>
  <c r="CK150" i="10"/>
  <c r="CK96" i="10"/>
  <c r="CK81" i="10"/>
  <c r="CK79" i="10"/>
  <c r="CK333" i="10"/>
  <c r="CK239" i="10"/>
  <c r="CK209" i="10"/>
  <c r="CK208" i="10"/>
  <c r="CK203" i="10"/>
  <c r="CK202" i="10"/>
  <c r="CK189" i="10"/>
  <c r="CK188" i="10"/>
  <c r="CK159" i="10"/>
  <c r="CK158" i="10"/>
  <c r="CK153" i="10"/>
  <c r="CK152" i="10"/>
  <c r="CK142" i="10"/>
  <c r="CK119" i="10"/>
  <c r="CK117" i="10"/>
  <c r="CK115" i="10"/>
  <c r="CK100" i="10"/>
  <c r="CK85" i="10"/>
  <c r="CK83" i="10"/>
  <c r="CK53" i="10"/>
  <c r="CK19" i="10"/>
  <c r="CK68" i="10"/>
  <c r="CK51" i="10"/>
  <c r="CK8" i="10"/>
  <c r="CK71" i="10"/>
  <c r="CK50" i="10"/>
  <c r="CK21" i="10"/>
  <c r="CK10" i="10"/>
  <c r="CK73" i="10"/>
  <c r="CK66" i="10"/>
  <c r="CK49" i="10"/>
  <c r="CK27" i="10"/>
  <c r="CK26" i="10"/>
  <c r="CK25" i="10"/>
  <c r="CK24" i="10"/>
  <c r="CK23" i="10"/>
  <c r="CK18" i="10"/>
  <c r="CK14" i="10"/>
  <c r="CK12" i="10"/>
  <c r="CK69" i="10"/>
  <c r="CK65" i="10"/>
  <c r="CK57" i="10"/>
  <c r="CK48" i="10"/>
  <c r="CK35" i="10"/>
  <c r="CK34" i="10"/>
  <c r="CK33" i="10"/>
  <c r="CK32" i="10"/>
  <c r="CK31" i="10"/>
  <c r="CK30" i="10"/>
  <c r="CK29" i="10"/>
  <c r="CK63" i="10"/>
  <c r="CK62" i="10"/>
  <c r="CK61" i="10"/>
  <c r="CK60" i="10"/>
  <c r="CK59" i="10"/>
  <c r="CK56" i="10"/>
  <c r="CK47" i="10"/>
  <c r="CK44" i="10"/>
  <c r="CK43" i="10"/>
  <c r="CK42" i="10"/>
  <c r="CK41" i="10"/>
  <c r="CK40" i="10"/>
  <c r="CK39" i="10"/>
  <c r="CK38" i="10"/>
  <c r="CK37" i="10"/>
  <c r="CK20" i="10"/>
  <c r="CK67" i="10"/>
  <c r="CK55" i="10"/>
  <c r="CK9" i="10"/>
  <c r="CK70" i="10"/>
  <c r="CK54" i="10"/>
  <c r="CK15" i="10"/>
  <c r="CK13" i="10"/>
  <c r="CK11" i="10"/>
  <c r="CY666" i="10"/>
  <c r="CO873" i="10"/>
  <c r="CO871" i="10"/>
  <c r="CO869" i="10"/>
  <c r="CO867" i="10"/>
  <c r="CY867" i="10" s="1"/>
  <c r="CO870" i="10"/>
  <c r="CO868" i="10"/>
  <c r="CY868" i="10" s="1"/>
  <c r="CO862" i="10"/>
  <c r="CY862" i="10" s="1"/>
  <c r="CO874" i="10"/>
  <c r="CY874" i="10" s="1"/>
  <c r="CO872" i="10"/>
  <c r="CO859" i="10"/>
  <c r="CO861" i="10"/>
  <c r="CO860" i="10"/>
  <c r="CY860" i="10" s="1"/>
  <c r="CO855" i="10"/>
  <c r="CO863" i="10"/>
  <c r="CO865" i="10"/>
  <c r="CY865" i="10" s="1"/>
  <c r="CO853" i="10"/>
  <c r="CY853" i="10" s="1"/>
  <c r="CO850" i="10"/>
  <c r="CY850" i="10" s="1"/>
  <c r="CO846" i="10"/>
  <c r="CO844" i="10"/>
  <c r="CO842" i="10"/>
  <c r="CO840" i="10"/>
  <c r="CO864" i="10"/>
  <c r="CY864" i="10" s="1"/>
  <c r="CO854" i="10"/>
  <c r="CO847" i="10"/>
  <c r="CO845" i="10"/>
  <c r="CY845" i="10" s="1"/>
  <c r="CO843" i="10"/>
  <c r="CO841" i="10"/>
  <c r="CO833" i="10"/>
  <c r="CO831" i="10"/>
  <c r="CO858" i="10"/>
  <c r="CO856" i="10"/>
  <c r="CO851" i="10"/>
  <c r="CO835" i="10"/>
  <c r="CO832" i="10"/>
  <c r="CO834" i="10"/>
  <c r="CO837" i="10"/>
  <c r="CO849" i="10"/>
  <c r="CO825" i="10"/>
  <c r="CO822" i="10"/>
  <c r="CY822" i="10" s="1"/>
  <c r="CO827" i="10"/>
  <c r="CO824" i="10"/>
  <c r="CO810" i="10"/>
  <c r="CO808" i="10"/>
  <c r="CO820" i="10"/>
  <c r="CO819" i="10"/>
  <c r="CO836" i="10"/>
  <c r="CO838" i="10"/>
  <c r="CO826" i="10"/>
  <c r="CO829" i="10"/>
  <c r="CY829" i="10" s="1"/>
  <c r="CO828" i="10"/>
  <c r="CO823" i="10"/>
  <c r="CO816" i="10"/>
  <c r="CO813" i="10"/>
  <c r="CY813" i="10" s="1"/>
  <c r="CO852" i="10"/>
  <c r="CO818" i="10"/>
  <c r="CY818" i="10" s="1"/>
  <c r="CO815" i="10"/>
  <c r="CY815" i="10" s="1"/>
  <c r="CO807" i="10"/>
  <c r="CY807" i="10" s="1"/>
  <c r="CO805" i="10"/>
  <c r="CO782" i="10"/>
  <c r="CO780" i="10"/>
  <c r="CY780" i="10" s="1"/>
  <c r="CO799" i="10"/>
  <c r="CO777" i="10"/>
  <c r="CO801" i="10"/>
  <c r="CO788" i="10"/>
  <c r="CO806" i="10"/>
  <c r="CY806" i="10" s="1"/>
  <c r="CO804" i="10"/>
  <c r="CY804" i="10" s="1"/>
  <c r="CO817" i="10"/>
  <c r="CO814" i="10"/>
  <c r="CO798" i="10"/>
  <c r="CO795" i="10"/>
  <c r="CY795" i="10" s="1"/>
  <c r="CO764" i="10"/>
  <c r="CO762" i="10"/>
  <c r="CO811" i="10"/>
  <c r="CO809" i="10"/>
  <c r="CO800" i="10"/>
  <c r="CO797" i="10"/>
  <c r="CY797" i="10" s="1"/>
  <c r="CO775" i="10"/>
  <c r="CO770" i="10"/>
  <c r="CO768" i="10"/>
  <c r="CO766" i="10"/>
  <c r="CO745" i="10"/>
  <c r="CO743" i="10"/>
  <c r="CO741" i="10"/>
  <c r="CO739" i="10"/>
  <c r="CO760" i="10"/>
  <c r="CO755" i="10"/>
  <c r="CO752" i="10"/>
  <c r="CO787" i="10"/>
  <c r="CO754" i="10"/>
  <c r="CO793" i="10"/>
  <c r="CO772" i="10"/>
  <c r="CO796" i="10"/>
  <c r="CO785" i="10"/>
  <c r="CO776" i="10"/>
  <c r="CO794" i="10"/>
  <c r="CO791" i="10"/>
  <c r="CO781" i="10"/>
  <c r="CY781" i="10" s="1"/>
  <c r="CO792" i="10"/>
  <c r="CO789" i="10"/>
  <c r="CO771" i="10"/>
  <c r="CO759" i="10"/>
  <c r="CY759" i="10" s="1"/>
  <c r="CO751" i="10"/>
  <c r="CY751" i="10" s="1"/>
  <c r="CO748" i="10"/>
  <c r="CO790" i="10"/>
  <c r="CO774" i="10"/>
  <c r="CO758" i="10"/>
  <c r="CO753" i="10"/>
  <c r="CO750" i="10"/>
  <c r="CO749" i="10"/>
  <c r="CO763" i="10"/>
  <c r="CO756" i="10"/>
  <c r="CY756" i="10" s="1"/>
  <c r="CO746" i="10"/>
  <c r="CO744" i="10"/>
  <c r="CO742" i="10"/>
  <c r="CO740" i="10"/>
  <c r="CO769" i="10"/>
  <c r="CO767" i="10"/>
  <c r="CO733" i="10"/>
  <c r="CO730" i="10"/>
  <c r="CO717" i="10"/>
  <c r="CY717" i="10" s="1"/>
  <c r="CO735" i="10"/>
  <c r="CY735" i="10" s="1"/>
  <c r="CO732" i="10"/>
  <c r="CY732" i="10" s="1"/>
  <c r="CO719" i="10"/>
  <c r="CO716" i="10"/>
  <c r="CO727" i="10"/>
  <c r="CO726" i="10"/>
  <c r="CO738" i="10"/>
  <c r="CY738" i="10" s="1"/>
  <c r="CO736" i="10"/>
  <c r="CO729" i="10"/>
  <c r="CY729" i="10" s="1"/>
  <c r="CO728" i="10"/>
  <c r="CO724" i="10"/>
  <c r="CO718" i="10"/>
  <c r="CY718" i="10" s="1"/>
  <c r="CO737" i="10"/>
  <c r="CY737" i="10" s="1"/>
  <c r="CO725" i="10"/>
  <c r="CO721" i="10"/>
  <c r="CY721" i="10" s="1"/>
  <c r="CO734" i="10"/>
  <c r="CO720" i="10"/>
  <c r="CY720" i="10" s="1"/>
  <c r="CO715" i="10"/>
  <c r="CO711" i="10"/>
  <c r="CO708" i="10"/>
  <c r="CO731" i="10"/>
  <c r="CY731" i="10" s="1"/>
  <c r="CO723" i="10"/>
  <c r="CO722" i="10"/>
  <c r="CO713" i="10"/>
  <c r="CO710" i="10"/>
  <c r="CO697" i="10"/>
  <c r="CO707" i="10"/>
  <c r="CO706" i="10"/>
  <c r="CO702" i="10"/>
  <c r="CO696" i="10"/>
  <c r="CO688" i="10"/>
  <c r="CO686" i="10"/>
  <c r="CY686" i="10" s="1"/>
  <c r="CO684" i="10"/>
  <c r="CY684" i="10" s="1"/>
  <c r="CO682" i="10"/>
  <c r="CO680" i="10"/>
  <c r="CO714" i="10"/>
  <c r="CO703" i="10"/>
  <c r="CO699" i="10"/>
  <c r="CO692" i="10"/>
  <c r="CO698" i="10"/>
  <c r="CY698" i="10" s="1"/>
  <c r="CO690" i="10"/>
  <c r="CO709" i="10"/>
  <c r="CY709" i="10" s="1"/>
  <c r="CO701" i="10"/>
  <c r="CO700" i="10"/>
  <c r="CO693" i="10"/>
  <c r="CY693" i="10" s="1"/>
  <c r="CO687" i="10"/>
  <c r="CO685" i="10"/>
  <c r="CO705" i="10"/>
  <c r="CO704" i="10"/>
  <c r="CO695" i="10"/>
  <c r="CY695" i="10" s="1"/>
  <c r="CO712" i="10"/>
  <c r="CO694" i="10"/>
  <c r="CO689" i="10"/>
  <c r="CO674" i="10"/>
  <c r="CY674" i="10" s="1"/>
  <c r="CO672" i="10"/>
  <c r="CY672" i="10" s="1"/>
  <c r="CO670" i="10"/>
  <c r="CO668" i="10"/>
  <c r="CO666" i="10"/>
  <c r="CO679" i="10"/>
  <c r="CY679" i="10" s="1"/>
  <c r="CO675" i="10"/>
  <c r="CO677" i="10"/>
  <c r="CO676" i="10"/>
  <c r="CY676" i="10" s="1"/>
  <c r="CO683" i="10"/>
  <c r="CO673" i="10"/>
  <c r="CO671" i="10"/>
  <c r="CO669" i="10"/>
  <c r="CO667" i="10"/>
  <c r="CO650" i="10"/>
  <c r="CO665" i="10"/>
  <c r="CY665" i="10" s="1"/>
  <c r="CO657" i="10"/>
  <c r="CO653" i="10"/>
  <c r="CO647" i="10"/>
  <c r="CO645" i="10"/>
  <c r="CO643" i="10"/>
  <c r="CO641" i="10"/>
  <c r="CO639" i="10"/>
  <c r="CO637" i="10"/>
  <c r="CO662" i="10"/>
  <c r="CY662" i="10" s="1"/>
  <c r="CO660" i="10"/>
  <c r="CY660" i="10" s="1"/>
  <c r="CO644" i="10"/>
  <c r="CY644" i="10" s="1"/>
  <c r="CO640" i="10"/>
  <c r="CO635" i="10"/>
  <c r="CO634" i="10"/>
  <c r="CO628" i="10"/>
  <c r="CO626" i="10"/>
  <c r="CO654" i="10"/>
  <c r="CO615" i="10"/>
  <c r="CY615" i="10" s="1"/>
  <c r="CO613" i="10"/>
  <c r="CO611" i="10"/>
  <c r="CY611" i="10" s="1"/>
  <c r="CO609" i="10"/>
  <c r="CO655" i="10"/>
  <c r="CO642" i="10"/>
  <c r="CO633" i="10"/>
  <c r="CY633" i="10" s="1"/>
  <c r="CO661" i="10"/>
  <c r="CO652" i="10"/>
  <c r="CO627" i="10"/>
  <c r="CO625" i="10"/>
  <c r="CY625" i="10" s="1"/>
  <c r="CO681" i="10"/>
  <c r="CO664" i="10"/>
  <c r="CO659" i="10"/>
  <c r="CO630" i="10"/>
  <c r="CO663" i="10"/>
  <c r="CO638" i="10"/>
  <c r="CY638" i="10" s="1"/>
  <c r="CO605" i="10"/>
  <c r="CY605" i="10" s="1"/>
  <c r="CO603" i="10"/>
  <c r="CY603" i="10" s="1"/>
  <c r="CO601" i="10"/>
  <c r="CO620" i="10"/>
  <c r="CO610" i="10"/>
  <c r="CO597" i="10"/>
  <c r="CO585" i="10"/>
  <c r="CO619" i="10"/>
  <c r="CO612" i="10"/>
  <c r="CO599" i="10"/>
  <c r="CO646" i="10"/>
  <c r="CO606" i="10"/>
  <c r="CO656" i="10"/>
  <c r="CO651" i="10"/>
  <c r="CO631" i="10"/>
  <c r="CY631" i="10" s="1"/>
  <c r="CO649" i="10"/>
  <c r="CO621" i="10"/>
  <c r="CO596" i="10"/>
  <c r="CO595" i="10"/>
  <c r="CY595" i="10" s="1"/>
  <c r="CO584" i="10"/>
  <c r="CO658" i="10"/>
  <c r="CO617" i="10"/>
  <c r="CY617" i="10" s="1"/>
  <c r="CO602" i="10"/>
  <c r="CO589" i="10"/>
  <c r="CO582" i="10"/>
  <c r="CO576" i="10"/>
  <c r="CO558" i="10"/>
  <c r="CO594" i="10"/>
  <c r="CO559" i="10"/>
  <c r="CO580" i="10"/>
  <c r="CO579" i="10"/>
  <c r="CO555" i="10"/>
  <c r="CO577" i="10"/>
  <c r="CY577" i="10" s="1"/>
  <c r="CO573" i="10"/>
  <c r="CY573" i="10" s="1"/>
  <c r="CO572" i="10"/>
  <c r="CO544" i="10"/>
  <c r="CO542" i="10"/>
  <c r="CO540" i="10"/>
  <c r="CO538" i="10"/>
  <c r="CO536" i="10"/>
  <c r="CO534" i="10"/>
  <c r="CO532" i="10"/>
  <c r="CO530" i="10"/>
  <c r="CO526" i="10"/>
  <c r="CO524" i="10"/>
  <c r="CY524" i="10" s="1"/>
  <c r="CO522" i="10"/>
  <c r="CY522" i="10" s="1"/>
  <c r="CO520" i="10"/>
  <c r="CO518" i="10"/>
  <c r="CO516" i="10"/>
  <c r="CO548" i="10"/>
  <c r="CY548" i="10" s="1"/>
  <c r="CO546" i="10"/>
  <c r="CO614" i="10"/>
  <c r="CY614" i="10" s="1"/>
  <c r="CO604" i="10"/>
  <c r="CO590" i="10"/>
  <c r="CO575" i="10"/>
  <c r="CY575" i="10" s="1"/>
  <c r="CO571" i="10"/>
  <c r="CO570" i="10"/>
  <c r="CY570" i="10" s="1"/>
  <c r="CO543" i="10"/>
  <c r="CO541" i="10"/>
  <c r="CO539" i="10"/>
  <c r="CO537" i="10"/>
  <c r="CO622" i="10"/>
  <c r="CY622" i="10" s="1"/>
  <c r="CO598" i="10"/>
  <c r="CO593" i="10"/>
  <c r="CO581" i="10"/>
  <c r="CY581" i="10" s="1"/>
  <c r="CO547" i="10"/>
  <c r="CY547" i="10" s="1"/>
  <c r="CO583" i="10"/>
  <c r="CO554" i="10"/>
  <c r="CO556" i="10"/>
  <c r="CO552" i="10"/>
  <c r="CY552" i="10" s="1"/>
  <c r="CO618" i="10"/>
  <c r="CY618" i="10" s="1"/>
  <c r="CO568" i="10"/>
  <c r="CO566" i="10"/>
  <c r="CO564" i="10"/>
  <c r="CO562" i="10"/>
  <c r="CO527" i="10"/>
  <c r="CO525" i="10"/>
  <c r="CO517" i="10"/>
  <c r="CO592" i="10"/>
  <c r="CO569" i="10"/>
  <c r="CO567" i="10"/>
  <c r="CO565" i="10"/>
  <c r="CO563" i="10"/>
  <c r="CO561" i="10"/>
  <c r="CO578" i="10"/>
  <c r="CO574" i="10"/>
  <c r="CO550" i="10"/>
  <c r="CO533" i="10"/>
  <c r="CO531" i="10"/>
  <c r="CO529" i="10"/>
  <c r="CO521" i="10"/>
  <c r="CO512" i="10"/>
  <c r="CO502" i="10"/>
  <c r="CY502" i="10" s="1"/>
  <c r="CO494" i="10"/>
  <c r="CO509" i="10"/>
  <c r="CO499" i="10"/>
  <c r="CO491" i="10"/>
  <c r="CO484" i="10"/>
  <c r="CO482" i="10"/>
  <c r="CO480" i="10"/>
  <c r="CO478" i="10"/>
  <c r="CO476" i="10"/>
  <c r="CY476" i="10" s="1"/>
  <c r="CO474" i="10"/>
  <c r="CO472" i="10"/>
  <c r="CO470" i="10"/>
  <c r="CO468" i="10"/>
  <c r="CO466" i="10"/>
  <c r="CO464" i="10"/>
  <c r="CO462" i="10"/>
  <c r="CO460" i="10"/>
  <c r="CO458" i="10"/>
  <c r="CO504" i="10"/>
  <c r="CY504" i="10" s="1"/>
  <c r="CO496" i="10"/>
  <c r="CY496" i="10" s="1"/>
  <c r="CO588" i="10"/>
  <c r="CY588" i="10" s="1"/>
  <c r="CO551" i="10"/>
  <c r="CO514" i="10"/>
  <c r="CO511" i="10"/>
  <c r="CO501" i="10"/>
  <c r="CY501" i="10" s="1"/>
  <c r="CO493" i="10"/>
  <c r="CY493" i="10" s="1"/>
  <c r="CO431" i="10"/>
  <c r="CO429" i="10"/>
  <c r="CY429" i="10" s="1"/>
  <c r="CO427" i="10"/>
  <c r="CY427" i="10" s="1"/>
  <c r="CO425" i="10"/>
  <c r="CO423" i="10"/>
  <c r="CO421" i="10"/>
  <c r="CO419" i="10"/>
  <c r="CO600" i="10"/>
  <c r="CO535" i="10"/>
  <c r="CO510" i="10"/>
  <c r="CO500" i="10"/>
  <c r="CY500" i="10" s="1"/>
  <c r="CO492" i="10"/>
  <c r="CO488" i="10"/>
  <c r="CO505" i="10"/>
  <c r="CO497" i="10"/>
  <c r="CO489" i="10"/>
  <c r="CO487" i="10"/>
  <c r="CO486" i="10"/>
  <c r="CO432" i="10"/>
  <c r="CO430" i="10"/>
  <c r="CO428" i="10"/>
  <c r="CY428" i="10" s="1"/>
  <c r="CO426" i="10"/>
  <c r="CO508" i="10"/>
  <c r="CO498" i="10"/>
  <c r="CO490" i="10"/>
  <c r="CY490" i="10" s="1"/>
  <c r="CO454" i="10"/>
  <c r="CO451" i="10"/>
  <c r="CY451" i="10" s="1"/>
  <c r="CO445" i="10"/>
  <c r="CO437" i="10"/>
  <c r="CO418" i="10"/>
  <c r="CY418" i="10" s="1"/>
  <c r="CO400" i="10"/>
  <c r="CO398" i="10"/>
  <c r="CO396" i="10"/>
  <c r="CO394" i="10"/>
  <c r="CO392" i="10"/>
  <c r="CO390" i="10"/>
  <c r="CY390" i="10" s="1"/>
  <c r="CO388" i="10"/>
  <c r="CO485" i="10"/>
  <c r="CO477" i="10"/>
  <c r="CO469" i="10"/>
  <c r="CO461" i="10"/>
  <c r="CO450" i="10"/>
  <c r="CY450" i="10" s="1"/>
  <c r="CO442" i="10"/>
  <c r="CO434" i="10"/>
  <c r="CO408" i="10"/>
  <c r="CO406" i="10"/>
  <c r="CO404" i="10"/>
  <c r="CO402" i="10"/>
  <c r="CO452" i="10"/>
  <c r="CY452" i="10" s="1"/>
  <c r="CO447" i="10"/>
  <c r="CY447" i="10" s="1"/>
  <c r="CO439" i="10"/>
  <c r="CO515" i="10"/>
  <c r="CY515" i="10" s="1"/>
  <c r="CO479" i="10"/>
  <c r="CO471" i="10"/>
  <c r="CO463" i="10"/>
  <c r="CO444" i="10"/>
  <c r="CY444" i="10" s="1"/>
  <c r="CO436" i="10"/>
  <c r="CO385" i="10"/>
  <c r="CO383" i="10"/>
  <c r="CY383" i="10" s="1"/>
  <c r="CO381" i="10"/>
  <c r="CO379" i="10"/>
  <c r="CO377" i="10"/>
  <c r="CO375" i="10"/>
  <c r="CY375" i="10" s="1"/>
  <c r="CO373" i="10"/>
  <c r="CO455" i="10"/>
  <c r="CY455" i="10" s="1"/>
  <c r="CO441" i="10"/>
  <c r="CO399" i="10"/>
  <c r="CO397" i="10"/>
  <c r="CO395" i="10"/>
  <c r="CY395" i="10" s="1"/>
  <c r="CO393" i="10"/>
  <c r="CO391" i="10"/>
  <c r="CY391" i="10" s="1"/>
  <c r="CO513" i="10"/>
  <c r="CO503" i="10"/>
  <c r="CO495" i="10"/>
  <c r="CO481" i="10"/>
  <c r="CY481" i="10" s="1"/>
  <c r="CO473" i="10"/>
  <c r="CO465" i="10"/>
  <c r="CO457" i="10"/>
  <c r="CO446" i="10"/>
  <c r="CY446" i="10" s="1"/>
  <c r="CO438" i="10"/>
  <c r="CO407" i="10"/>
  <c r="CO405" i="10"/>
  <c r="CY405" i="10" s="1"/>
  <c r="CO403" i="10"/>
  <c r="CY403" i="10" s="1"/>
  <c r="CO456" i="10"/>
  <c r="CO453" i="10"/>
  <c r="CY453" i="10" s="1"/>
  <c r="CO443" i="10"/>
  <c r="CY443" i="10" s="1"/>
  <c r="CO435" i="10"/>
  <c r="CO424" i="10"/>
  <c r="CO422" i="10"/>
  <c r="CO420" i="10"/>
  <c r="CY420" i="10" s="1"/>
  <c r="CO415" i="10"/>
  <c r="CY415" i="10" s="1"/>
  <c r="CO413" i="10"/>
  <c r="CO411" i="10"/>
  <c r="CO366" i="10"/>
  <c r="CO364" i="10"/>
  <c r="CO362" i="10"/>
  <c r="CO360" i="10"/>
  <c r="CO358" i="10"/>
  <c r="CY358" i="10" s="1"/>
  <c r="CO356" i="10"/>
  <c r="CO483" i="10"/>
  <c r="CO475" i="10"/>
  <c r="CO467" i="10"/>
  <c r="CO459" i="10"/>
  <c r="CO448" i="10"/>
  <c r="CO440" i="10"/>
  <c r="CO416" i="10"/>
  <c r="CO376" i="10"/>
  <c r="CY376" i="10" s="1"/>
  <c r="CO378" i="10"/>
  <c r="CO410" i="10"/>
  <c r="CO380" i="10"/>
  <c r="CY380" i="10" s="1"/>
  <c r="CO372" i="10"/>
  <c r="CO371" i="10"/>
  <c r="CO369" i="10"/>
  <c r="CY369" i="10" s="1"/>
  <c r="CO382" i="10"/>
  <c r="CO370" i="10"/>
  <c r="CO367" i="10"/>
  <c r="CO412" i="10"/>
  <c r="CO384" i="10"/>
  <c r="CO348" i="10"/>
  <c r="CO337" i="10"/>
  <c r="CO335" i="10"/>
  <c r="CO333" i="10"/>
  <c r="CO389" i="10"/>
  <c r="CO386" i="10"/>
  <c r="CO414" i="10"/>
  <c r="CO354" i="10"/>
  <c r="CO352" i="10"/>
  <c r="CO359" i="10"/>
  <c r="CY359" i="10" s="1"/>
  <c r="CO353" i="10"/>
  <c r="CO321" i="10"/>
  <c r="CO319" i="10"/>
  <c r="CO314" i="10"/>
  <c r="CO312" i="10"/>
  <c r="CY312" i="10" s="1"/>
  <c r="CO347" i="10"/>
  <c r="CO342" i="10"/>
  <c r="CY342" i="10" s="1"/>
  <c r="CO341" i="10"/>
  <c r="CO340" i="10"/>
  <c r="CY340" i="10" s="1"/>
  <c r="CO339" i="10"/>
  <c r="CO295" i="10"/>
  <c r="CO361" i="10"/>
  <c r="CO322" i="10"/>
  <c r="CO320" i="10"/>
  <c r="CO318" i="10"/>
  <c r="CO301" i="10"/>
  <c r="CY301" i="10" s="1"/>
  <c r="CO299" i="10"/>
  <c r="CO297" i="10"/>
  <c r="CO282" i="10"/>
  <c r="CO280" i="10"/>
  <c r="CO278" i="10"/>
  <c r="CY278" i="10" s="1"/>
  <c r="CO276" i="10"/>
  <c r="CO274" i="10"/>
  <c r="CO272" i="10"/>
  <c r="CO235" i="10"/>
  <c r="CY235" i="10" s="1"/>
  <c r="CO233" i="10"/>
  <c r="CO231" i="10"/>
  <c r="CO227" i="10"/>
  <c r="CY227" i="10" s="1"/>
  <c r="CZ227" i="10" s="1"/>
  <c r="BY227" i="10" s="1"/>
  <c r="CO220" i="10"/>
  <c r="CO218" i="10"/>
  <c r="CY218" i="10" s="1"/>
  <c r="CO363" i="10"/>
  <c r="CO334" i="10"/>
  <c r="CO326" i="10"/>
  <c r="CO325" i="10"/>
  <c r="CO309" i="10"/>
  <c r="CO307" i="10"/>
  <c r="CO305" i="10"/>
  <c r="CO351" i="10"/>
  <c r="CO336" i="10"/>
  <c r="CO330" i="10"/>
  <c r="CO315" i="10"/>
  <c r="CO313" i="10"/>
  <c r="CO311" i="10"/>
  <c r="CY311" i="10" s="1"/>
  <c r="CO288" i="10"/>
  <c r="CY288" i="10" s="1"/>
  <c r="CO286" i="10"/>
  <c r="CO259" i="10"/>
  <c r="CO257" i="10"/>
  <c r="CO365" i="10"/>
  <c r="CO357" i="10"/>
  <c r="CY357" i="10" s="1"/>
  <c r="CO331" i="10"/>
  <c r="CO329" i="10"/>
  <c r="CO302" i="10"/>
  <c r="CO300" i="10"/>
  <c r="CO298" i="10"/>
  <c r="CO281" i="10"/>
  <c r="CO344" i="10"/>
  <c r="CO308" i="10"/>
  <c r="CO306" i="10"/>
  <c r="CO230" i="10"/>
  <c r="CO374" i="10"/>
  <c r="CY374" i="10" s="1"/>
  <c r="CO292" i="10"/>
  <c r="CO285" i="10"/>
  <c r="CO273" i="10"/>
  <c r="CO232" i="10"/>
  <c r="CO294" i="10"/>
  <c r="CO275" i="10"/>
  <c r="CY275" i="10" s="1"/>
  <c r="CO269" i="10"/>
  <c r="CY269" i="10" s="1"/>
  <c r="CO267" i="10"/>
  <c r="CO265" i="10"/>
  <c r="CO263" i="10"/>
  <c r="CO287" i="10"/>
  <c r="CY287" i="10" s="1"/>
  <c r="CO277" i="10"/>
  <c r="CY277" i="10" s="1"/>
  <c r="CO279" i="10"/>
  <c r="CY279" i="10" s="1"/>
  <c r="CO270" i="10"/>
  <c r="CY270" i="10" s="1"/>
  <c r="CO268" i="10"/>
  <c r="CO266" i="10"/>
  <c r="CO264" i="10"/>
  <c r="CY264" i="10" s="1"/>
  <c r="CO262" i="10"/>
  <c r="CO217" i="10"/>
  <c r="CY217" i="10" s="1"/>
  <c r="CO191" i="10"/>
  <c r="CO184" i="10"/>
  <c r="CO182" i="10"/>
  <c r="CO163" i="10"/>
  <c r="CY163" i="10" s="1"/>
  <c r="CO161" i="10"/>
  <c r="CO144" i="10"/>
  <c r="CO289" i="10"/>
  <c r="CO196" i="10"/>
  <c r="CO169" i="10"/>
  <c r="CO167" i="10"/>
  <c r="CO291" i="10"/>
  <c r="CY291" i="10" s="1"/>
  <c r="CO258" i="10"/>
  <c r="CO293" i="10"/>
  <c r="CO223" i="10"/>
  <c r="CO222" i="10"/>
  <c r="CO219" i="10"/>
  <c r="CY219" i="10" s="1"/>
  <c r="CO215" i="10"/>
  <c r="CY215" i="10" s="1"/>
  <c r="CO178" i="10"/>
  <c r="CO172" i="10"/>
  <c r="CO126" i="10"/>
  <c r="CO124" i="10"/>
  <c r="CO122" i="10"/>
  <c r="CO105" i="10"/>
  <c r="CO103" i="10"/>
  <c r="CO304" i="10"/>
  <c r="CY304" i="10" s="1"/>
  <c r="CO180" i="10"/>
  <c r="CO148" i="10"/>
  <c r="CO138" i="10"/>
  <c r="CO136" i="10"/>
  <c r="CO134" i="10"/>
  <c r="CO132" i="10"/>
  <c r="CO130" i="10"/>
  <c r="CO111" i="10"/>
  <c r="CY111" i="10" s="1"/>
  <c r="CO109" i="10"/>
  <c r="CY109" i="10" s="1"/>
  <c r="CO92" i="10"/>
  <c r="CO90" i="10"/>
  <c r="CO77" i="10"/>
  <c r="CO75" i="10"/>
  <c r="CO316" i="10"/>
  <c r="CO244" i="10"/>
  <c r="CO242" i="10"/>
  <c r="CO237" i="10"/>
  <c r="CO234" i="10"/>
  <c r="CO224" i="10"/>
  <c r="CY224" i="10" s="1"/>
  <c r="CO206" i="10"/>
  <c r="CO200" i="10"/>
  <c r="CO192" i="10"/>
  <c r="CO156" i="10"/>
  <c r="CO150" i="10"/>
  <c r="CO96" i="10"/>
  <c r="CO81" i="10"/>
  <c r="CO79" i="10"/>
  <c r="CO241" i="10"/>
  <c r="CY241" i="10" s="1"/>
  <c r="CO208" i="10"/>
  <c r="CO202" i="10"/>
  <c r="CO199" i="10"/>
  <c r="CO189" i="10"/>
  <c r="CO170" i="10"/>
  <c r="CO168" i="10"/>
  <c r="CO166" i="10"/>
  <c r="CY166" i="10" s="1"/>
  <c r="CO158" i="10"/>
  <c r="CO152" i="10"/>
  <c r="CO149" i="10"/>
  <c r="CO142" i="10"/>
  <c r="CO119" i="10"/>
  <c r="CO117" i="10"/>
  <c r="CO115" i="10"/>
  <c r="CO100" i="10"/>
  <c r="CO85" i="10"/>
  <c r="CO83" i="10"/>
  <c r="CO240" i="10"/>
  <c r="CO238" i="10"/>
  <c r="CO210" i="10"/>
  <c r="CO207" i="10"/>
  <c r="CY207" i="10" s="1"/>
  <c r="CO204" i="10"/>
  <c r="CO201" i="10"/>
  <c r="CO190" i="10"/>
  <c r="CO157" i="10"/>
  <c r="CO154" i="10"/>
  <c r="CO151" i="10"/>
  <c r="CY151" i="10" s="1"/>
  <c r="CO127" i="10"/>
  <c r="CO125" i="10"/>
  <c r="CY125" i="10" s="1"/>
  <c r="CO123" i="10"/>
  <c r="CO106" i="10"/>
  <c r="CO104" i="10"/>
  <c r="CO260" i="10"/>
  <c r="CO228" i="10"/>
  <c r="CO225" i="10"/>
  <c r="CO212" i="10"/>
  <c r="CO209" i="10"/>
  <c r="CY209" i="10" s="1"/>
  <c r="CO203" i="10"/>
  <c r="CO188" i="10"/>
  <c r="CO187" i="10"/>
  <c r="CO183" i="10"/>
  <c r="CO175" i="10"/>
  <c r="CO164" i="10"/>
  <c r="CO159" i="10"/>
  <c r="CO153" i="10"/>
  <c r="CY153" i="10" s="1"/>
  <c r="CO137" i="10"/>
  <c r="CY137" i="10" s="1"/>
  <c r="CO135" i="10"/>
  <c r="CO133" i="10"/>
  <c r="CO131" i="10"/>
  <c r="CO129" i="10"/>
  <c r="CO110" i="10"/>
  <c r="CO108" i="10"/>
  <c r="CO93" i="10"/>
  <c r="CO91" i="10"/>
  <c r="CO89" i="10"/>
  <c r="CO76" i="10"/>
  <c r="CO255" i="10"/>
  <c r="CO254" i="10"/>
  <c r="CO253" i="10"/>
  <c r="CO252" i="10"/>
  <c r="CO251" i="10"/>
  <c r="CO250" i="10"/>
  <c r="CY250" i="10" s="1"/>
  <c r="CO249" i="10"/>
  <c r="CY249" i="10" s="1"/>
  <c r="CO248" i="10"/>
  <c r="CO247" i="10"/>
  <c r="CO246" i="10"/>
  <c r="CO245" i="10"/>
  <c r="CO243" i="10"/>
  <c r="CO239" i="10"/>
  <c r="CO214" i="10"/>
  <c r="CO211" i="10"/>
  <c r="CY211" i="10" s="1"/>
  <c r="CO197" i="10"/>
  <c r="CO177" i="10"/>
  <c r="CO97" i="10"/>
  <c r="CO95" i="10"/>
  <c r="CY95" i="10" s="1"/>
  <c r="CO80" i="10"/>
  <c r="CO213" i="10"/>
  <c r="CY213" i="10" s="1"/>
  <c r="CO179" i="10"/>
  <c r="CY179" i="10" s="1"/>
  <c r="CO176" i="10"/>
  <c r="CO173" i="10"/>
  <c r="CO145" i="10"/>
  <c r="CO143" i="10"/>
  <c r="CO141" i="10"/>
  <c r="CO120" i="10"/>
  <c r="CY120" i="10" s="1"/>
  <c r="CO118" i="10"/>
  <c r="CO116" i="10"/>
  <c r="CO114" i="10"/>
  <c r="CY114" i="10" s="1"/>
  <c r="CO101" i="10"/>
  <c r="CO99" i="10"/>
  <c r="CO86" i="10"/>
  <c r="CO84" i="10"/>
  <c r="CO69" i="10"/>
  <c r="CO65" i="10"/>
  <c r="CO57" i="10"/>
  <c r="CO48" i="10"/>
  <c r="CO35" i="10"/>
  <c r="CO34" i="10"/>
  <c r="CO33" i="10"/>
  <c r="CO32" i="10"/>
  <c r="CO31" i="10"/>
  <c r="CO30" i="10"/>
  <c r="CO29" i="10"/>
  <c r="CY29" i="10" s="1"/>
  <c r="CO63" i="10"/>
  <c r="CO62" i="10"/>
  <c r="CO61" i="10"/>
  <c r="CO60" i="10"/>
  <c r="CO59" i="10"/>
  <c r="CO56" i="10"/>
  <c r="CO47" i="10"/>
  <c r="CO44" i="10"/>
  <c r="CY44" i="10" s="1"/>
  <c r="CO43" i="10"/>
  <c r="CO42" i="10"/>
  <c r="CO41" i="10"/>
  <c r="CO40" i="10"/>
  <c r="CO39" i="10"/>
  <c r="CO38" i="10"/>
  <c r="CO37" i="10"/>
  <c r="CO20" i="10"/>
  <c r="CY20" i="10" s="1"/>
  <c r="CO9" i="10"/>
  <c r="CO67" i="10"/>
  <c r="CO55" i="10"/>
  <c r="CO70" i="10"/>
  <c r="CO54" i="10"/>
  <c r="CO15" i="10"/>
  <c r="CO13" i="10"/>
  <c r="CO11" i="10"/>
  <c r="CY11" i="10" s="1"/>
  <c r="CO53" i="10"/>
  <c r="CO19" i="10"/>
  <c r="CO68" i="10"/>
  <c r="CY68" i="10" s="1"/>
  <c r="CO51" i="10"/>
  <c r="CO71" i="10"/>
  <c r="CO50" i="10"/>
  <c r="CY50" i="10" s="1"/>
  <c r="CO21" i="10"/>
  <c r="CY21" i="10" s="1"/>
  <c r="CO8" i="10"/>
  <c r="CO73" i="10"/>
  <c r="CO66" i="10"/>
  <c r="CO49" i="10"/>
  <c r="CO27" i="10"/>
  <c r="CO26" i="10"/>
  <c r="CO25" i="10"/>
  <c r="CY25" i="10" s="1"/>
  <c r="CO24" i="10"/>
  <c r="CO23" i="10"/>
  <c r="CY23" i="10" s="1"/>
  <c r="CO18" i="10"/>
  <c r="CO14" i="10"/>
  <c r="CO12" i="10"/>
  <c r="CO10" i="10"/>
  <c r="CY532" i="10"/>
  <c r="CY578" i="10"/>
  <c r="CY559" i="10"/>
  <c r="CY606" i="10"/>
  <c r="CY706" i="10"/>
  <c r="CY689" i="10"/>
  <c r="CY755" i="10"/>
  <c r="CY743" i="10"/>
  <c r="CY787" i="10"/>
  <c r="CY809" i="10"/>
  <c r="CY846" i="10"/>
  <c r="CY849" i="10"/>
  <c r="K94" i="9"/>
  <c r="AR78" i="9"/>
  <c r="Z78" i="9"/>
  <c r="Y78" i="9"/>
  <c r="J78" i="9"/>
  <c r="AQ92" i="9"/>
  <c r="Z81" i="9"/>
  <c r="Y81" i="9"/>
  <c r="J81" i="9"/>
  <c r="AQ94" i="9"/>
  <c r="Y88" i="9"/>
  <c r="Z88" i="9"/>
  <c r="J88" i="9"/>
  <c r="AQ79" i="9"/>
  <c r="Z96" i="9"/>
  <c r="Y96" i="9"/>
  <c r="J96" i="9"/>
  <c r="AQ82" i="9"/>
  <c r="K85" i="9"/>
  <c r="AR96" i="9"/>
  <c r="K80" i="9"/>
  <c r="AR88" i="9"/>
  <c r="Y77" i="9"/>
  <c r="Z77" i="9"/>
  <c r="J77" i="9"/>
  <c r="AQ91" i="9"/>
  <c r="K82" i="9"/>
  <c r="AR90" i="9"/>
  <c r="K78" i="9"/>
  <c r="AR92" i="9"/>
  <c r="Z91" i="9"/>
  <c r="Y91" i="9"/>
  <c r="J91" i="9"/>
  <c r="AQ84" i="9"/>
  <c r="Z79" i="9"/>
  <c r="Y79" i="9"/>
  <c r="J79" i="9"/>
  <c r="AQ93" i="9"/>
  <c r="K97" i="9"/>
  <c r="AR81" i="9"/>
  <c r="K90" i="9"/>
  <c r="AR98" i="9"/>
  <c r="Z85" i="9"/>
  <c r="Y85" i="9"/>
  <c r="J85" i="9"/>
  <c r="AQ96" i="9"/>
  <c r="Z89" i="9"/>
  <c r="Y89" i="9"/>
  <c r="J89" i="9"/>
  <c r="AQ89" i="9"/>
  <c r="Z94" i="9"/>
  <c r="Y94" i="9"/>
  <c r="J94" i="9"/>
  <c r="AQ78" i="9"/>
  <c r="Z97" i="9"/>
  <c r="Y97" i="9"/>
  <c r="J97" i="9"/>
  <c r="AQ81" i="9"/>
  <c r="K91" i="9"/>
  <c r="AR84" i="9"/>
  <c r="K93" i="9"/>
  <c r="AR80" i="9"/>
  <c r="K96" i="9"/>
  <c r="AR82" i="9"/>
  <c r="K81" i="9"/>
  <c r="AR94" i="9"/>
  <c r="Y86" i="9"/>
  <c r="Z86" i="9"/>
  <c r="J86" i="9"/>
  <c r="AQ97" i="9"/>
  <c r="Y92" i="9"/>
  <c r="Z92" i="9"/>
  <c r="J92" i="9"/>
  <c r="AQ86" i="9"/>
  <c r="Y98" i="9"/>
  <c r="Z98" i="9"/>
  <c r="J98" i="9"/>
  <c r="AQ87" i="9"/>
  <c r="K92" i="9"/>
  <c r="AR86" i="9"/>
  <c r="Y90" i="9"/>
  <c r="Z90" i="9"/>
  <c r="J90" i="9"/>
  <c r="AQ98" i="9"/>
  <c r="K79" i="9"/>
  <c r="AR93" i="9"/>
  <c r="Y82" i="9"/>
  <c r="J82" i="9"/>
  <c r="Z82" i="9"/>
  <c r="AQ90" i="9"/>
  <c r="K88" i="9"/>
  <c r="AR79" i="9"/>
  <c r="K89" i="9"/>
  <c r="AR89" i="9"/>
  <c r="K95" i="9"/>
  <c r="AR77" i="9"/>
  <c r="K87" i="9"/>
  <c r="AR83" i="9"/>
  <c r="Z93" i="9"/>
  <c r="Y93" i="9"/>
  <c r="J93" i="9"/>
  <c r="AQ80" i="9"/>
  <c r="Z80" i="9"/>
  <c r="Y80" i="9"/>
  <c r="J80" i="9"/>
  <c r="AQ88" i="9"/>
  <c r="Z95" i="9"/>
  <c r="Y95" i="9"/>
  <c r="J95" i="9"/>
  <c r="AQ77" i="9"/>
  <c r="K83" i="9"/>
  <c r="AR85" i="9"/>
  <c r="K86" i="9"/>
  <c r="AR97" i="9"/>
  <c r="Y83" i="9"/>
  <c r="Z83" i="9"/>
  <c r="J83" i="9"/>
  <c r="AQ85" i="9"/>
  <c r="K84" i="9"/>
  <c r="AR95" i="9"/>
  <c r="K77" i="9"/>
  <c r="AR91" i="9"/>
  <c r="Y84" i="9"/>
  <c r="Z84" i="9"/>
  <c r="J84" i="9"/>
  <c r="AQ95" i="9"/>
  <c r="Z87" i="9"/>
  <c r="Y87" i="9"/>
  <c r="J87" i="9"/>
  <c r="AQ83" i="9"/>
  <c r="K98" i="9"/>
  <c r="AR87" i="9"/>
  <c r="CY333" i="10" l="1"/>
  <c r="CY837" i="10"/>
  <c r="CY26" i="10"/>
  <c r="CY71" i="10"/>
  <c r="CY100" i="10"/>
  <c r="CY90" i="10"/>
  <c r="CY138" i="10"/>
  <c r="CY103" i="10"/>
  <c r="CY84" i="10"/>
  <c r="CY141" i="10"/>
  <c r="CY97" i="10"/>
  <c r="CY76" i="10"/>
  <c r="CY133" i="10"/>
  <c r="CY106" i="10"/>
  <c r="CY196" i="10"/>
  <c r="CY265" i="10"/>
  <c r="CY168" i="10"/>
  <c r="CY233" i="10"/>
  <c r="CY247" i="10"/>
  <c r="CY255" i="10"/>
  <c r="CY293" i="10"/>
  <c r="CY282" i="10"/>
  <c r="CY258" i="10"/>
  <c r="CY319" i="10"/>
  <c r="CY348" i="10"/>
  <c r="CY228" i="10"/>
  <c r="CZ228" i="10" s="1"/>
  <c r="BY228" i="10" s="1"/>
  <c r="CY27" i="10"/>
  <c r="CY8" i="10"/>
  <c r="CY115" i="10"/>
  <c r="CY188" i="10"/>
  <c r="CY192" i="10"/>
  <c r="CY92" i="10"/>
  <c r="CY148" i="10"/>
  <c r="CY105" i="10"/>
  <c r="CY86" i="10"/>
  <c r="CY173" i="10"/>
  <c r="CY144" i="10"/>
  <c r="CY89" i="10"/>
  <c r="CY135" i="10"/>
  <c r="CY123" i="10"/>
  <c r="CY204" i="10"/>
  <c r="CY266" i="10"/>
  <c r="CY295" i="10"/>
  <c r="CY274" i="10"/>
  <c r="CY248" i="10"/>
  <c r="CY222" i="10"/>
  <c r="CY305" i="10"/>
  <c r="CY297" i="10"/>
  <c r="CY260" i="10"/>
  <c r="CY320" i="10"/>
  <c r="CY354" i="10"/>
  <c r="CY230" i="10"/>
  <c r="CY298" i="10"/>
  <c r="CY372" i="10"/>
  <c r="CY366" i="10"/>
  <c r="CY364" i="10"/>
  <c r="CY361" i="10"/>
  <c r="CY441" i="10"/>
  <c r="CY394" i="10"/>
  <c r="CY386" i="10"/>
  <c r="CY445" i="10"/>
  <c r="CY399" i="10"/>
  <c r="CY460" i="10"/>
  <c r="CY486" i="10"/>
  <c r="CY463" i="10"/>
  <c r="CY479" i="10"/>
  <c r="CY492" i="10"/>
  <c r="CY551" i="10"/>
  <c r="CY554" i="10"/>
  <c r="CY621" i="10"/>
  <c r="CY613" i="10"/>
  <c r="CY529" i="10"/>
  <c r="CY558" i="10"/>
  <c r="CZ558" i="10" s="1"/>
  <c r="BY558" i="10" s="1"/>
  <c r="CY566" i="10"/>
  <c r="CY582" i="10"/>
  <c r="CY590" i="10"/>
  <c r="CY630" i="10"/>
  <c r="CZ631" i="10" s="1"/>
  <c r="BY631" i="10" s="1"/>
  <c r="CY647" i="10"/>
  <c r="CY604" i="10"/>
  <c r="CY612" i="10"/>
  <c r="CY668" i="10"/>
  <c r="CY671" i="10"/>
  <c r="CY708" i="10"/>
  <c r="CY705" i="10"/>
  <c r="CY714" i="10"/>
  <c r="CY728" i="10"/>
  <c r="CY766" i="10"/>
  <c r="CY774" i="10"/>
  <c r="CY769" i="10"/>
  <c r="CY791" i="10"/>
  <c r="CY810" i="10"/>
  <c r="CY827" i="10"/>
  <c r="CY844" i="10"/>
  <c r="CY831" i="10"/>
  <c r="CY832" i="10"/>
  <c r="CY851" i="10"/>
  <c r="CY872" i="10"/>
  <c r="CY12" i="10"/>
  <c r="CY49" i="10"/>
  <c r="CY711" i="10"/>
  <c r="CY60" i="10"/>
  <c r="CY33" i="10"/>
  <c r="CY134" i="10"/>
  <c r="CY54" i="10"/>
  <c r="CY39" i="10"/>
  <c r="CY59" i="10"/>
  <c r="CY32" i="10"/>
  <c r="CY51" i="10"/>
  <c r="CY117" i="10"/>
  <c r="CY189" i="10"/>
  <c r="CY190" i="10"/>
  <c r="CY223" i="10"/>
  <c r="CY396" i="10"/>
  <c r="CY597" i="10"/>
  <c r="CY733" i="10"/>
  <c r="CY739" i="10"/>
  <c r="CY820" i="10"/>
  <c r="CY70" i="10"/>
  <c r="CY40" i="10"/>
  <c r="CY14" i="10"/>
  <c r="CY66" i="10"/>
  <c r="CY119" i="10"/>
  <c r="CY202" i="10"/>
  <c r="CY96" i="10"/>
  <c r="CY201" i="10"/>
  <c r="CY167" i="10"/>
  <c r="CY124" i="10"/>
  <c r="CY101" i="10"/>
  <c r="CY180" i="10"/>
  <c r="CY177" i="10"/>
  <c r="CY93" i="10"/>
  <c r="CY175" i="10"/>
  <c r="CY127" i="10"/>
  <c r="CY268" i="10"/>
  <c r="CY197" i="10"/>
  <c r="CZ197" i="10" s="1"/>
  <c r="BY197" i="10" s="1"/>
  <c r="CY145" i="10"/>
  <c r="CY272" i="10"/>
  <c r="CY259" i="10"/>
  <c r="CY309" i="10"/>
  <c r="CY322" i="10"/>
  <c r="CY306" i="10"/>
  <c r="CY234" i="10"/>
  <c r="CZ230" i="10" s="1"/>
  <c r="BY230" i="10" s="1"/>
  <c r="CY302" i="10"/>
  <c r="CY316" i="10"/>
  <c r="CY413" i="10"/>
  <c r="CY411" i="10"/>
  <c r="CY388" i="10"/>
  <c r="CY365" i="10"/>
  <c r="CY466" i="10"/>
  <c r="CY406" i="10"/>
  <c r="CY398" i="10"/>
  <c r="CY434" i="10"/>
  <c r="CY462" i="10"/>
  <c r="CY421" i="10"/>
  <c r="CY555" i="10"/>
  <c r="CY579" i="10"/>
  <c r="CY568" i="10"/>
  <c r="CY687" i="10"/>
  <c r="CY748" i="10"/>
  <c r="CY772" i="10"/>
  <c r="CY792" i="10"/>
  <c r="CY834" i="10"/>
  <c r="CY15" i="10"/>
  <c r="CY9" i="10"/>
  <c r="CY169" i="10"/>
  <c r="CY178" i="10"/>
  <c r="CY337" i="10"/>
  <c r="CY408" i="10"/>
  <c r="CY423" i="10"/>
  <c r="CY561" i="10"/>
  <c r="CY836" i="10"/>
  <c r="CY56" i="10"/>
  <c r="CY55" i="10"/>
  <c r="CY42" i="10"/>
  <c r="CY62" i="10"/>
  <c r="CY35" i="10"/>
  <c r="CY10" i="10"/>
  <c r="CY53" i="10"/>
  <c r="CY208" i="10"/>
  <c r="CY352" i="10"/>
  <c r="CY351" i="10"/>
  <c r="CY410" i="10"/>
  <c r="CZ413" i="10" s="1"/>
  <c r="BY413" i="10" s="1"/>
  <c r="CY478" i="10"/>
  <c r="CY508" i="10"/>
  <c r="CY542" i="10"/>
  <c r="CY517" i="10"/>
  <c r="CY562" i="10"/>
  <c r="CY659" i="10"/>
  <c r="CY655" i="10"/>
  <c r="CY694" i="10"/>
  <c r="CY764" i="10"/>
  <c r="CY841" i="10"/>
  <c r="CY38" i="10"/>
  <c r="CY69" i="10"/>
  <c r="CY170" i="10"/>
  <c r="CY330" i="10"/>
  <c r="CY79" i="10"/>
  <c r="CZ81" i="10" s="1"/>
  <c r="BY81" i="10" s="1"/>
  <c r="CY67" i="10"/>
  <c r="CY43" i="10"/>
  <c r="CY63" i="10"/>
  <c r="CY24" i="10"/>
  <c r="CZ23" i="10" s="1"/>
  <c r="BY23" i="10" s="1"/>
  <c r="CY156" i="10"/>
  <c r="CY75" i="10"/>
  <c r="CY129" i="10"/>
  <c r="CY263" i="10"/>
  <c r="CY187" i="10"/>
  <c r="CY245" i="10"/>
  <c r="CY253" i="10"/>
  <c r="CY225" i="10"/>
  <c r="CY314" i="10"/>
  <c r="CY377" i="10"/>
  <c r="CY412" i="10"/>
  <c r="CY393" i="10"/>
  <c r="CZ390" i="10" s="1"/>
  <c r="BY390" i="10" s="1"/>
  <c r="CY457" i="10"/>
  <c r="CY473" i="10"/>
  <c r="CY518" i="10"/>
  <c r="CY546" i="10"/>
  <c r="CZ548" i="10" s="1"/>
  <c r="BY548" i="10" s="1"/>
  <c r="CY544" i="10"/>
  <c r="CY682" i="10"/>
  <c r="CY700" i="10"/>
  <c r="CY701" i="10"/>
  <c r="CZ736" i="10" s="1"/>
  <c r="BY736" i="10" s="1"/>
  <c r="CY796" i="10"/>
  <c r="CY239" i="10"/>
  <c r="CY157" i="10"/>
  <c r="CY136" i="10"/>
  <c r="CY131" i="10"/>
  <c r="CY104" i="10"/>
  <c r="CY414" i="10"/>
  <c r="CY431" i="10"/>
  <c r="CY541" i="10"/>
  <c r="CY600" i="10"/>
  <c r="CY641" i="10"/>
  <c r="CY643" i="10"/>
  <c r="CY661" i="10"/>
  <c r="CY667" i="10"/>
  <c r="CY750" i="10"/>
  <c r="CY13" i="10"/>
  <c r="CZ11" i="10" s="1"/>
  <c r="BY11" i="10" s="1"/>
  <c r="DM9" i="10" s="1"/>
  <c r="CY37" i="10"/>
  <c r="CY47" i="10"/>
  <c r="CY30" i="10"/>
  <c r="CY65" i="10"/>
  <c r="CY159" i="10"/>
  <c r="CY191" i="10"/>
  <c r="CY294" i="10"/>
  <c r="CY281" i="10"/>
  <c r="CY329" i="10"/>
  <c r="CY31" i="10"/>
  <c r="CY402" i="10"/>
  <c r="CY472" i="10"/>
  <c r="CY440" i="10"/>
  <c r="CY503" i="10"/>
  <c r="CY424" i="10"/>
  <c r="CY652" i="10"/>
  <c r="CY653" i="10"/>
  <c r="CY663" i="10"/>
  <c r="CY699" i="10"/>
  <c r="CY683" i="10"/>
  <c r="CY730" i="10"/>
  <c r="CY726" i="10"/>
  <c r="CY768" i="10"/>
  <c r="CY801" i="10"/>
  <c r="CY620" i="10"/>
  <c r="CY81" i="10"/>
  <c r="CY200" i="10"/>
  <c r="CY149" i="10"/>
  <c r="CY122" i="10"/>
  <c r="CY99" i="10"/>
  <c r="CY172" i="10"/>
  <c r="CY91" i="10"/>
  <c r="CY210" i="10"/>
  <c r="CY267" i="10"/>
  <c r="CY143" i="10"/>
  <c r="CY292" i="10"/>
  <c r="CY307" i="10"/>
  <c r="CY299" i="10"/>
  <c r="CY285" i="10"/>
  <c r="CY321" i="10"/>
  <c r="CZ318" i="10" s="1"/>
  <c r="BY318" i="10" s="1"/>
  <c r="CY232" i="10"/>
  <c r="CY300" i="10"/>
  <c r="CY331" i="10"/>
  <c r="CY373" i="10"/>
  <c r="CY381" i="10"/>
  <c r="CY363" i="10"/>
  <c r="CY458" i="10"/>
  <c r="CY404" i="10"/>
  <c r="CY480" i="10"/>
  <c r="CY454" i="10"/>
  <c r="CY448" i="10"/>
  <c r="CY419" i="10"/>
  <c r="CY468" i="10"/>
  <c r="CY513" i="10"/>
  <c r="CY426" i="10"/>
  <c r="CZ426" i="10" s="1"/>
  <c r="BY426" i="10" s="1"/>
  <c r="CY487" i="10"/>
  <c r="CY465" i="10"/>
  <c r="CY536" i="10"/>
  <c r="CY531" i="10"/>
  <c r="CY567" i="10"/>
  <c r="CY619" i="10"/>
  <c r="CY584" i="10"/>
  <c r="CY626" i="10"/>
  <c r="CY670" i="10"/>
  <c r="CY673" i="10"/>
  <c r="CY685" i="10"/>
  <c r="CY723" i="10"/>
  <c r="CY753" i="10"/>
  <c r="CY770" i="10"/>
  <c r="CY789" i="10"/>
  <c r="CY785" i="10"/>
  <c r="CZ785" i="10" s="1"/>
  <c r="BY785" i="10" s="1"/>
  <c r="CY817" i="10"/>
  <c r="CY794" i="10"/>
  <c r="CY828" i="10"/>
  <c r="CY852" i="10"/>
  <c r="CY838" i="10"/>
  <c r="CY873" i="10"/>
  <c r="CY861" i="10"/>
  <c r="CY48" i="10"/>
  <c r="CZ47" i="10" s="1"/>
  <c r="BY47" i="10" s="1"/>
  <c r="CY475" i="10"/>
  <c r="CY505" i="10"/>
  <c r="CY534" i="10"/>
  <c r="CY599" i="10"/>
  <c r="CY494" i="10"/>
  <c r="CY467" i="10"/>
  <c r="CY483" i="10"/>
  <c r="CY510" i="10"/>
  <c r="CY520" i="10"/>
  <c r="CZ521" i="10" s="1"/>
  <c r="BY521" i="10" s="1"/>
  <c r="CY538" i="10"/>
  <c r="CY533" i="10"/>
  <c r="CY556" i="10"/>
  <c r="CY571" i="10"/>
  <c r="CY598" i="10"/>
  <c r="CY589" i="10"/>
  <c r="CZ588" i="10" s="1"/>
  <c r="BY588" i="10" s="1"/>
  <c r="CY592" i="10"/>
  <c r="CZ605" i="10" s="1"/>
  <c r="BY605" i="10" s="1"/>
  <c r="CY628" i="10"/>
  <c r="CY637" i="10"/>
  <c r="CY640" i="10"/>
  <c r="CY649" i="10"/>
  <c r="CY688" i="10"/>
  <c r="CY716" i="10"/>
  <c r="CY715" i="10"/>
  <c r="CY741" i="10"/>
  <c r="CY805" i="10"/>
  <c r="CY798" i="10"/>
  <c r="CY825" i="10"/>
  <c r="CY833" i="10"/>
  <c r="CY854" i="10"/>
  <c r="CY491" i="10"/>
  <c r="CY41" i="10"/>
  <c r="CY61" i="10"/>
  <c r="CZ62" i="10" s="1"/>
  <c r="BY62" i="10" s="1"/>
  <c r="CY34" i="10"/>
  <c r="CY18" i="10"/>
  <c r="CY73" i="10"/>
  <c r="CZ73" i="10" s="1"/>
  <c r="BY73" i="10" s="1"/>
  <c r="CY19" i="10"/>
  <c r="CY142" i="10"/>
  <c r="CY203" i="10"/>
  <c r="CY150" i="10"/>
  <c r="CY206" i="10"/>
  <c r="CY130" i="10"/>
  <c r="CZ132" i="10" s="1"/>
  <c r="BY132" i="10" s="1"/>
  <c r="CY126" i="10"/>
  <c r="CY237" i="10"/>
  <c r="CY108" i="10"/>
  <c r="CY176" i="10"/>
  <c r="CY154" i="10"/>
  <c r="CY286" i="10"/>
  <c r="CY220" i="10"/>
  <c r="CZ217" i="10" s="1"/>
  <c r="BY217" i="10" s="1"/>
  <c r="CY164" i="10"/>
  <c r="CZ163" i="10" s="1"/>
  <c r="BY163" i="10" s="1"/>
  <c r="CY243" i="10"/>
  <c r="CY251" i="10"/>
  <c r="CY325" i="10"/>
  <c r="CY289" i="10"/>
  <c r="CY339" i="10"/>
  <c r="CY308" i="10"/>
  <c r="CY273" i="10"/>
  <c r="CY353" i="10"/>
  <c r="CZ353" i="10" s="1"/>
  <c r="BY353" i="10" s="1"/>
  <c r="CY344" i="10"/>
  <c r="CZ344" i="10" s="1"/>
  <c r="BY344" i="10" s="1"/>
  <c r="CY334" i="10"/>
  <c r="CY385" i="10"/>
  <c r="CY438" i="10"/>
  <c r="CY367" i="10"/>
  <c r="CY474" i="10"/>
  <c r="CY400" i="10"/>
  <c r="CY442" i="10"/>
  <c r="CY470" i="10"/>
  <c r="CY389" i="10"/>
  <c r="CY484" i="10"/>
  <c r="CY498" i="10"/>
  <c r="CY430" i="10"/>
  <c r="CY469" i="10"/>
  <c r="CY485" i="10"/>
  <c r="CY514" i="10"/>
  <c r="CY540" i="10"/>
  <c r="CY585" i="10"/>
  <c r="CY535" i="10"/>
  <c r="CY569" i="10"/>
  <c r="CY572" i="10"/>
  <c r="CY594" i="10"/>
  <c r="CY593" i="10"/>
  <c r="CZ593" i="10" s="1"/>
  <c r="BY593" i="10" s="1"/>
  <c r="CY656" i="10"/>
  <c r="CY654" i="10"/>
  <c r="CY657" i="10"/>
  <c r="CY642" i="10"/>
  <c r="CY651" i="10"/>
  <c r="CY675" i="10"/>
  <c r="CY692" i="10"/>
  <c r="CY702" i="10"/>
  <c r="CZ709" i="10" s="1"/>
  <c r="BY709" i="10" s="1"/>
  <c r="CY719" i="10"/>
  <c r="CY724" i="10"/>
  <c r="CY722" i="10"/>
  <c r="CY752" i="10"/>
  <c r="CY762" i="10"/>
  <c r="CY775" i="10"/>
  <c r="CY740" i="10"/>
  <c r="CY793" i="10"/>
  <c r="CY799" i="10"/>
  <c r="CY814" i="10"/>
  <c r="CY840" i="10"/>
  <c r="CY856" i="10"/>
  <c r="CY858" i="10"/>
  <c r="CY863" i="10"/>
  <c r="CY132" i="10"/>
  <c r="CY199" i="10"/>
  <c r="CY161" i="10"/>
  <c r="CZ161" i="10" s="1"/>
  <c r="BY161" i="10" s="1"/>
  <c r="CY116" i="10"/>
  <c r="CY242" i="10"/>
  <c r="CY214" i="10"/>
  <c r="CY110" i="10"/>
  <c r="CY212" i="10"/>
  <c r="CY183" i="10"/>
  <c r="CY244" i="10"/>
  <c r="CZ245" i="10" s="1"/>
  <c r="BY245" i="10" s="1"/>
  <c r="CY252" i="10"/>
  <c r="CZ252" i="10" s="1"/>
  <c r="BY252" i="10" s="1"/>
  <c r="CY326" i="10"/>
  <c r="CY370" i="10"/>
  <c r="CY336" i="10"/>
  <c r="CY482" i="10"/>
  <c r="CY436" i="10"/>
  <c r="CY439" i="10"/>
  <c r="CY378" i="10"/>
  <c r="CZ378" i="10" s="1"/>
  <c r="BY378" i="10" s="1"/>
  <c r="CY432" i="10"/>
  <c r="CY512" i="10"/>
  <c r="CY471" i="10"/>
  <c r="CY489" i="10"/>
  <c r="CY516" i="10"/>
  <c r="CY530" i="10"/>
  <c r="CY537" i="10"/>
  <c r="CY580" i="10"/>
  <c r="CY634" i="10"/>
  <c r="CY680" i="10"/>
  <c r="CY697" i="10"/>
  <c r="CY707" i="10"/>
  <c r="CY745" i="10"/>
  <c r="CY742" i="10"/>
  <c r="CY763" i="10"/>
  <c r="CY835" i="10"/>
  <c r="CZ838" i="10" s="1"/>
  <c r="BY838" i="10" s="1"/>
  <c r="CY811" i="10"/>
  <c r="CY238" i="10"/>
  <c r="CY118" i="10"/>
  <c r="CY80" i="10"/>
  <c r="CY379" i="10"/>
  <c r="CY341" i="10"/>
  <c r="CZ341" i="10" s="1"/>
  <c r="BY341" i="10" s="1"/>
  <c r="CY313" i="10"/>
  <c r="CY347" i="10"/>
  <c r="CY435" i="10"/>
  <c r="CZ448" i="10" s="1"/>
  <c r="BY448" i="10" s="1"/>
  <c r="CY497" i="10"/>
  <c r="CY521" i="10"/>
  <c r="CY539" i="10"/>
  <c r="CY563" i="10"/>
  <c r="CZ579" i="10" s="1"/>
  <c r="BY579" i="10" s="1"/>
  <c r="CY646" i="10"/>
  <c r="CY734" i="10"/>
  <c r="CY788" i="10"/>
  <c r="CZ787" i="10" s="1"/>
  <c r="BY787" i="10" s="1"/>
  <c r="CY749" i="10"/>
  <c r="CZ753" i="10" s="1"/>
  <c r="BY753" i="10" s="1"/>
  <c r="CY842" i="10"/>
  <c r="CY843" i="10"/>
  <c r="CY152" i="10"/>
  <c r="CY335" i="10"/>
  <c r="CZ333" i="10" s="1"/>
  <c r="BY333" i="10" s="1"/>
  <c r="CY262" i="10"/>
  <c r="CY318" i="10"/>
  <c r="CY635" i="10"/>
  <c r="CY710" i="10"/>
  <c r="CY776" i="10"/>
  <c r="CY859" i="10"/>
  <c r="CY57" i="10"/>
  <c r="CY85" i="10"/>
  <c r="CY77" i="10"/>
  <c r="CZ77" i="10" s="1"/>
  <c r="BY77" i="10" s="1"/>
  <c r="CY240" i="10"/>
  <c r="CY184" i="10"/>
  <c r="CY246" i="10"/>
  <c r="CY254" i="10"/>
  <c r="CY257" i="10"/>
  <c r="CY315" i="10"/>
  <c r="CZ315" i="10" s="1"/>
  <c r="BY315" i="10" s="1"/>
  <c r="CY356" i="10"/>
  <c r="CY382" i="10"/>
  <c r="CY499" i="10"/>
  <c r="CY459" i="10"/>
  <c r="CY574" i="10"/>
  <c r="CY525" i="10"/>
  <c r="CY658" i="10"/>
  <c r="CY627" i="10"/>
  <c r="CZ627" i="10" s="1"/>
  <c r="BY627" i="10" s="1"/>
  <c r="CY703" i="10"/>
  <c r="CY754" i="10"/>
  <c r="CY746" i="10"/>
  <c r="CY782" i="10"/>
  <c r="CY819" i="10"/>
  <c r="CY869" i="10"/>
  <c r="CY182" i="10"/>
  <c r="CY83" i="10"/>
  <c r="CY158" i="10"/>
  <c r="CY231" i="10"/>
  <c r="CY280" i="10"/>
  <c r="CY425" i="10"/>
  <c r="CY564" i="10"/>
  <c r="CZ583" i="10" s="1"/>
  <c r="BY583" i="10" s="1"/>
  <c r="CY736" i="10"/>
  <c r="CY771" i="10"/>
  <c r="CY744" i="10"/>
  <c r="CY816" i="10"/>
  <c r="CZ818" i="10" s="1"/>
  <c r="BY818" i="10" s="1"/>
  <c r="CY371" i="10"/>
  <c r="CY362" i="10"/>
  <c r="CY360" i="10"/>
  <c r="CY416" i="10"/>
  <c r="CY511" i="10"/>
  <c r="CY392" i="10"/>
  <c r="CY464" i="10"/>
  <c r="CY384" i="10"/>
  <c r="CY437" i="10"/>
  <c r="CY407" i="10"/>
  <c r="CY397" i="10"/>
  <c r="CZ397" i="10" s="1"/>
  <c r="BY397" i="10" s="1"/>
  <c r="CY456" i="10"/>
  <c r="CZ471" i="10" s="1"/>
  <c r="BY471" i="10" s="1"/>
  <c r="CY495" i="10"/>
  <c r="CY422" i="10"/>
  <c r="CY509" i="10"/>
  <c r="CZ512" i="10" s="1"/>
  <c r="BY512" i="10" s="1"/>
  <c r="CY461" i="10"/>
  <c r="CY477" i="10"/>
  <c r="CY488" i="10"/>
  <c r="CY526" i="10"/>
  <c r="CY550" i="10"/>
  <c r="CZ550" i="10" s="1"/>
  <c r="BY550" i="10" s="1"/>
  <c r="CY583" i="10"/>
  <c r="CY596" i="10"/>
  <c r="CY527" i="10"/>
  <c r="CY543" i="10"/>
  <c r="CZ543" i="10" s="1"/>
  <c r="BY543" i="10" s="1"/>
  <c r="CY565" i="10"/>
  <c r="CY576" i="10"/>
  <c r="CY601" i="10"/>
  <c r="CY609" i="10"/>
  <c r="CZ613" i="10" s="1"/>
  <c r="BY613" i="10" s="1"/>
  <c r="CY639" i="10"/>
  <c r="CY602" i="10"/>
  <c r="CY650" i="10"/>
  <c r="CY610" i="10"/>
  <c r="CY645" i="10"/>
  <c r="CY677" i="10"/>
  <c r="CY664" i="10"/>
  <c r="CZ666" i="10" s="1"/>
  <c r="BY666" i="10" s="1"/>
  <c r="CY669" i="10"/>
  <c r="CY690" i="10"/>
  <c r="CY696" i="10"/>
  <c r="CY681" i="10"/>
  <c r="CZ681" i="10" s="1"/>
  <c r="BY681" i="10" s="1"/>
  <c r="CY712" i="10"/>
  <c r="CY704" i="10"/>
  <c r="CY713" i="10"/>
  <c r="CY727" i="10"/>
  <c r="CY725" i="10"/>
  <c r="CY760" i="10"/>
  <c r="CY777" i="10"/>
  <c r="CY758" i="10"/>
  <c r="CY767" i="10"/>
  <c r="CY790" i="10"/>
  <c r="CY800" i="10"/>
  <c r="CY808" i="10"/>
  <c r="CZ810" i="10" s="1"/>
  <c r="BY810" i="10" s="1"/>
  <c r="CY823" i="10"/>
  <c r="CY826" i="10"/>
  <c r="CY824" i="10"/>
  <c r="CY855" i="10"/>
  <c r="CZ852" i="10" s="1"/>
  <c r="BY852" i="10" s="1"/>
  <c r="CY847" i="10"/>
  <c r="CZ846" i="10" s="1"/>
  <c r="BY846" i="10" s="1"/>
  <c r="CY871" i="10"/>
  <c r="CY870" i="10"/>
  <c r="CY276" i="10"/>
  <c r="CZ547" i="10"/>
  <c r="BY547" i="10" s="1"/>
  <c r="CZ287" i="10"/>
  <c r="BY287" i="10" s="1"/>
  <c r="CZ26" i="10"/>
  <c r="BY26" i="10" s="1"/>
  <c r="CZ97" i="10"/>
  <c r="BY97" i="10" s="1"/>
  <c r="CZ196" i="10"/>
  <c r="BY196" i="10" s="1"/>
  <c r="CZ777" i="10"/>
  <c r="BY777" i="10" s="1"/>
  <c r="CZ808" i="10"/>
  <c r="BY808" i="10" s="1"/>
  <c r="CZ27" i="10"/>
  <c r="BY27" i="10" s="1"/>
  <c r="CZ105" i="10"/>
  <c r="BY105" i="10" s="1"/>
  <c r="CZ266" i="10"/>
  <c r="BY266" i="10" s="1"/>
  <c r="CZ354" i="10"/>
  <c r="BY354" i="10" s="1"/>
  <c r="CZ330" i="10"/>
  <c r="BY330" i="10" s="1"/>
  <c r="CZ386" i="10"/>
  <c r="BY386" i="10" s="1"/>
  <c r="CZ440" i="10"/>
  <c r="BY440" i="10" s="1"/>
  <c r="CZ554" i="10"/>
  <c r="BY554" i="10" s="1"/>
  <c r="CZ529" i="10"/>
  <c r="BY529" i="10" s="1"/>
  <c r="CZ630" i="10"/>
  <c r="BY630" i="10" s="1"/>
  <c r="CZ124" i="10"/>
  <c r="BY124" i="10" s="1"/>
  <c r="CZ383" i="10"/>
  <c r="BY383" i="10" s="1"/>
  <c r="CZ142" i="10"/>
  <c r="BY142" i="10" s="1"/>
  <c r="CZ120" i="10"/>
  <c r="BY120" i="10" s="1"/>
  <c r="CZ111" i="10"/>
  <c r="BY111" i="10" s="1"/>
  <c r="CZ301" i="10"/>
  <c r="BY301" i="10" s="1"/>
  <c r="CZ95" i="10"/>
  <c r="BY95" i="10" s="1"/>
  <c r="CZ391" i="10"/>
  <c r="BY391" i="10" s="1"/>
  <c r="CZ71" i="10"/>
  <c r="BY71" i="10" s="1"/>
  <c r="CZ100" i="10"/>
  <c r="BY100" i="10" s="1"/>
  <c r="CZ141" i="10"/>
  <c r="BY141" i="10" s="1"/>
  <c r="CZ293" i="10"/>
  <c r="BY293" i="10" s="1"/>
  <c r="CZ847" i="10"/>
  <c r="BY847" i="10" s="1"/>
  <c r="CZ51" i="10"/>
  <c r="BY51" i="10" s="1"/>
  <c r="CZ117" i="10"/>
  <c r="BY117" i="10" s="1"/>
  <c r="CZ91" i="10"/>
  <c r="BY91" i="10" s="1"/>
  <c r="CZ210" i="10"/>
  <c r="BY210" i="10" s="1"/>
  <c r="CZ143" i="10"/>
  <c r="BY143" i="10" s="1"/>
  <c r="CZ232" i="10"/>
  <c r="BY232" i="10" s="1"/>
  <c r="CZ331" i="10"/>
  <c r="BY331" i="10" s="1"/>
  <c r="CZ619" i="10"/>
  <c r="BY619" i="10" s="1"/>
  <c r="CZ626" i="10"/>
  <c r="BY626" i="10" s="1"/>
  <c r="CZ48" i="10"/>
  <c r="BY48" i="10" s="1"/>
  <c r="CZ306" i="10"/>
  <c r="BY306" i="10" s="1"/>
  <c r="CZ589" i="10"/>
  <c r="BY589" i="10" s="1"/>
  <c r="CZ854" i="10"/>
  <c r="BY854" i="10" s="1"/>
  <c r="CZ814" i="10"/>
  <c r="BY814" i="10" s="1"/>
  <c r="CZ840" i="10"/>
  <c r="BY840" i="10" s="1"/>
  <c r="CZ858" i="10"/>
  <c r="BY858" i="10" s="1"/>
  <c r="CZ29" i="10"/>
  <c r="BY29" i="10" s="1"/>
  <c r="CZ405" i="10"/>
  <c r="BY405" i="10" s="1"/>
  <c r="CZ199" i="10"/>
  <c r="BY199" i="10" s="1"/>
  <c r="CZ242" i="10"/>
  <c r="BY242" i="10" s="1"/>
  <c r="CZ110" i="10"/>
  <c r="BY110" i="10" s="1"/>
  <c r="CZ326" i="10"/>
  <c r="BY326" i="10" s="1"/>
  <c r="CZ336" i="10"/>
  <c r="BY336" i="10" s="1"/>
  <c r="CZ537" i="10"/>
  <c r="BY537" i="10" s="1"/>
  <c r="CZ811" i="10"/>
  <c r="BY811" i="10" s="1"/>
  <c r="CZ109" i="10"/>
  <c r="BY109" i="10" s="1"/>
  <c r="CZ235" i="10"/>
  <c r="BY235" i="10" s="1"/>
  <c r="CZ24" i="10"/>
  <c r="BY24" i="10" s="1"/>
  <c r="CZ156" i="10"/>
  <c r="BY156" i="10" s="1"/>
  <c r="CZ80" i="10"/>
  <c r="BY80" i="10" s="1"/>
  <c r="CZ335" i="10"/>
  <c r="BY335" i="10" s="1"/>
  <c r="CZ819" i="10"/>
  <c r="BY819" i="10" s="1"/>
  <c r="CZ158" i="10"/>
  <c r="BY158" i="10" s="1"/>
  <c r="CZ231" i="10"/>
  <c r="BY231" i="10" s="1"/>
  <c r="CZ444" i="10"/>
  <c r="BY444" i="10" s="1"/>
  <c r="CZ621" i="10"/>
  <c r="BY621" i="10" s="1"/>
  <c r="CZ590" i="10"/>
  <c r="BY590" i="10" s="1"/>
  <c r="CZ522" i="10"/>
  <c r="BY522" i="10" s="1"/>
  <c r="CZ443" i="10"/>
  <c r="BY443" i="10" s="1"/>
  <c r="CZ49" i="10"/>
  <c r="BY49" i="10" s="1"/>
  <c r="CZ208" i="10"/>
  <c r="BY208" i="10" s="1"/>
  <c r="CZ718" i="10"/>
  <c r="BY718" i="10" s="1"/>
  <c r="CZ190" i="10"/>
  <c r="BY190" i="10" s="1"/>
  <c r="CZ157" i="10"/>
  <c r="BY157" i="10" s="1"/>
  <c r="CZ552" i="10"/>
  <c r="BY552" i="10" s="1"/>
  <c r="CZ298" i="10"/>
  <c r="BY298" i="10" s="1"/>
  <c r="CZ169" i="10"/>
  <c r="BY169" i="10" s="1"/>
  <c r="CZ834" i="10"/>
  <c r="BY834" i="10" s="1"/>
  <c r="CZ764" i="10"/>
  <c r="BY764" i="10" s="1"/>
  <c r="CZ25" i="10"/>
  <c r="BY25" i="10" s="1"/>
  <c r="CZ687" i="10"/>
  <c r="BY687" i="10" s="1"/>
  <c r="CZ225" i="10"/>
  <c r="BY225" i="10" s="1"/>
  <c r="CZ134" i="10"/>
  <c r="BY134" i="10" s="1"/>
  <c r="CZ223" i="10"/>
  <c r="BY223" i="10" s="1"/>
  <c r="CZ641" i="10"/>
  <c r="BY641" i="10" s="1"/>
  <c r="CZ462" i="10"/>
  <c r="BY462" i="10" s="1"/>
  <c r="CZ213" i="10"/>
  <c r="BY213" i="10" s="1"/>
  <c r="CZ555" i="10"/>
  <c r="BY555" i="10" s="1"/>
  <c r="CZ423" i="10"/>
  <c r="BY423" i="10" s="1"/>
  <c r="CZ700" i="10"/>
  <c r="BY700" i="10" s="1"/>
  <c r="CZ12" i="10"/>
  <c r="BY12" i="10" s="1"/>
  <c r="DM10" i="10" s="1"/>
  <c r="CZ849" i="10"/>
  <c r="BY849" i="10" s="1"/>
  <c r="CZ618" i="10"/>
  <c r="BY618" i="10" s="1"/>
  <c r="CZ374" i="10"/>
  <c r="BY374" i="10" s="1"/>
  <c r="CZ546" i="10"/>
  <c r="BY546" i="10" s="1"/>
  <c r="Q95" i="9"/>
  <c r="M95" i="9"/>
  <c r="AT77" i="9"/>
  <c r="L87" i="9"/>
  <c r="AS83" i="9"/>
  <c r="L80" i="9"/>
  <c r="AS88" i="9"/>
  <c r="Q92" i="9"/>
  <c r="M92" i="9"/>
  <c r="AT86" i="9"/>
  <c r="L97" i="9"/>
  <c r="AS81" i="9"/>
  <c r="Q77" i="9"/>
  <c r="M77" i="9"/>
  <c r="AT91" i="9"/>
  <c r="L96" i="9"/>
  <c r="AS82" i="9"/>
  <c r="L82" i="9"/>
  <c r="AS90" i="9"/>
  <c r="L92" i="9"/>
  <c r="AS86" i="9"/>
  <c r="Q97" i="9"/>
  <c r="M97" i="9"/>
  <c r="AT81" i="9"/>
  <c r="Q89" i="9"/>
  <c r="M89" i="9"/>
  <c r="AT89" i="9"/>
  <c r="Q91" i="9"/>
  <c r="M91" i="9"/>
  <c r="AT84" i="9"/>
  <c r="L77" i="9"/>
  <c r="AS91" i="9"/>
  <c r="Q96" i="9"/>
  <c r="M96" i="9"/>
  <c r="AT82" i="9"/>
  <c r="Q81" i="9"/>
  <c r="M81" i="9"/>
  <c r="AT94" i="9"/>
  <c r="L98" i="9"/>
  <c r="AS87" i="9"/>
  <c r="L89" i="9"/>
  <c r="AS89" i="9"/>
  <c r="L91" i="9"/>
  <c r="AS84" i="9"/>
  <c r="L81" i="9"/>
  <c r="AS94" i="9"/>
  <c r="Q87" i="9"/>
  <c r="M87" i="9"/>
  <c r="AT83" i="9"/>
  <c r="Q80" i="9"/>
  <c r="M80" i="9"/>
  <c r="AT88" i="9"/>
  <c r="Q84" i="9"/>
  <c r="M84" i="9"/>
  <c r="AT95" i="9"/>
  <c r="M83" i="9"/>
  <c r="Q83" i="9"/>
  <c r="AT85" i="9"/>
  <c r="L95" i="9"/>
  <c r="AS77" i="9"/>
  <c r="L93" i="9"/>
  <c r="AS80" i="9"/>
  <c r="Q98" i="9"/>
  <c r="M98" i="9"/>
  <c r="AT87" i="9"/>
  <c r="Q86" i="9"/>
  <c r="M86" i="9"/>
  <c r="AT97" i="9"/>
  <c r="L94" i="9"/>
  <c r="AS78" i="9"/>
  <c r="L85" i="9"/>
  <c r="AS96" i="9"/>
  <c r="L79" i="9"/>
  <c r="AS93" i="9"/>
  <c r="Q88" i="9"/>
  <c r="M88" i="9"/>
  <c r="AT79" i="9"/>
  <c r="L78" i="9"/>
  <c r="AS92" i="9"/>
  <c r="L83" i="9"/>
  <c r="AS85" i="9"/>
  <c r="Q93" i="9"/>
  <c r="M93" i="9"/>
  <c r="AT80" i="9"/>
  <c r="L88" i="9"/>
  <c r="AS79" i="9"/>
  <c r="L84" i="9"/>
  <c r="AS95" i="9"/>
  <c r="L86" i="9"/>
  <c r="AS97" i="9"/>
  <c r="Q94" i="9"/>
  <c r="M94" i="9"/>
  <c r="AT78" i="9"/>
  <c r="Q85" i="9"/>
  <c r="M85" i="9"/>
  <c r="AT96" i="9"/>
  <c r="Q79" i="9"/>
  <c r="M79" i="9"/>
  <c r="AT93" i="9"/>
  <c r="Q78" i="9"/>
  <c r="M78" i="9"/>
  <c r="AT92" i="9"/>
  <c r="Q90" i="9"/>
  <c r="M90" i="9"/>
  <c r="AT98" i="9"/>
  <c r="Q82" i="9"/>
  <c r="M82" i="9"/>
  <c r="AT90" i="9"/>
  <c r="L90" i="9"/>
  <c r="AS98" i="9"/>
  <c r="CZ682" i="10" l="1"/>
  <c r="BY682" i="10" s="1"/>
  <c r="CZ600" i="10"/>
  <c r="BY600" i="10" s="1"/>
  <c r="CZ136" i="10"/>
  <c r="BY136" i="10" s="1"/>
  <c r="CZ571" i="10"/>
  <c r="BY571" i="10" s="1"/>
  <c r="CZ382" i="10"/>
  <c r="BY382" i="10" s="1"/>
  <c r="CZ144" i="10"/>
  <c r="BY144" i="10" s="1"/>
  <c r="CZ614" i="10"/>
  <c r="BY614" i="10" s="1"/>
  <c r="CZ563" i="10"/>
  <c r="BY563" i="10" s="1"/>
  <c r="CZ748" i="10"/>
  <c r="BY748" i="10" s="1"/>
  <c r="CZ60" i="10"/>
  <c r="BY60" i="10" s="1"/>
  <c r="CZ435" i="10"/>
  <c r="BY435" i="10" s="1"/>
  <c r="CZ164" i="10"/>
  <c r="BY164" i="10" s="1"/>
  <c r="CZ551" i="10"/>
  <c r="BY551" i="10" s="1"/>
  <c r="CZ758" i="10"/>
  <c r="BY758" i="10" s="1"/>
  <c r="CZ685" i="10"/>
  <c r="BY685" i="10" s="1"/>
  <c r="CZ115" i="10"/>
  <c r="BY115" i="10" s="1"/>
  <c r="CZ815" i="10"/>
  <c r="BY815" i="10" s="1"/>
  <c r="CZ20" i="10"/>
  <c r="BY20" i="10" s="1"/>
  <c r="CZ620" i="10"/>
  <c r="BY620" i="10" s="1"/>
  <c r="CZ698" i="10"/>
  <c r="BY698" i="10" s="1"/>
  <c r="CZ717" i="10"/>
  <c r="BY717" i="10" s="1"/>
  <c r="CZ755" i="10"/>
  <c r="BY755" i="10" s="1"/>
  <c r="CZ337" i="10"/>
  <c r="BY337" i="10" s="1"/>
  <c r="CZ351" i="10"/>
  <c r="BY351" i="10" s="1"/>
  <c r="CZ352" i="10"/>
  <c r="BY352" i="10" s="1"/>
  <c r="CZ702" i="10"/>
  <c r="BY702" i="10" s="1"/>
  <c r="CZ321" i="10"/>
  <c r="BY321" i="10" s="1"/>
  <c r="CZ612" i="10"/>
  <c r="BY612" i="10" s="1"/>
  <c r="CZ728" i="10"/>
  <c r="BY728" i="10" s="1"/>
  <c r="CZ574" i="10"/>
  <c r="BY574" i="10" s="1"/>
  <c r="CZ763" i="10"/>
  <c r="BY763" i="10" s="1"/>
  <c r="CZ439" i="10"/>
  <c r="BY439" i="10" s="1"/>
  <c r="CZ716" i="10"/>
  <c r="BY716" i="10" s="1"/>
  <c r="CZ286" i="10"/>
  <c r="BY286" i="10" s="1"/>
  <c r="CZ299" i="10"/>
  <c r="BY299" i="10" s="1"/>
  <c r="CZ470" i="10"/>
  <c r="BY470" i="10" s="1"/>
  <c r="CZ706" i="10"/>
  <c r="BY706" i="10" s="1"/>
  <c r="CZ517" i="10"/>
  <c r="BY517" i="10" s="1"/>
  <c r="CZ377" i="10"/>
  <c r="BY377" i="10" s="1"/>
  <c r="CZ562" i="10"/>
  <c r="BY562" i="10" s="1"/>
  <c r="CZ370" i="10"/>
  <c r="BY370" i="10" s="1"/>
  <c r="CZ233" i="10"/>
  <c r="BY233" i="10" s="1"/>
  <c r="CZ756" i="10"/>
  <c r="BY756" i="10" s="1"/>
  <c r="CZ267" i="10"/>
  <c r="BY267" i="10" s="1"/>
  <c r="CZ646" i="10"/>
  <c r="BY646" i="10" s="1"/>
  <c r="CZ436" i="10"/>
  <c r="BY436" i="10" s="1"/>
  <c r="CZ212" i="10"/>
  <c r="BY212" i="10" s="1"/>
  <c r="CZ863" i="10"/>
  <c r="BY863" i="10" s="1"/>
  <c r="CZ342" i="10"/>
  <c r="BY342" i="10" s="1"/>
  <c r="CZ622" i="10"/>
  <c r="BY622" i="10" s="1"/>
  <c r="CZ305" i="10"/>
  <c r="BY305" i="10" s="1"/>
  <c r="CZ615" i="10"/>
  <c r="BY615" i="10" s="1"/>
  <c r="CZ38" i="10"/>
  <c r="BY38" i="10" s="1"/>
  <c r="CZ533" i="10"/>
  <c r="BY533" i="10" s="1"/>
  <c r="CZ8" i="10"/>
  <c r="BY8" i="10" s="1"/>
  <c r="DM6" i="10" s="1"/>
  <c r="CZ431" i="10"/>
  <c r="BY431" i="10" s="1"/>
  <c r="CZ792" i="10"/>
  <c r="BY792" i="10" s="1"/>
  <c r="CZ457" i="10"/>
  <c r="BY457" i="10" s="1"/>
  <c r="CZ278" i="10"/>
  <c r="BY278" i="10" s="1"/>
  <c r="CZ178" i="10"/>
  <c r="BY178" i="10" s="1"/>
  <c r="CZ68" i="10"/>
  <c r="BY68" i="10" s="1"/>
  <c r="CZ874" i="10"/>
  <c r="BY874" i="10" s="1"/>
  <c r="CZ766" i="10"/>
  <c r="BY766" i="10" s="1"/>
  <c r="CZ668" i="10"/>
  <c r="BY668" i="10" s="1"/>
  <c r="CZ361" i="10"/>
  <c r="BY361" i="10" s="1"/>
  <c r="CZ257" i="10"/>
  <c r="BY257" i="10" s="1"/>
  <c r="CZ204" i="10"/>
  <c r="BY204" i="10" s="1"/>
  <c r="CZ154" i="10"/>
  <c r="BY154" i="10" s="1"/>
  <c r="CZ166" i="10"/>
  <c r="BY166" i="10" s="1"/>
  <c r="CZ167" i="10"/>
  <c r="BY167" i="10" s="1"/>
  <c r="CZ772" i="10"/>
  <c r="BY772" i="10" s="1"/>
  <c r="CZ10" i="10"/>
  <c r="BY10" i="10" s="1"/>
  <c r="DM8" i="10" s="1"/>
  <c r="CZ279" i="10"/>
  <c r="BY279" i="10" s="1"/>
  <c r="CZ805" i="10"/>
  <c r="BY805" i="10" s="1"/>
  <c r="CZ827" i="10"/>
  <c r="BY827" i="10" s="1"/>
  <c r="CZ822" i="10"/>
  <c r="BY822" i="10" s="1"/>
  <c r="CZ828" i="10"/>
  <c r="BY828" i="10" s="1"/>
  <c r="CZ645" i="10"/>
  <c r="BY645" i="10" s="1"/>
  <c r="CZ638" i="10"/>
  <c r="BY638" i="10" s="1"/>
  <c r="CZ566" i="10"/>
  <c r="BY566" i="10" s="1"/>
  <c r="CZ484" i="10"/>
  <c r="BY484" i="10" s="1"/>
  <c r="CZ516" i="10"/>
  <c r="BY516" i="10" s="1"/>
  <c r="CZ511" i="10"/>
  <c r="BY511" i="10" s="1"/>
  <c r="CZ714" i="10"/>
  <c r="BY714" i="10" s="1"/>
  <c r="CZ868" i="10"/>
  <c r="BY868" i="10" s="1"/>
  <c r="CZ869" i="10"/>
  <c r="BY869" i="10" s="1"/>
  <c r="CZ525" i="10"/>
  <c r="BY525" i="10" s="1"/>
  <c r="CZ524" i="10"/>
  <c r="BY524" i="10" s="1"/>
  <c r="CZ254" i="10"/>
  <c r="BY254" i="10" s="1"/>
  <c r="CZ246" i="10"/>
  <c r="BY246" i="10" s="1"/>
  <c r="CZ688" i="10"/>
  <c r="BY688" i="10" s="1"/>
  <c r="CZ672" i="10"/>
  <c r="BY672" i="10" s="1"/>
  <c r="CZ505" i="10"/>
  <c r="BY505" i="10" s="1"/>
  <c r="CZ794" i="10"/>
  <c r="BY794" i="10" s="1"/>
  <c r="CZ673" i="10"/>
  <c r="BY673" i="10" s="1"/>
  <c r="CZ465" i="10"/>
  <c r="BY465" i="10" s="1"/>
  <c r="CZ653" i="10"/>
  <c r="BY653" i="10" s="1"/>
  <c r="CZ841" i="10"/>
  <c r="BY841" i="10" s="1"/>
  <c r="CZ843" i="10"/>
  <c r="BY843" i="10" s="1"/>
  <c r="CZ518" i="10"/>
  <c r="BY518" i="10" s="1"/>
  <c r="CZ33" i="10"/>
  <c r="BY33" i="10" s="1"/>
  <c r="CZ30" i="10"/>
  <c r="BY30" i="10" s="1"/>
  <c r="CZ32" i="10"/>
  <c r="BY32" i="10" s="1"/>
  <c r="CZ35" i="10"/>
  <c r="BY35" i="10" s="1"/>
  <c r="CZ408" i="10"/>
  <c r="BY408" i="10" s="1"/>
  <c r="CZ445" i="10"/>
  <c r="BY445" i="10" s="1"/>
  <c r="CZ446" i="10"/>
  <c r="BY446" i="10" s="1"/>
  <c r="CZ447" i="10"/>
  <c r="BY447" i="10" s="1"/>
  <c r="CZ434" i="10"/>
  <c r="BY434" i="10" s="1"/>
  <c r="CZ441" i="10"/>
  <c r="BY441" i="10" s="1"/>
  <c r="CZ437" i="10"/>
  <c r="BY437" i="10" s="1"/>
  <c r="CZ316" i="10"/>
  <c r="BY316" i="10" s="1"/>
  <c r="CZ222" i="10"/>
  <c r="BY222" i="10" s="1"/>
  <c r="CZ224" i="10"/>
  <c r="BY224" i="10" s="1"/>
  <c r="CZ54" i="10"/>
  <c r="BY54" i="10" s="1"/>
  <c r="CZ53" i="10"/>
  <c r="BY53" i="10" s="1"/>
  <c r="CZ55" i="10"/>
  <c r="BY55" i="10" s="1"/>
  <c r="CZ856" i="10"/>
  <c r="BY856" i="10" s="1"/>
  <c r="CZ853" i="10"/>
  <c r="BY853" i="10" s="1"/>
  <c r="CZ609" i="10"/>
  <c r="BY609" i="10" s="1"/>
  <c r="CZ610" i="10"/>
  <c r="BY610" i="10" s="1"/>
  <c r="CZ539" i="10"/>
  <c r="BY539" i="10" s="1"/>
  <c r="CZ532" i="10"/>
  <c r="BY532" i="10" s="1"/>
  <c r="CZ534" i="10"/>
  <c r="BY534" i="10" s="1"/>
  <c r="CZ538" i="10"/>
  <c r="BY538" i="10" s="1"/>
  <c r="CZ536" i="10"/>
  <c r="BY536" i="10" s="1"/>
  <c r="CZ364" i="10"/>
  <c r="BY364" i="10" s="1"/>
  <c r="CZ300" i="10"/>
  <c r="BY300" i="10" s="1"/>
  <c r="CZ297" i="10"/>
  <c r="BY297" i="10" s="1"/>
  <c r="CZ126" i="10"/>
  <c r="BY126" i="10" s="1"/>
  <c r="CZ125" i="10"/>
  <c r="BY125" i="10" s="1"/>
  <c r="CZ92" i="10"/>
  <c r="BY92" i="10" s="1"/>
  <c r="CZ90" i="10"/>
  <c r="BY90" i="10" s="1"/>
  <c r="CZ89" i="10"/>
  <c r="BY89" i="10" s="1"/>
  <c r="CZ270" i="10"/>
  <c r="BY270" i="10" s="1"/>
  <c r="CZ265" i="10"/>
  <c r="BY265" i="10" s="1"/>
  <c r="CZ269" i="10"/>
  <c r="BY269" i="10" s="1"/>
  <c r="CZ264" i="10"/>
  <c r="BY264" i="10" s="1"/>
  <c r="CZ104" i="10"/>
  <c r="BY104" i="10" s="1"/>
  <c r="CZ106" i="10"/>
  <c r="BY106" i="10" s="1"/>
  <c r="CZ103" i="10"/>
  <c r="BY103" i="10" s="1"/>
  <c r="CZ86" i="10"/>
  <c r="BY86" i="10" s="1"/>
  <c r="CZ83" i="10"/>
  <c r="BY83" i="10" s="1"/>
  <c r="CZ661" i="10"/>
  <c r="BY661" i="10" s="1"/>
  <c r="CZ453" i="10"/>
  <c r="BY453" i="10" s="1"/>
  <c r="CZ732" i="10"/>
  <c r="BY732" i="10" s="1"/>
  <c r="CZ542" i="10"/>
  <c r="BY542" i="10" s="1"/>
  <c r="CZ559" i="10"/>
  <c r="BY559" i="10" s="1"/>
  <c r="CZ480" i="10"/>
  <c r="BY480" i="10" s="1"/>
  <c r="CZ371" i="10"/>
  <c r="BY371" i="10" s="1"/>
  <c r="CZ274" i="10"/>
  <c r="BY274" i="10" s="1"/>
  <c r="CZ639" i="10"/>
  <c r="BY639" i="10" s="1"/>
  <c r="CZ44" i="10"/>
  <c r="BY44" i="10" s="1"/>
  <c r="CZ42" i="10"/>
  <c r="BY42" i="10" s="1"/>
  <c r="CZ37" i="10"/>
  <c r="BY37" i="10" s="1"/>
  <c r="CZ541" i="10"/>
  <c r="BY541" i="10" s="1"/>
  <c r="CZ43" i="10"/>
  <c r="BY43" i="10" s="1"/>
  <c r="CZ411" i="10"/>
  <c r="BY411" i="10" s="1"/>
  <c r="CZ416" i="10"/>
  <c r="BY416" i="10" s="1"/>
  <c r="CZ412" i="10"/>
  <c r="BY412" i="10" s="1"/>
  <c r="CZ410" i="10"/>
  <c r="BY410" i="10" s="1"/>
  <c r="CZ502" i="10"/>
  <c r="BY502" i="10" s="1"/>
  <c r="CZ273" i="10"/>
  <c r="BY273" i="10" s="1"/>
  <c r="CZ258" i="10"/>
  <c r="BY258" i="10" s="1"/>
  <c r="CZ769" i="10"/>
  <c r="BY769" i="10" s="1"/>
  <c r="CZ170" i="10"/>
  <c r="BY170" i="10" s="1"/>
  <c r="CZ168" i="10"/>
  <c r="BY168" i="10" s="1"/>
  <c r="CZ282" i="10"/>
  <c r="BY282" i="10" s="1"/>
  <c r="CZ809" i="10"/>
  <c r="BY809" i="10" s="1"/>
  <c r="CZ806" i="10"/>
  <c r="BY806" i="10" s="1"/>
  <c r="CZ804" i="10"/>
  <c r="BY804" i="10" s="1"/>
  <c r="CZ669" i="10"/>
  <c r="BY669" i="10" s="1"/>
  <c r="CZ357" i="10"/>
  <c r="BY357" i="10" s="1"/>
  <c r="CZ360" i="10"/>
  <c r="BY360" i="10" s="1"/>
  <c r="CZ356" i="10"/>
  <c r="BY356" i="10" s="1"/>
  <c r="CZ367" i="10"/>
  <c r="BY367" i="10" s="1"/>
  <c r="CZ359" i="10"/>
  <c r="BY359" i="10" s="1"/>
  <c r="CZ425" i="10"/>
  <c r="BY425" i="10" s="1"/>
  <c r="CZ781" i="10"/>
  <c r="BY781" i="10" s="1"/>
  <c r="CZ782" i="10"/>
  <c r="BY782" i="10" s="1"/>
  <c r="CZ780" i="10"/>
  <c r="BY780" i="10" s="1"/>
  <c r="CZ634" i="10"/>
  <c r="BY634" i="10" s="1"/>
  <c r="CZ635" i="10"/>
  <c r="BY635" i="10" s="1"/>
  <c r="CZ795" i="10"/>
  <c r="BY795" i="10" s="1"/>
  <c r="CZ801" i="10"/>
  <c r="BY801" i="10" s="1"/>
  <c r="CZ788" i="10"/>
  <c r="BY788" i="10" s="1"/>
  <c r="CZ799" i="10"/>
  <c r="BY799" i="10" s="1"/>
  <c r="CZ797" i="10"/>
  <c r="BY797" i="10" s="1"/>
  <c r="CZ348" i="10"/>
  <c r="BY348" i="10" s="1"/>
  <c r="CZ347" i="10"/>
  <c r="BY347" i="10" s="1"/>
  <c r="CZ837" i="10"/>
  <c r="BY837" i="10" s="1"/>
  <c r="CZ831" i="10"/>
  <c r="BY831" i="10" s="1"/>
  <c r="CZ832" i="10"/>
  <c r="BY832" i="10" s="1"/>
  <c r="CZ836" i="10"/>
  <c r="BY836" i="10" s="1"/>
  <c r="CZ201" i="10"/>
  <c r="BY201" i="10" s="1"/>
  <c r="CZ200" i="10"/>
  <c r="BY200" i="10" s="1"/>
  <c r="CZ793" i="10"/>
  <c r="BY793" i="10" s="1"/>
  <c r="CZ220" i="10"/>
  <c r="BY220" i="10" s="1"/>
  <c r="CZ219" i="10"/>
  <c r="BY219" i="10" s="1"/>
  <c r="CZ218" i="10"/>
  <c r="BY218" i="10" s="1"/>
  <c r="CZ211" i="10"/>
  <c r="BY211" i="10" s="1"/>
  <c r="CZ207" i="10"/>
  <c r="BY207" i="10" s="1"/>
  <c r="CZ206" i="10"/>
  <c r="BY206" i="10" s="1"/>
  <c r="CZ214" i="10"/>
  <c r="BY214" i="10" s="1"/>
  <c r="CZ209" i="10"/>
  <c r="BY209" i="10" s="1"/>
  <c r="CZ61" i="10"/>
  <c r="BY61" i="10" s="1"/>
  <c r="CZ63" i="10"/>
  <c r="BY63" i="10" s="1"/>
  <c r="CZ59" i="10"/>
  <c r="BY59" i="10" s="1"/>
  <c r="CZ603" i="10"/>
  <c r="BY603" i="10" s="1"/>
  <c r="CZ596" i="10"/>
  <c r="BY596" i="10" s="1"/>
  <c r="CZ597" i="10"/>
  <c r="BY597" i="10" s="1"/>
  <c r="CZ592" i="10"/>
  <c r="BY592" i="10" s="1"/>
  <c r="CZ602" i="10"/>
  <c r="BY602" i="10" s="1"/>
  <c r="CZ606" i="10"/>
  <c r="BY606" i="10" s="1"/>
  <c r="CZ599" i="10"/>
  <c r="BY599" i="10" s="1"/>
  <c r="CZ595" i="10"/>
  <c r="BY595" i="10" s="1"/>
  <c r="CZ625" i="10"/>
  <c r="BY625" i="10" s="1"/>
  <c r="CZ628" i="10"/>
  <c r="BY628" i="10" s="1"/>
  <c r="CZ288" i="10"/>
  <c r="BY288" i="10" s="1"/>
  <c r="CZ289" i="10"/>
  <c r="BY289" i="10" s="1"/>
  <c r="CZ285" i="10"/>
  <c r="BY285" i="10" s="1"/>
  <c r="CZ173" i="10"/>
  <c r="BY173" i="10" s="1"/>
  <c r="CZ172" i="10"/>
  <c r="BY172" i="10" s="1"/>
  <c r="CZ771" i="10"/>
  <c r="BY771" i="10" s="1"/>
  <c r="CZ281" i="10"/>
  <c r="BY281" i="10" s="1"/>
  <c r="CZ13" i="10"/>
  <c r="BY13" i="10" s="1"/>
  <c r="DM11" i="10" s="1"/>
  <c r="CZ796" i="10"/>
  <c r="BY796" i="10" s="1"/>
  <c r="CZ499" i="10"/>
  <c r="BY499" i="10" s="1"/>
  <c r="CZ503" i="10"/>
  <c r="BY503" i="10" s="1"/>
  <c r="CZ501" i="10"/>
  <c r="BY501" i="10" s="1"/>
  <c r="CZ487" i="10"/>
  <c r="BY487" i="10" s="1"/>
  <c r="CZ466" i="10"/>
  <c r="BY466" i="10" s="1"/>
  <c r="CZ478" i="10"/>
  <c r="BY478" i="10" s="1"/>
  <c r="CZ498" i="10"/>
  <c r="BY498" i="10" s="1"/>
  <c r="CZ450" i="10"/>
  <c r="BY450" i="10" s="1"/>
  <c r="CZ464" i="10"/>
  <c r="BY464" i="10" s="1"/>
  <c r="CZ504" i="10"/>
  <c r="BY504" i="10" s="1"/>
  <c r="CZ496" i="10"/>
  <c r="BY496" i="10" s="1"/>
  <c r="CZ188" i="10"/>
  <c r="BY188" i="10" s="1"/>
  <c r="CZ189" i="10"/>
  <c r="BY189" i="10" s="1"/>
  <c r="CZ187" i="10"/>
  <c r="BY187" i="10" s="1"/>
  <c r="CZ69" i="10"/>
  <c r="BY69" i="10" s="1"/>
  <c r="CZ67" i="10"/>
  <c r="BY67" i="10" s="1"/>
  <c r="CZ398" i="10"/>
  <c r="BY398" i="10" s="1"/>
  <c r="CZ395" i="10"/>
  <c r="BY395" i="10" s="1"/>
  <c r="CZ388" i="10"/>
  <c r="BY388" i="10" s="1"/>
  <c r="CZ655" i="10"/>
  <c r="BY655" i="10" s="1"/>
  <c r="CZ396" i="10"/>
  <c r="BY396" i="10" s="1"/>
  <c r="CZ658" i="10"/>
  <c r="BY658" i="10" s="1"/>
  <c r="CZ473" i="10"/>
  <c r="BY473" i="10" s="1"/>
  <c r="CZ544" i="10"/>
  <c r="BY544" i="10" s="1"/>
  <c r="CZ414" i="10"/>
  <c r="BY414" i="10" s="1"/>
  <c r="CZ9" i="10"/>
  <c r="BY9" i="10" s="1"/>
  <c r="DM7" i="10" s="1"/>
  <c r="CZ276" i="10"/>
  <c r="BY276" i="10" s="1"/>
  <c r="CZ404" i="10"/>
  <c r="BY404" i="10" s="1"/>
  <c r="CZ407" i="10"/>
  <c r="BY407" i="10" s="1"/>
  <c r="CZ402" i="10"/>
  <c r="BY402" i="10" s="1"/>
  <c r="CZ240" i="10"/>
  <c r="BY240" i="10" s="1"/>
  <c r="CZ319" i="10"/>
  <c r="BY319" i="10" s="1"/>
  <c r="CZ322" i="10"/>
  <c r="BY322" i="10" s="1"/>
  <c r="CZ320" i="10"/>
  <c r="BY320" i="10" s="1"/>
  <c r="CZ311" i="10"/>
  <c r="BY311" i="10" s="1"/>
  <c r="CZ312" i="10"/>
  <c r="BY312" i="10" s="1"/>
  <c r="CZ313" i="10"/>
  <c r="BY313" i="10" s="1"/>
  <c r="CZ314" i="10"/>
  <c r="BY314" i="10" s="1"/>
  <c r="CZ182" i="10"/>
  <c r="BY182" i="10" s="1"/>
  <c r="CZ183" i="10"/>
  <c r="BY183" i="10" s="1"/>
  <c r="CZ131" i="10"/>
  <c r="BY131" i="10" s="1"/>
  <c r="CZ129" i="10"/>
  <c r="BY129" i="10" s="1"/>
  <c r="CZ137" i="10"/>
  <c r="BY137" i="10" s="1"/>
  <c r="CZ720" i="10"/>
  <c r="BY720" i="10" s="1"/>
  <c r="CZ692" i="10"/>
  <c r="BY692" i="10" s="1"/>
  <c r="CZ696" i="10"/>
  <c r="BY696" i="10" s="1"/>
  <c r="CZ733" i="10"/>
  <c r="BY733" i="10" s="1"/>
  <c r="CZ719" i="10"/>
  <c r="BY719" i="10" s="1"/>
  <c r="CZ693" i="10"/>
  <c r="BY693" i="10" s="1"/>
  <c r="CZ731" i="10"/>
  <c r="BY731" i="10" s="1"/>
  <c r="CZ744" i="10"/>
  <c r="BY744" i="10" s="1"/>
  <c r="CZ711" i="10"/>
  <c r="BY711" i="10" s="1"/>
  <c r="CZ743" i="10"/>
  <c r="BY743" i="10" s="1"/>
  <c r="CZ739" i="10"/>
  <c r="BY739" i="10" s="1"/>
  <c r="CZ730" i="10"/>
  <c r="BY730" i="10" s="1"/>
  <c r="CZ697" i="10"/>
  <c r="BY697" i="10" s="1"/>
  <c r="CZ694" i="10"/>
  <c r="BY694" i="10" s="1"/>
  <c r="CZ594" i="10"/>
  <c r="BY594" i="10" s="1"/>
  <c r="CZ308" i="10"/>
  <c r="BY308" i="10" s="1"/>
  <c r="CZ307" i="10"/>
  <c r="BY307" i="10" s="1"/>
  <c r="CZ41" i="10"/>
  <c r="BY41" i="10" s="1"/>
  <c r="CZ861" i="10"/>
  <c r="BY861" i="10" s="1"/>
  <c r="CZ860" i="10"/>
  <c r="BY860" i="10" s="1"/>
  <c r="CZ862" i="10"/>
  <c r="BY862" i="10" s="1"/>
  <c r="CZ865" i="10"/>
  <c r="BY865" i="10" s="1"/>
  <c r="CZ859" i="10"/>
  <c r="BY859" i="10" s="1"/>
  <c r="CZ363" i="10"/>
  <c r="BY363" i="10" s="1"/>
  <c r="CZ99" i="10"/>
  <c r="BY99" i="10" s="1"/>
  <c r="CZ424" i="10"/>
  <c r="BY424" i="10" s="1"/>
  <c r="CZ295" i="10"/>
  <c r="BY295" i="10" s="1"/>
  <c r="CZ292" i="10"/>
  <c r="BY292" i="10" s="1"/>
  <c r="CZ294" i="10"/>
  <c r="BY294" i="10" s="1"/>
  <c r="CZ419" i="10"/>
  <c r="BY419" i="10" s="1"/>
  <c r="CZ420" i="10"/>
  <c r="BY420" i="10" s="1"/>
  <c r="CZ418" i="10"/>
  <c r="BY418" i="10" s="1"/>
  <c r="CZ432" i="10"/>
  <c r="BY432" i="10" s="1"/>
  <c r="CZ421" i="10"/>
  <c r="BY421" i="10" s="1"/>
  <c r="CZ429" i="10"/>
  <c r="BY429" i="10" s="1"/>
  <c r="CZ428" i="10"/>
  <c r="BY428" i="10" s="1"/>
  <c r="CZ66" i="10"/>
  <c r="BY66" i="10" s="1"/>
  <c r="CZ65" i="10"/>
  <c r="BY65" i="10" s="1"/>
  <c r="CZ39" i="10"/>
  <c r="BY39" i="10" s="1"/>
  <c r="CZ149" i="10"/>
  <c r="BY149" i="10" s="1"/>
  <c r="CZ153" i="10"/>
  <c r="BY153" i="10" s="1"/>
  <c r="CZ358" i="10"/>
  <c r="BY358" i="10" s="1"/>
  <c r="CZ670" i="10"/>
  <c r="BY670" i="10" s="1"/>
  <c r="CZ394" i="10"/>
  <c r="BY394" i="10" s="1"/>
  <c r="CZ871" i="10"/>
  <c r="BY871" i="10" s="1"/>
  <c r="CZ790" i="10"/>
  <c r="BY790" i="10" s="1"/>
  <c r="CZ530" i="10"/>
  <c r="BY530" i="10" s="1"/>
  <c r="CZ572" i="10"/>
  <c r="BY572" i="10" s="1"/>
  <c r="CZ430" i="10"/>
  <c r="BY430" i="10" s="1"/>
  <c r="CZ203" i="10"/>
  <c r="BY203" i="10" s="1"/>
  <c r="CZ491" i="10"/>
  <c r="BY491" i="10" s="1"/>
  <c r="CZ598" i="10"/>
  <c r="BY598" i="10" s="1"/>
  <c r="CZ770" i="10"/>
  <c r="BY770" i="10" s="1"/>
  <c r="CZ176" i="10"/>
  <c r="BY176" i="10" s="1"/>
  <c r="CZ179" i="10"/>
  <c r="BY179" i="10" s="1"/>
  <c r="CZ177" i="10"/>
  <c r="BY177" i="10" s="1"/>
  <c r="CZ393" i="10"/>
  <c r="BY393" i="10" s="1"/>
  <c r="CZ175" i="10"/>
  <c r="BY175" i="10" s="1"/>
  <c r="CZ151" i="10"/>
  <c r="BY151" i="10" s="1"/>
  <c r="CZ280" i="10"/>
  <c r="BY280" i="10" s="1"/>
  <c r="CZ152" i="10"/>
  <c r="BY152" i="10" s="1"/>
  <c r="CZ660" i="10"/>
  <c r="BY660" i="10" s="1"/>
  <c r="CZ835" i="10"/>
  <c r="BY835" i="10" s="1"/>
  <c r="CZ275" i="10"/>
  <c r="BY275" i="10" s="1"/>
  <c r="CZ675" i="10"/>
  <c r="BY675" i="10" s="1"/>
  <c r="CZ406" i="10"/>
  <c r="BY406" i="10" s="1"/>
  <c r="CZ372" i="10"/>
  <c r="BY372" i="10" s="1"/>
  <c r="CZ667" i="10"/>
  <c r="BY667" i="10" s="1"/>
  <c r="CZ820" i="10"/>
  <c r="BY820" i="10" s="1"/>
  <c r="CZ253" i="10"/>
  <c r="BY253" i="10" s="1"/>
  <c r="CZ662" i="10"/>
  <c r="BY662" i="10" s="1"/>
  <c r="CZ816" i="10"/>
  <c r="BY816" i="10" s="1"/>
  <c r="CZ749" i="10"/>
  <c r="BY749" i="10" s="1"/>
  <c r="CZ649" i="10"/>
  <c r="BY649" i="10" s="1"/>
  <c r="CZ385" i="10"/>
  <c r="BY385" i="10" s="1"/>
  <c r="CZ384" i="10"/>
  <c r="BY384" i="10" s="1"/>
  <c r="CZ304" i="10"/>
  <c r="BY304" i="10" s="1"/>
  <c r="CZ864" i="10"/>
  <c r="BY864" i="10" s="1"/>
  <c r="CZ427" i="10"/>
  <c r="BY427" i="10" s="1"/>
  <c r="CZ291" i="10"/>
  <c r="BY291" i="10" s="1"/>
  <c r="CZ415" i="10"/>
  <c r="BY415" i="10" s="1"/>
  <c r="CZ75" i="10"/>
  <c r="BY75" i="10" s="1"/>
  <c r="CZ750" i="10"/>
  <c r="BY750" i="10" s="1"/>
  <c r="CZ369" i="10"/>
  <c r="BY369" i="10" s="1"/>
  <c r="CZ680" i="10"/>
  <c r="BY680" i="10" s="1"/>
  <c r="CZ250" i="10"/>
  <c r="BY250" i="10" s="1"/>
  <c r="CZ752" i="10"/>
  <c r="BY752" i="10" s="1"/>
  <c r="CZ817" i="10"/>
  <c r="BY817" i="10" s="1"/>
  <c r="CZ381" i="10"/>
  <c r="BY381" i="10" s="1"/>
  <c r="CZ663" i="10"/>
  <c r="BY663" i="10" s="1"/>
  <c r="CZ855" i="10"/>
  <c r="BY855" i="10" s="1"/>
  <c r="CZ759" i="10"/>
  <c r="BY759" i="10" s="1"/>
  <c r="CZ664" i="10"/>
  <c r="BY664" i="10" s="1"/>
  <c r="CZ527" i="10"/>
  <c r="BY527" i="10" s="1"/>
  <c r="CZ493" i="10"/>
  <c r="BY493" i="10" s="1"/>
  <c r="CZ84" i="10"/>
  <c r="BY84" i="10" s="1"/>
  <c r="CZ57" i="10"/>
  <c r="BY57" i="10" s="1"/>
  <c r="CZ148" i="10"/>
  <c r="BY148" i="10" s="1"/>
  <c r="CZ108" i="10"/>
  <c r="BY108" i="10" s="1"/>
  <c r="CZ833" i="10"/>
  <c r="BY833" i="10" s="1"/>
  <c r="CZ676" i="10"/>
  <c r="BY676" i="10" s="1"/>
  <c r="CZ556" i="10"/>
  <c r="BY556" i="10" s="1"/>
  <c r="CZ850" i="10"/>
  <c r="BY850" i="10" s="1"/>
  <c r="CZ159" i="10"/>
  <c r="BY159" i="10" s="1"/>
  <c r="CZ135" i="10"/>
  <c r="BY135" i="10" s="1"/>
  <c r="CZ751" i="10"/>
  <c r="BY751" i="10" s="1"/>
  <c r="CZ379" i="10"/>
  <c r="BY379" i="10" s="1"/>
  <c r="CZ340" i="10"/>
  <c r="BY340" i="10" s="1"/>
  <c r="CZ21" i="10"/>
  <c r="BY21" i="10" s="1"/>
  <c r="CZ373" i="10"/>
  <c r="BY373" i="10" s="1"/>
  <c r="CZ380" i="10"/>
  <c r="BY380" i="10" s="1"/>
  <c r="CZ76" i="10"/>
  <c r="BY76" i="10" s="1"/>
  <c r="CZ699" i="10"/>
  <c r="BY699" i="10" s="1"/>
  <c r="CZ604" i="10"/>
  <c r="BY604" i="10" s="1"/>
  <c r="CZ422" i="10"/>
  <c r="BY422" i="10" s="1"/>
  <c r="CZ389" i="10"/>
  <c r="BY389" i="10" s="1"/>
  <c r="CZ768" i="10"/>
  <c r="BY768" i="10" s="1"/>
  <c r="CZ260" i="10"/>
  <c r="BY260" i="10" s="1"/>
  <c r="CZ376" i="10"/>
  <c r="BY376" i="10" s="1"/>
  <c r="CZ845" i="10"/>
  <c r="BY845" i="10" s="1"/>
  <c r="CZ249" i="10"/>
  <c r="BY249" i="10" s="1"/>
  <c r="CZ403" i="10"/>
  <c r="BY403" i="10" s="1"/>
  <c r="CZ365" i="10"/>
  <c r="BY365" i="10" s="1"/>
  <c r="CZ96" i="10"/>
  <c r="BY96" i="10" s="1"/>
  <c r="CZ844" i="10"/>
  <c r="BY844" i="10" s="1"/>
  <c r="CZ497" i="10"/>
  <c r="BY497" i="10" s="1"/>
  <c r="CZ248" i="10"/>
  <c r="BY248" i="10" s="1"/>
  <c r="CZ735" i="10"/>
  <c r="BY735" i="10" s="1"/>
  <c r="CZ650" i="10"/>
  <c r="BY650" i="10" s="1"/>
  <c r="CZ540" i="10"/>
  <c r="BY540" i="10" s="1"/>
  <c r="CZ456" i="10"/>
  <c r="BY456" i="10" s="1"/>
  <c r="CZ243" i="10"/>
  <c r="BY243" i="10" s="1"/>
  <c r="CZ123" i="10"/>
  <c r="BY123" i="10" s="1"/>
  <c r="CZ789" i="10"/>
  <c r="BY789" i="10" s="1"/>
  <c r="CZ647" i="10"/>
  <c r="BY647" i="10" s="1"/>
  <c r="CZ800" i="10"/>
  <c r="BY800" i="10" s="1"/>
  <c r="CZ467" i="10"/>
  <c r="BY467" i="10" s="1"/>
  <c r="CZ215" i="10"/>
  <c r="BY215" i="10" s="1"/>
  <c r="CZ617" i="10"/>
  <c r="BY617" i="10" s="1"/>
  <c r="CZ31" i="10"/>
  <c r="BY31" i="10" s="1"/>
  <c r="CZ15" i="10"/>
  <c r="BY15" i="10" s="1"/>
  <c r="DM13" i="10" s="1"/>
  <c r="CZ774" i="10"/>
  <c r="BY774" i="10" s="1"/>
  <c r="CZ683" i="10"/>
  <c r="BY683" i="10" s="1"/>
  <c r="CZ263" i="10"/>
  <c r="BY263" i="10" s="1"/>
  <c r="CZ659" i="10"/>
  <c r="BY659" i="10" s="1"/>
  <c r="CZ674" i="10"/>
  <c r="BY674" i="10" s="1"/>
  <c r="CZ262" i="10"/>
  <c r="BY262" i="10" s="1"/>
  <c r="CZ118" i="10"/>
  <c r="BY118" i="10" s="1"/>
  <c r="CZ116" i="10"/>
  <c r="BY116" i="10" s="1"/>
  <c r="CZ686" i="10"/>
  <c r="BY686" i="10" s="1"/>
  <c r="CZ798" i="10"/>
  <c r="BY798" i="10" s="1"/>
  <c r="CZ829" i="10"/>
  <c r="BY829" i="10" s="1"/>
  <c r="CZ611" i="10"/>
  <c r="BY611" i="10" s="1"/>
  <c r="CZ633" i="10"/>
  <c r="BY633" i="10" s="1"/>
  <c r="CZ807" i="10"/>
  <c r="BY807" i="10" s="1"/>
  <c r="CZ50" i="10"/>
  <c r="BY50" i="10" s="1"/>
  <c r="CZ573" i="10"/>
  <c r="BY573" i="10" s="1"/>
  <c r="CZ684" i="10"/>
  <c r="BY684" i="10" s="1"/>
  <c r="CZ481" i="10"/>
  <c r="BY481" i="10" s="1"/>
  <c r="CZ689" i="10"/>
  <c r="BY689" i="10" s="1"/>
  <c r="CZ679" i="10"/>
  <c r="BY679" i="10" s="1"/>
  <c r="CZ515" i="10"/>
  <c r="BY515" i="10" s="1"/>
  <c r="CZ509" i="10"/>
  <c r="BY509" i="10" s="1"/>
  <c r="CZ564" i="10"/>
  <c r="BY564" i="10" s="1"/>
  <c r="CZ490" i="10"/>
  <c r="BY490" i="10" s="1"/>
  <c r="CZ580" i="10"/>
  <c r="BY580" i="10" s="1"/>
  <c r="CZ244" i="10"/>
  <c r="BY244" i="10" s="1"/>
  <c r="CZ644" i="10"/>
  <c r="BY644" i="10" s="1"/>
  <c r="CZ569" i="10"/>
  <c r="BY569" i="10" s="1"/>
  <c r="CZ825" i="10"/>
  <c r="BY825" i="10" s="1"/>
  <c r="CZ640" i="10"/>
  <c r="BY640" i="10" s="1"/>
  <c r="CZ475" i="10"/>
  <c r="BY475" i="10" s="1"/>
  <c r="CZ458" i="10"/>
  <c r="BY458" i="10" s="1"/>
  <c r="CZ824" i="10"/>
  <c r="BY824" i="10" s="1"/>
  <c r="CZ677" i="10"/>
  <c r="BY677" i="10" s="1"/>
  <c r="CZ526" i="10"/>
  <c r="BY526" i="10" s="1"/>
  <c r="CZ575" i="10"/>
  <c r="BY575" i="10" s="1"/>
  <c r="CZ474" i="10"/>
  <c r="BY474" i="10" s="1"/>
  <c r="CZ18" i="10"/>
  <c r="BY18" i="10" s="1"/>
  <c r="CZ872" i="10"/>
  <c r="BY872" i="10" s="1"/>
  <c r="CZ791" i="10"/>
  <c r="BY791" i="10" s="1"/>
  <c r="CZ705" i="10"/>
  <c r="BY705" i="10" s="1"/>
  <c r="CZ460" i="10"/>
  <c r="BY460" i="10" s="1"/>
  <c r="CZ725" i="10"/>
  <c r="BY725" i="10" s="1"/>
  <c r="CZ601" i="10"/>
  <c r="BY601" i="10" s="1"/>
  <c r="CZ392" i="10"/>
  <c r="BY392" i="10" s="1"/>
  <c r="CZ133" i="10"/>
  <c r="BY133" i="10" s="1"/>
  <c r="CZ375" i="10"/>
  <c r="BY375" i="10" s="1"/>
  <c r="CZ277" i="10"/>
  <c r="BY277" i="10" s="1"/>
  <c r="CZ514" i="10"/>
  <c r="BY514" i="10" s="1"/>
  <c r="CZ442" i="10"/>
  <c r="BY442" i="10" s="1"/>
  <c r="CZ130" i="10"/>
  <c r="BY130" i="10" s="1"/>
  <c r="CZ34" i="10"/>
  <c r="BY34" i="10" s="1"/>
  <c r="CZ520" i="10"/>
  <c r="BY520" i="10" s="1"/>
  <c r="CZ329" i="10"/>
  <c r="BY329" i="10" s="1"/>
  <c r="CZ309" i="10"/>
  <c r="BY309" i="10" s="1"/>
  <c r="CZ93" i="10"/>
  <c r="BY93" i="10" s="1"/>
  <c r="CZ202" i="10"/>
  <c r="BY202" i="10" s="1"/>
  <c r="CZ695" i="10"/>
  <c r="BY695" i="10" s="1"/>
  <c r="CZ701" i="10"/>
  <c r="BY701" i="10" s="1"/>
  <c r="CZ776" i="10"/>
  <c r="BY776" i="10" s="1"/>
  <c r="CZ842" i="10"/>
  <c r="BY842" i="10" s="1"/>
  <c r="CZ238" i="10"/>
  <c r="BY238" i="10" s="1"/>
  <c r="CZ452" i="10"/>
  <c r="BY452" i="10" s="1"/>
  <c r="CZ451" i="10"/>
  <c r="BY451" i="10" s="1"/>
  <c r="CZ740" i="10"/>
  <c r="BY740" i="10" s="1"/>
  <c r="CZ651" i="10"/>
  <c r="BY651" i="10" s="1"/>
  <c r="CZ535" i="10"/>
  <c r="BY535" i="10" s="1"/>
  <c r="CZ637" i="10"/>
  <c r="BY637" i="10" s="1"/>
  <c r="CZ510" i="10"/>
  <c r="BY510" i="10" s="1"/>
  <c r="CZ584" i="10"/>
  <c r="BY584" i="10" s="1"/>
  <c r="CZ513" i="10"/>
  <c r="BY513" i="10" s="1"/>
  <c r="CZ823" i="10"/>
  <c r="BY823" i="10" s="1"/>
  <c r="CZ488" i="10"/>
  <c r="BY488" i="10" s="1"/>
  <c r="CZ813" i="10"/>
  <c r="BY813" i="10" s="1"/>
  <c r="CZ851" i="10"/>
  <c r="BY851" i="10" s="1"/>
  <c r="CZ652" i="10"/>
  <c r="BY652" i="10" s="1"/>
  <c r="CZ399" i="10"/>
  <c r="BY399" i="10" s="1"/>
  <c r="CZ870" i="10"/>
  <c r="BY870" i="10" s="1"/>
  <c r="CZ713" i="10"/>
  <c r="BY713" i="10" s="1"/>
  <c r="CZ565" i="10"/>
  <c r="BY565" i="10" s="1"/>
  <c r="CZ184" i="10"/>
  <c r="BY184" i="10" s="1"/>
  <c r="CZ400" i="10"/>
  <c r="BY400" i="10" s="1"/>
  <c r="CZ259" i="10"/>
  <c r="BY259" i="10" s="1"/>
  <c r="CZ119" i="10"/>
  <c r="BY119" i="10" s="1"/>
  <c r="CZ561" i="10"/>
  <c r="BY561" i="10" s="1"/>
  <c r="CZ578" i="10"/>
  <c r="BY578" i="10" s="1"/>
  <c r="CZ643" i="10"/>
  <c r="BY643" i="10" s="1"/>
  <c r="CZ746" i="10"/>
  <c r="BY746" i="10" s="1"/>
  <c r="CZ710" i="10"/>
  <c r="BY710" i="10" s="1"/>
  <c r="CZ738" i="10"/>
  <c r="BY738" i="10" s="1"/>
  <c r="CZ455" i="10"/>
  <c r="BY455" i="10" s="1"/>
  <c r="CZ742" i="10"/>
  <c r="BY742" i="10" s="1"/>
  <c r="CZ577" i="10"/>
  <c r="BY577" i="10" s="1"/>
  <c r="CZ657" i="10"/>
  <c r="BY657" i="10" s="1"/>
  <c r="CZ585" i="10"/>
  <c r="BY585" i="10" s="1"/>
  <c r="CZ483" i="10"/>
  <c r="BY483" i="10" s="1"/>
  <c r="CZ468" i="10"/>
  <c r="BY468" i="10" s="1"/>
  <c r="CZ122" i="10"/>
  <c r="BY122" i="10" s="1"/>
  <c r="CZ461" i="10"/>
  <c r="BY461" i="10" s="1"/>
  <c r="CZ737" i="10"/>
  <c r="BY737" i="10" s="1"/>
  <c r="CZ500" i="10"/>
  <c r="BY500" i="10" s="1"/>
  <c r="CZ708" i="10"/>
  <c r="BY708" i="10" s="1"/>
  <c r="CZ492" i="10"/>
  <c r="BY492" i="10" s="1"/>
  <c r="CZ56" i="10"/>
  <c r="BY56" i="10" s="1"/>
  <c r="CZ712" i="10"/>
  <c r="BY712" i="10" s="1"/>
  <c r="CZ362" i="10"/>
  <c r="BY362" i="10" s="1"/>
  <c r="CZ150" i="10"/>
  <c r="BY150" i="10" s="1"/>
  <c r="CZ272" i="10"/>
  <c r="BY272" i="10" s="1"/>
  <c r="CZ180" i="10"/>
  <c r="BY180" i="10" s="1"/>
  <c r="CZ568" i="10"/>
  <c r="BY568" i="10" s="1"/>
  <c r="CZ508" i="10"/>
  <c r="BY508" i="10" s="1"/>
  <c r="CZ239" i="10"/>
  <c r="BY239" i="10" s="1"/>
  <c r="CZ582" i="10"/>
  <c r="BY582" i="10" s="1"/>
  <c r="CZ241" i="10"/>
  <c r="BY241" i="10" s="1"/>
  <c r="CZ703" i="10"/>
  <c r="BY703" i="10" s="1"/>
  <c r="CZ721" i="10"/>
  <c r="BY721" i="10" s="1"/>
  <c r="CZ745" i="10"/>
  <c r="BY745" i="10" s="1"/>
  <c r="CZ482" i="10"/>
  <c r="BY482" i="10" s="1"/>
  <c r="CZ570" i="10"/>
  <c r="BY570" i="10" s="1"/>
  <c r="CZ722" i="10"/>
  <c r="BY722" i="10" s="1"/>
  <c r="CZ654" i="10"/>
  <c r="BY654" i="10" s="1"/>
  <c r="CZ485" i="10"/>
  <c r="BY485" i="10" s="1"/>
  <c r="CZ741" i="10"/>
  <c r="BY741" i="10" s="1"/>
  <c r="CZ873" i="10"/>
  <c r="BY873" i="10" s="1"/>
  <c r="CZ567" i="10"/>
  <c r="BY567" i="10" s="1"/>
  <c r="CZ760" i="10"/>
  <c r="BY760" i="10" s="1"/>
  <c r="CZ495" i="10"/>
  <c r="BY495" i="10" s="1"/>
  <c r="CZ665" i="10"/>
  <c r="BY665" i="10" s="1"/>
  <c r="CZ459" i="10"/>
  <c r="BY459" i="10" s="1"/>
  <c r="CZ479" i="10"/>
  <c r="BY479" i="10" s="1"/>
  <c r="CZ366" i="10"/>
  <c r="BY366" i="10" s="1"/>
  <c r="CZ192" i="10"/>
  <c r="BY192" i="10" s="1"/>
  <c r="CZ826" i="10"/>
  <c r="BY826" i="10" s="1"/>
  <c r="CZ690" i="10"/>
  <c r="BY690" i="10" s="1"/>
  <c r="CZ477" i="10"/>
  <c r="BY477" i="10" s="1"/>
  <c r="CZ138" i="10"/>
  <c r="BY138" i="10" s="1"/>
  <c r="CZ754" i="10"/>
  <c r="BY754" i="10" s="1"/>
  <c r="CZ775" i="10"/>
  <c r="BY775" i="10" s="1"/>
  <c r="CZ339" i="10"/>
  <c r="BY339" i="10" s="1"/>
  <c r="CZ145" i="10"/>
  <c r="BY145" i="10" s="1"/>
  <c r="CZ101" i="10"/>
  <c r="BY101" i="10" s="1"/>
  <c r="CZ14" i="10"/>
  <c r="BY14" i="10" s="1"/>
  <c r="DM12" i="10" s="1"/>
  <c r="CZ734" i="10"/>
  <c r="BY734" i="10" s="1"/>
  <c r="CZ707" i="10"/>
  <c r="BY707" i="10" s="1"/>
  <c r="CZ489" i="10"/>
  <c r="BY489" i="10" s="1"/>
  <c r="CZ581" i="10"/>
  <c r="BY581" i="10" s="1"/>
  <c r="CZ724" i="10"/>
  <c r="BY724" i="10" s="1"/>
  <c r="CZ656" i="10"/>
  <c r="BY656" i="10" s="1"/>
  <c r="CZ469" i="10"/>
  <c r="BY469" i="10" s="1"/>
  <c r="CZ715" i="10"/>
  <c r="BY715" i="10" s="1"/>
  <c r="CZ494" i="10"/>
  <c r="BY494" i="10" s="1"/>
  <c r="CZ723" i="10"/>
  <c r="BY723" i="10" s="1"/>
  <c r="CZ531" i="10"/>
  <c r="BY531" i="10" s="1"/>
  <c r="CZ727" i="10"/>
  <c r="BY727" i="10" s="1"/>
  <c r="CZ576" i="10"/>
  <c r="BY576" i="10" s="1"/>
  <c r="CZ114" i="10"/>
  <c r="BY114" i="10" s="1"/>
  <c r="CZ671" i="10"/>
  <c r="BY671" i="10" s="1"/>
  <c r="CZ463" i="10"/>
  <c r="BY463" i="10" s="1"/>
  <c r="CZ255" i="10"/>
  <c r="BY255" i="10" s="1"/>
  <c r="CZ251" i="10"/>
  <c r="BY251" i="10" s="1"/>
  <c r="CZ767" i="10"/>
  <c r="BY767" i="10" s="1"/>
  <c r="CZ85" i="10"/>
  <c r="BY85" i="10" s="1"/>
  <c r="CZ762" i="10"/>
  <c r="BY762" i="10" s="1"/>
  <c r="CZ438" i="10"/>
  <c r="BY438" i="10" s="1"/>
  <c r="CZ302" i="10"/>
  <c r="BY302" i="10" s="1"/>
  <c r="CZ40" i="10"/>
  <c r="BY40" i="10" s="1"/>
  <c r="CZ454" i="10"/>
  <c r="BY454" i="10" s="1"/>
  <c r="CZ704" i="10"/>
  <c r="BY704" i="10" s="1"/>
  <c r="CZ247" i="10"/>
  <c r="BY247" i="10" s="1"/>
  <c r="CZ476" i="10"/>
  <c r="BY476" i="10" s="1"/>
  <c r="CZ237" i="10"/>
  <c r="BY237" i="10" s="1"/>
  <c r="CZ726" i="10"/>
  <c r="BY726" i="10" s="1"/>
  <c r="CZ486" i="10"/>
  <c r="BY486" i="10" s="1"/>
  <c r="CZ472" i="10"/>
  <c r="BY472" i="10" s="1"/>
  <c r="CZ867" i="10"/>
  <c r="BY867" i="10" s="1"/>
  <c r="CZ642" i="10"/>
  <c r="BY642" i="10" s="1"/>
  <c r="CZ325" i="10"/>
  <c r="BY325" i="10" s="1"/>
  <c r="CZ19" i="10"/>
  <c r="BY19" i="10" s="1"/>
  <c r="CZ729" i="10"/>
  <c r="BY729" i="10" s="1"/>
  <c r="CZ234" i="10"/>
  <c r="BY234" i="10" s="1"/>
  <c r="CZ268" i="10"/>
  <c r="BY268" i="10" s="1"/>
  <c r="CZ70" i="10"/>
  <c r="BY70" i="10" s="1"/>
  <c r="CZ334" i="10"/>
  <c r="BY334" i="10" s="1"/>
  <c r="CZ191" i="10"/>
  <c r="BY191" i="10" s="1"/>
  <c r="CZ79" i="10"/>
  <c r="BY79" i="10" s="1"/>
  <c r="CZ127" i="10"/>
  <c r="BY127" i="10" s="1"/>
  <c r="AG98" i="9"/>
  <c r="AJ97" i="9"/>
  <c r="AE96" i="9"/>
  <c r="AH95" i="9"/>
  <c r="AC94" i="9"/>
  <c r="AF98" i="9"/>
  <c r="AE98" i="9"/>
  <c r="AD98" i="9"/>
  <c r="AG97" i="9"/>
  <c r="AJ96" i="9"/>
  <c r="AE95" i="9"/>
  <c r="AC98" i="9"/>
  <c r="AF97" i="9"/>
  <c r="AI96" i="9"/>
  <c r="AD95" i="9"/>
  <c r="AG94" i="9"/>
  <c r="AJ93" i="9"/>
  <c r="AE92" i="9"/>
  <c r="AH91" i="9"/>
  <c r="AC90" i="9"/>
  <c r="AF89" i="9"/>
  <c r="AI88" i="9"/>
  <c r="AD87" i="9"/>
  <c r="AI98" i="9"/>
  <c r="AD97" i="9"/>
  <c r="AG96" i="9"/>
  <c r="AJ95" i="9"/>
  <c r="AE94" i="9"/>
  <c r="AH93" i="9"/>
  <c r="AC92" i="9"/>
  <c r="AF91" i="9"/>
  <c r="AI90" i="9"/>
  <c r="AD89" i="9"/>
  <c r="AG88" i="9"/>
  <c r="AJ87" i="9"/>
  <c r="AE86" i="9"/>
  <c r="AH97" i="9"/>
  <c r="AF94" i="9"/>
  <c r="AG93" i="9"/>
  <c r="AD91" i="9"/>
  <c r="AH90" i="9"/>
  <c r="AE88" i="9"/>
  <c r="AI87" i="9"/>
  <c r="AG86" i="9"/>
  <c r="AH85" i="9"/>
  <c r="AC84" i="9"/>
  <c r="AF83" i="9"/>
  <c r="AI82" i="9"/>
  <c r="AD81" i="9"/>
  <c r="AG80" i="9"/>
  <c r="AJ79" i="9"/>
  <c r="AE78" i="9"/>
  <c r="AH98" i="9"/>
  <c r="AC97" i="9"/>
  <c r="AF96" i="9"/>
  <c r="AE93" i="9"/>
  <c r="AI92" i="9"/>
  <c r="AF90" i="9"/>
  <c r="AJ89" i="9"/>
  <c r="AC88" i="9"/>
  <c r="AG87" i="9"/>
  <c r="AD86" i="9"/>
  <c r="AF85" i="9"/>
  <c r="AI84" i="9"/>
  <c r="AD83" i="9"/>
  <c r="AG82" i="9"/>
  <c r="AJ81" i="9"/>
  <c r="AE80" i="9"/>
  <c r="AH79" i="9"/>
  <c r="AC78" i="9"/>
  <c r="AF77" i="9"/>
  <c r="AD96" i="9"/>
  <c r="AI95" i="9"/>
  <c r="AD93" i="9"/>
  <c r="AH92" i="9"/>
  <c r="AE90" i="9"/>
  <c r="AI89" i="9"/>
  <c r="AF87" i="9"/>
  <c r="AC86" i="9"/>
  <c r="AE85" i="9"/>
  <c r="AH84" i="9"/>
  <c r="AC83" i="9"/>
  <c r="AF82" i="9"/>
  <c r="AI81" i="9"/>
  <c r="AD80" i="9"/>
  <c r="AG79" i="9"/>
  <c r="AJ78" i="9"/>
  <c r="AE77" i="9"/>
  <c r="AF95" i="9"/>
  <c r="AJ94" i="9"/>
  <c r="AF92" i="9"/>
  <c r="AI91" i="9"/>
  <c r="AG89" i="9"/>
  <c r="AJ88" i="9"/>
  <c r="AC87" i="9"/>
  <c r="AJ86" i="9"/>
  <c r="AC85" i="9"/>
  <c r="AF84" i="9"/>
  <c r="AI83" i="9"/>
  <c r="AD82" i="9"/>
  <c r="AG81" i="9"/>
  <c r="AJ80" i="9"/>
  <c r="AE79" i="9"/>
  <c r="AH78" i="9"/>
  <c r="AC77" i="9"/>
  <c r="AC95" i="9"/>
  <c r="AI93" i="9"/>
  <c r="AG92" i="9"/>
  <c r="AC91" i="9"/>
  <c r="AH88" i="9"/>
  <c r="AE87" i="9"/>
  <c r="AH86" i="9"/>
  <c r="AJ85" i="9"/>
  <c r="AG83" i="9"/>
  <c r="AF80" i="9"/>
  <c r="AI79" i="9"/>
  <c r="AG77" i="9"/>
  <c r="AH94" i="9"/>
  <c r="AH89" i="9"/>
  <c r="AD85" i="9"/>
  <c r="AJ84" i="9"/>
  <c r="AE82" i="9"/>
  <c r="AC79" i="9"/>
  <c r="AG78" i="9"/>
  <c r="AD94" i="9"/>
  <c r="AJ90" i="9"/>
  <c r="AE89" i="9"/>
  <c r="AG84" i="9"/>
  <c r="AC82" i="9"/>
  <c r="AH81" i="9"/>
  <c r="AE97" i="9"/>
  <c r="AH96" i="9"/>
  <c r="AG91" i="9"/>
  <c r="AD90" i="9"/>
  <c r="AD84" i="9"/>
  <c r="AJ83" i="9"/>
  <c r="AE81" i="9"/>
  <c r="AI80" i="9"/>
  <c r="AI77" i="9"/>
  <c r="AG85" i="9"/>
  <c r="AF81" i="9"/>
  <c r="AC93" i="9"/>
  <c r="AJ92" i="9"/>
  <c r="AE91" i="9"/>
  <c r="AC80" i="9"/>
  <c r="AD78" i="9"/>
  <c r="AD92" i="9"/>
  <c r="AG90" i="9"/>
  <c r="AF88" i="9"/>
  <c r="AH87" i="9"/>
  <c r="AI86" i="9"/>
  <c r="AH83" i="9"/>
  <c r="AC96" i="9"/>
  <c r="AC89" i="9"/>
  <c r="AD88" i="9"/>
  <c r="AF86" i="9"/>
  <c r="AE83" i="9"/>
  <c r="AF79" i="9"/>
  <c r="AJ77" i="9"/>
  <c r="AJ82" i="9"/>
  <c r="AD79" i="9"/>
  <c r="AH77" i="9"/>
  <c r="AH82" i="9"/>
  <c r="AH80" i="9"/>
  <c r="AG95" i="9"/>
  <c r="AF93" i="9"/>
  <c r="AD77" i="9"/>
  <c r="AJ91" i="9"/>
  <c r="AI85" i="9"/>
  <c r="AE84" i="9"/>
  <c r="AC81" i="9"/>
  <c r="AI78" i="9"/>
  <c r="AF78" i="9"/>
  <c r="AJ98" i="9"/>
  <c r="AI97" i="9"/>
  <c r="AI94"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38" i="2"/>
  <c r="X24" i="2"/>
  <c r="X52" i="2"/>
  <c r="U56" i="2"/>
  <c r="U41" i="2"/>
  <c r="Q21" i="4"/>
  <c r="AG21" i="4" s="1"/>
  <c r="L27" i="7" l="1"/>
  <c r="Z27" i="7" s="1"/>
  <c r="L26" i="7"/>
  <c r="Z26" i="7" s="1"/>
  <c r="D48" i="2"/>
  <c r="N53" i="2"/>
  <c r="N48" i="2"/>
  <c r="J53" i="2"/>
  <c r="J48" i="2"/>
  <c r="G48" i="2"/>
  <c r="D53" i="2"/>
  <c r="G53" i="2"/>
  <c r="L20" i="7" l="1"/>
  <c r="Z20" i="7" s="1"/>
  <c r="L24" i="7"/>
  <c r="Z24" i="7" s="1"/>
  <c r="L23" i="7"/>
  <c r="Z23" i="7" s="1"/>
  <c r="L21" i="7"/>
  <c r="Z21" i="7" s="1"/>
  <c r="L22" i="7"/>
  <c r="Z22" i="7" s="1"/>
  <c r="L25" i="7"/>
  <c r="Z25" i="7" s="1"/>
  <c r="M16" i="4" l="1"/>
  <c r="M17" i="4" l="1"/>
  <c r="M19" i="4"/>
  <c r="M21" i="4"/>
  <c r="M23" i="4"/>
  <c r="M26" i="4"/>
  <c r="M34" i="4"/>
  <c r="M18" i="4"/>
  <c r="M20" i="4"/>
  <c r="M22" i="4"/>
  <c r="M24" i="4"/>
  <c r="M25" i="4"/>
  <c r="M27" i="4"/>
  <c r="M28" i="4"/>
  <c r="M29" i="4"/>
  <c r="M30" i="4"/>
  <c r="M31" i="4"/>
  <c r="M32" i="4"/>
  <c r="M33" i="4"/>
  <c r="M35" i="4"/>
  <c r="M36" i="4"/>
  <c r="M37" i="4"/>
  <c r="N16" i="4"/>
  <c r="N17" i="4"/>
  <c r="N18" i="4"/>
  <c r="N19" i="4"/>
  <c r="N20" i="4"/>
  <c r="N21" i="4"/>
  <c r="N22" i="4"/>
  <c r="N23" i="4"/>
  <c r="N24" i="4"/>
  <c r="N25" i="4"/>
  <c r="N26" i="4"/>
  <c r="N27" i="4"/>
  <c r="N28" i="4"/>
  <c r="N29" i="4"/>
  <c r="N30" i="4"/>
  <c r="N31" i="4"/>
  <c r="N32" i="4"/>
  <c r="N33" i="4"/>
  <c r="N34" i="4"/>
  <c r="N35" i="4"/>
  <c r="N36" i="4"/>
  <c r="N37" i="4"/>
  <c r="O17" i="4"/>
  <c r="O20" i="4"/>
  <c r="O22" i="4"/>
  <c r="O27" i="4"/>
  <c r="O30" i="4"/>
  <c r="P17" i="4"/>
  <c r="O16" i="4"/>
  <c r="O19" i="4"/>
  <c r="O21" i="4"/>
  <c r="O26" i="4"/>
  <c r="O32" i="4"/>
  <c r="P18" i="4"/>
  <c r="P19" i="4"/>
  <c r="P20" i="4"/>
  <c r="P22" i="4"/>
  <c r="P23" i="4"/>
  <c r="P24" i="4"/>
  <c r="P25" i="4"/>
  <c r="P27" i="4"/>
  <c r="P28" i="4"/>
  <c r="P30" i="4"/>
  <c r="P32" i="4"/>
  <c r="P33" i="4"/>
  <c r="P34" i="4"/>
  <c r="P35" i="4"/>
  <c r="P37"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O23" i="4"/>
  <c r="O29" i="4"/>
  <c r="O33" i="4"/>
  <c r="O37" i="4"/>
  <c r="P16" i="4"/>
  <c r="P21" i="4"/>
  <c r="P26" i="4"/>
  <c r="P36" i="4"/>
  <c r="O18" i="4"/>
  <c r="O24" i="4"/>
  <c r="O28" i="4"/>
  <c r="O31" i="4"/>
  <c r="O34" i="4"/>
  <c r="O36" i="4"/>
  <c r="P29" i="4"/>
  <c r="O25" i="4"/>
  <c r="O35" i="4"/>
  <c r="P31"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<sst xmlns="http://schemas.openxmlformats.org/spreadsheetml/2006/main" count="7957" uniqueCount="1064">
  <si>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</si>
  <si>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</si>
  <si>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</si>
  <si>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</si>
  <si>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</si>
  <si>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</si>
  <si>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</si>
  <si>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</si>
  <si>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</si>
  <si>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</si>
  <si>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</si>
  <si>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</si>
  <si>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</si>
  <si>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</si>
  <si>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</si>
  <si>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</si>
  <si>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</si>
  <si>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</si>
  <si>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</si>
  <si>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</si>
  <si>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</si>
  <si>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</si>
  <si>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</si>
  <si>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</si>
  <si>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</si>
  <si>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</si>
  <si>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</si>
  <si>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</si>
  <si>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</si>
  <si>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</si>
  <si>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</si>
  <si>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</si>
  <si>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</si>
  <si>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</si>
  <si>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</si>
  <si>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</si>
  <si>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</si>
  <si>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</si>
  <si>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</si>
  <si>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</si>
  <si>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</si>
  <si>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</si>
  <si>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</si>
  <si>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</si>
  <si>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</si>
  <si>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</si>
  <si>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</si>
  <si>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</si>
  <si>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</si>
  <si>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</si>
  <si>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</si>
  <si>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</si>
  <si>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</si>
  <si>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</si>
  <si>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</si>
  <si>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</si>
  <si>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</si>
  <si>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</si>
  <si>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</si>
  <si>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</si>
  <si>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</si>
  <si>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</si>
  <si>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</si>
  <si>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</si>
  <si>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</si>
  <si>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</si>
  <si>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</si>
  <si>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</si>
  <si>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</si>
  <si>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</si>
  <si>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</si>
  <si>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</si>
  <si>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</si>
  <si>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</si>
  <si>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</si>
  <si>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</si>
  <si>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</si>
  <si>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</si>
  <si>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</si>
  <si>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</si>
  <si>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</si>
  <si>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</si>
  <si>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</si>
  <si>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</si>
  <si>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</si>
  <si>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</si>
  <si>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</si>
  <si>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</si>
  <si>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</si>
  <si>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</si>
  <si>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</si>
  <si>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</si>
  <si>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</si>
  <si>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</si>
  <si>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</si>
  <si>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</si>
  <si>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</si>
  <si>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</si>
  <si>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</si>
  <si>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</si>
  <si>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</si>
  <si>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</si>
  <si>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</si>
  <si>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</si>
  <si>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</si>
  <si>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</si>
  <si>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</si>
  <si>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</si>
  <si>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</si>
  <si>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</si>
  <si>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</si>
  <si>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</si>
  <si>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</si>
  <si>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</si>
  <si>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</si>
  <si>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</si>
  <si>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</si>
  <si>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</si>
  <si>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</si>
  <si>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</si>
  <si>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</si>
  <si>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</si>
  <si>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</si>
  <si>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</si>
  <si>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</si>
  <si>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</si>
  <si>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</si>
  <si>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</si>
  <si>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</si>
  <si>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</si>
  <si>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</si>
  <si>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</si>
  <si>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</si>
  <si>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</si>
  <si>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</si>
  <si>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</si>
  <si>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</si>
  <si>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</si>
  <si>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</si>
  <si>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</si>
  <si>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</si>
  <si>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</si>
  <si>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</si>
  <si>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</si>
  <si>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</si>
  <si>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</si>
  <si>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</si>
  <si>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</si>
  <si>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</si>
  <si>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</si>
  <si>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</si>
  <si>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</si>
  <si>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</si>
  <si>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</si>
  <si>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</si>
  <si>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</si>
  <si>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</si>
  <si>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</si>
  <si>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</si>
  <si>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</si>
  <si>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</si>
  <si>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</si>
  <si>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</si>
  <si>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</si>
  <si>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</si>
  <si>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</si>
  <si>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</si>
  <si>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</si>
  <si>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</si>
  <si>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</si>
  <si>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</si>
  <si>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</si>
  <si>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</si>
  <si>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</si>
  <si>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</si>
  <si>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</si>
  <si>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</si>
  <si>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</si>
  <si>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</si>
  <si>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</si>
  <si>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</si>
  <si>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</si>
  <si>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Blacon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</si>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</sst>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5283E6CA-755E-47C5-BC7B-0DF935EBF1B6}"/>
    <cellStyle name="Hyperlink 2" xfId="2" xr:uid="{53493A08-C7D0-40E8-AAEB-40BFA2FF5559}"/>
    <cellStyle name="Normal" xfId="0" builtinId="0"/>
    <cellStyle name="Normal 2" xfId="1" xr:uid="{22CCE60E-7338-49C9-BCF4-3418A01489D7}"/>
    <cellStyle name="Normal 2 2 2" xfId="3" xr:uid="{5F546208-EDE3-444D-851C-9D7087244C19}"/>
    <cellStyle name="Normal 3" xfId="4" xr:uid="{C773750A-103B-4B6E-BAF5-7F4B9FA24C9B}"/>
    <cellStyle name="Normal 5" xfId="9" xr:uid="{30CAE222-7AF3-4BCF-B1BC-5193CADBE829}"/>
    <cellStyle name="Normal 6" xfId="7" xr:uid="{0FF02F35-9FDF-43B4-81E5-71F07D6D8ECB}"/>
    <cellStyle name="Per cent 2" xfId="8" xr:uid="{0C3C8971-AC2F-4DCC-B547-006C737C2119}"/>
    <cellStyle name="Percent 2" xfId="6" xr:uid="{7D9AF06B-FB4E-4651-8E42-7A3D7C70C950}"/>
    <cellStyle name="Percent 2 2" xfId="10" xr:uid="{9CC165B2-C4B4-496D-A17B-FDBEE78C0558}"/>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5.4879745209570605E-2</c:v>
                </c:pt>
                <c:pt idx="1">
                  <c:v>0.16236887090341642</c:v>
                </c:pt>
                <c:pt idx="2">
                  <c:v>8.0707483707008032E-2</c:v>
                </c:pt>
                <c:pt idx="3">
                  <c:v>0.13789421960458337</c:v>
                </c:pt>
                <c:pt idx="4">
                  <c:v>0.18755645419523109</c:v>
                </c:pt>
                <c:pt idx="5">
                  <c:v>0.19100260383543821</c:v>
                </c:pt>
                <c:pt idx="6">
                  <c:v>9.5183419503341929E-2</c:v>
                </c:pt>
                <c:pt idx="7">
                  <c:v>9.0407203041410478E-2</c:v>
                </c:pt>
              </c:numCache>
            </c:numRef>
          </c:val>
          <c:extLst>
            <c:ext xmlns:c16="http://schemas.microsoft.com/office/drawing/2014/chart" uri="{C3380CC4-5D6E-409C-BE32-E72D297353CC}">
              <c16:uniqueId val="{00000000-24C9-4DC1-A3EB-36F5906916D1}"/>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24C9-4DC1-A3EB-36F5906916D1}"/>
              </c:ext>
            </c:extLst>
          </c:dPt>
          <c:dPt>
            <c:idx val="14"/>
            <c:invertIfNegative val="0"/>
            <c:bubble3D val="0"/>
            <c:extLst>
              <c:ext xmlns:c16="http://schemas.microsoft.com/office/drawing/2014/chart" uri="{C3380CC4-5D6E-409C-BE32-E72D297353CC}">
                <c16:uniqueId val="{00000002-24C9-4DC1-A3EB-36F5906916D1}"/>
              </c:ext>
            </c:extLst>
          </c:dPt>
          <c:dPt>
            <c:idx val="15"/>
            <c:invertIfNegative val="0"/>
            <c:bubble3D val="0"/>
            <c:extLst>
              <c:ext xmlns:c16="http://schemas.microsoft.com/office/drawing/2014/chart" uri="{C3380CC4-5D6E-409C-BE32-E72D297353CC}">
                <c16:uniqueId val="{00000003-24C9-4DC1-A3EB-36F5906916D1}"/>
              </c:ext>
            </c:extLst>
          </c:dPt>
          <c:dPt>
            <c:idx val="16"/>
            <c:invertIfNegative val="0"/>
            <c:bubble3D val="0"/>
            <c:extLst>
              <c:ext xmlns:c16="http://schemas.microsoft.com/office/drawing/2014/chart" uri="{C3380CC4-5D6E-409C-BE32-E72D297353CC}">
                <c16:uniqueId val="{00000004-24C9-4DC1-A3EB-36F5906916D1}"/>
              </c:ext>
            </c:extLst>
          </c:dPt>
          <c:dPt>
            <c:idx val="17"/>
            <c:invertIfNegative val="0"/>
            <c:bubble3D val="0"/>
            <c:extLst>
              <c:ext xmlns:c16="http://schemas.microsoft.com/office/drawing/2014/chart" uri="{C3380CC4-5D6E-409C-BE32-E72D297353CC}">
                <c16:uniqueId val="{00000005-24C9-4DC1-A3EB-36F5906916D1}"/>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24C9-4DC1-A3EB-36F5906916D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0.12513279265343613</c:v>
                </c:pt>
                <c:pt idx="1">
                  <c:v>0.47412149043396351</c:v>
                </c:pt>
                <c:pt idx="2">
                  <c:v>0.2981348578834247</c:v>
                </c:pt>
                <c:pt idx="3">
                  <c:v>0.10261085902917561</c:v>
                </c:pt>
              </c:numCache>
            </c:numRef>
          </c:val>
          <c:extLst>
            <c:ext xmlns:c16="http://schemas.microsoft.com/office/drawing/2014/chart" uri="{C3380CC4-5D6E-409C-BE32-E72D297353CC}">
              <c16:uniqueId val="{00000000-C9AB-4943-A840-311E81F01832}"/>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C9AB-4943-A840-311E81F01832}"/>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C992-46D5-9E2F-5BF6384AD8D8}"/>
              </c:ext>
            </c:extLst>
          </c:dPt>
          <c:dPt>
            <c:idx val="1"/>
            <c:invertIfNegative val="0"/>
            <c:bubble3D val="0"/>
            <c:spPr>
              <a:solidFill>
                <a:srgbClr val="001EFF"/>
              </a:solidFill>
            </c:spPr>
            <c:extLst>
              <c:ext xmlns:c16="http://schemas.microsoft.com/office/drawing/2014/chart" uri="{C3380CC4-5D6E-409C-BE32-E72D297353CC}">
                <c16:uniqueId val="{00000002-C992-46D5-9E2F-5BF6384AD8D8}"/>
              </c:ext>
            </c:extLst>
          </c:dPt>
          <c:dPt>
            <c:idx val="2"/>
            <c:invertIfNegative val="0"/>
            <c:bubble3D val="0"/>
            <c:spPr>
              <a:solidFill>
                <a:srgbClr val="7D38B9"/>
              </a:solidFill>
            </c:spPr>
            <c:extLst>
              <c:ext xmlns:c16="http://schemas.microsoft.com/office/drawing/2014/chart" uri="{C3380CC4-5D6E-409C-BE32-E72D297353CC}">
                <c16:uniqueId val="{00000004-C992-46D5-9E2F-5BF6384AD8D8}"/>
              </c:ext>
            </c:extLst>
          </c:dPt>
          <c:dPt>
            <c:idx val="3"/>
            <c:invertIfNegative val="0"/>
            <c:bubble3D val="0"/>
            <c:spPr>
              <a:solidFill>
                <a:srgbClr val="62BB46"/>
              </a:solidFill>
            </c:spPr>
            <c:extLst>
              <c:ext xmlns:c16="http://schemas.microsoft.com/office/drawing/2014/chart" uri="{C3380CC4-5D6E-409C-BE32-E72D297353CC}">
                <c16:uniqueId val="{00000006-C992-46D5-9E2F-5BF6384AD8D8}"/>
              </c:ext>
            </c:extLst>
          </c:dPt>
          <c:dPt>
            <c:idx val="4"/>
            <c:invertIfNegative val="0"/>
            <c:bubble3D val="0"/>
            <c:spPr>
              <a:solidFill>
                <a:srgbClr val="FA610B"/>
              </a:solidFill>
            </c:spPr>
            <c:extLst>
              <c:ext xmlns:c16="http://schemas.microsoft.com/office/drawing/2014/chart" uri="{C3380CC4-5D6E-409C-BE32-E72D297353CC}">
                <c16:uniqueId val="{00000008-C992-46D5-9E2F-5BF6384AD8D8}"/>
              </c:ext>
            </c:extLst>
          </c:dPt>
          <c:dPt>
            <c:idx val="5"/>
            <c:invertIfNegative val="0"/>
            <c:bubble3D val="0"/>
            <c:spPr>
              <a:solidFill>
                <a:srgbClr val="00D8FF"/>
              </a:solidFill>
            </c:spPr>
            <c:extLst>
              <c:ext xmlns:c16="http://schemas.microsoft.com/office/drawing/2014/chart" uri="{C3380CC4-5D6E-409C-BE32-E72D297353CC}">
                <c16:uniqueId val="{0000000A-C992-46D5-9E2F-5BF6384AD8D8}"/>
              </c:ext>
            </c:extLst>
          </c:dPt>
          <c:dPt>
            <c:idx val="6"/>
            <c:invertIfNegative val="0"/>
            <c:bubble3D val="0"/>
            <c:spPr>
              <a:solidFill>
                <a:srgbClr val="696969"/>
              </a:solidFill>
            </c:spPr>
            <c:extLst>
              <c:ext xmlns:c16="http://schemas.microsoft.com/office/drawing/2014/chart" uri="{C3380CC4-5D6E-409C-BE32-E72D297353CC}">
                <c16:uniqueId val="{0000000C-C992-46D5-9E2F-5BF6384AD8D8}"/>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0.74626865671641784</c:v>
                </c:pt>
                <c:pt idx="2">
                  <c:v>3.7313432835820892</c:v>
                </c:pt>
                <c:pt idx="3">
                  <c:v>24.253731343283583</c:v>
                </c:pt>
                <c:pt idx="4">
                  <c:v>32.835820895522389</c:v>
                </c:pt>
                <c:pt idx="5">
                  <c:v>37.313432835820898</c:v>
                </c:pt>
                <c:pt idx="6">
                  <c:v>1.1194029850746268</c:v>
                </c:pt>
              </c:numCache>
            </c:numRef>
          </c:val>
          <c:extLst>
            <c:ext xmlns:c16="http://schemas.microsoft.com/office/drawing/2014/chart" uri="{C3380CC4-5D6E-409C-BE32-E72D297353CC}">
              <c16:uniqueId val="{0000000D-C992-46D5-9E2F-5BF6384AD8D8}"/>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C992-46D5-9E2F-5BF6384AD8D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CE05-4FB5-867D-9A932CEC00B5}"/>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3.6913779451092879</c:v>
                </c:pt>
                <c:pt idx="2">
                  <c:v>100</c:v>
                </c:pt>
                <c:pt idx="3">
                  <c:v>100</c:v>
                </c:pt>
                <c:pt idx="4">
                  <c:v>100</c:v>
                </c:pt>
                <c:pt idx="5">
                  <c:v>100</c:v>
                </c:pt>
                <c:pt idx="6">
                  <c:v>100</c:v>
                </c:pt>
              </c:numCache>
            </c:numRef>
          </c:val>
          <c:extLst>
            <c:ext xmlns:c16="http://schemas.microsoft.com/office/drawing/2014/chart" uri="{C3380CC4-5D6E-409C-BE32-E72D297353CC}">
              <c16:uniqueId val="{00000001-CE05-4FB5-867D-9A932CEC00B5}"/>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15.592755040863334</c:v>
                </c:pt>
                <c:pt idx="3">
                  <c:v>100</c:v>
                </c:pt>
                <c:pt idx="4">
                  <c:v>100</c:v>
                </c:pt>
                <c:pt idx="5">
                  <c:v>100</c:v>
                </c:pt>
                <c:pt idx="6">
                  <c:v>100</c:v>
                </c:pt>
              </c:numCache>
            </c:numRef>
          </c:val>
          <c:extLst>
            <c:ext xmlns:c16="http://schemas.microsoft.com/office/drawing/2014/chart" uri="{C3380CC4-5D6E-409C-BE32-E72D297353CC}">
              <c16:uniqueId val="{00000002-CE05-4FB5-867D-9A932CEC00B5}"/>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100.67182984698515</c:v>
                </c:pt>
                <c:pt idx="4">
                  <c:v>100</c:v>
                </c:pt>
                <c:pt idx="5">
                  <c:v>100</c:v>
                </c:pt>
                <c:pt idx="6">
                  <c:v>100</c:v>
                </c:pt>
              </c:numCache>
            </c:numRef>
          </c:val>
          <c:extLst>
            <c:ext xmlns:c16="http://schemas.microsoft.com/office/drawing/2014/chart" uri="{C3380CC4-5D6E-409C-BE32-E72D297353CC}">
              <c16:uniqueId val="{00000003-CE05-4FB5-867D-9A932CEC00B5}"/>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209.77144014896427</c:v>
                </c:pt>
                <c:pt idx="5">
                  <c:v>100</c:v>
                </c:pt>
                <c:pt idx="6">
                  <c:v>100</c:v>
                </c:pt>
              </c:numCache>
            </c:numRef>
          </c:val>
          <c:extLst>
            <c:ext xmlns:c16="http://schemas.microsoft.com/office/drawing/2014/chart" uri="{C3380CC4-5D6E-409C-BE32-E72D297353CC}">
              <c16:uniqueId val="{00000004-CE05-4FB5-867D-9A932CEC00B5}"/>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410.65551972875045</c:v>
                </c:pt>
                <c:pt idx="6">
                  <c:v>100</c:v>
                </c:pt>
              </c:numCache>
            </c:numRef>
          </c:val>
          <c:extLst>
            <c:ext xmlns:c16="http://schemas.microsoft.com/office/drawing/2014/chart" uri="{C3380CC4-5D6E-409C-BE32-E72D297353CC}">
              <c16:uniqueId val="{00000005-CE05-4FB5-867D-9A932CEC00B5}"/>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138.28824626865674</c:v>
                </c:pt>
              </c:numCache>
            </c:numRef>
          </c:val>
          <c:extLst>
            <c:ext xmlns:c16="http://schemas.microsoft.com/office/drawing/2014/chart" uri="{C3380CC4-5D6E-409C-BE32-E72D297353CC}">
              <c16:uniqueId val="{00000006-CE05-4FB5-867D-9A932CEC00B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0CEF-4B69-86B9-600286F9D577}"/>
              </c:ext>
            </c:extLst>
          </c:dPt>
          <c:dPt>
            <c:idx val="1"/>
            <c:invertIfNegative val="0"/>
            <c:bubble3D val="0"/>
            <c:spPr>
              <a:solidFill>
                <a:srgbClr val="FF7EDC"/>
              </a:solidFill>
            </c:spPr>
            <c:extLst>
              <c:ext xmlns:c16="http://schemas.microsoft.com/office/drawing/2014/chart" uri="{C3380CC4-5D6E-409C-BE32-E72D297353CC}">
                <c16:uniqueId val="{00000003-0CEF-4B69-86B9-600286F9D577}"/>
              </c:ext>
            </c:extLst>
          </c:dPt>
          <c:dPt>
            <c:idx val="2"/>
            <c:invertIfNegative val="0"/>
            <c:bubble3D val="0"/>
            <c:spPr>
              <a:solidFill>
                <a:srgbClr val="FFB6E6"/>
              </a:solidFill>
            </c:spPr>
            <c:extLst>
              <c:ext xmlns:c16="http://schemas.microsoft.com/office/drawing/2014/chart" uri="{C3380CC4-5D6E-409C-BE32-E72D297353CC}">
                <c16:uniqueId val="{00000005-0CEF-4B69-86B9-600286F9D577}"/>
              </c:ext>
            </c:extLst>
          </c:dPt>
          <c:dPt>
            <c:idx val="3"/>
            <c:invertIfNegative val="0"/>
            <c:bubble3D val="0"/>
            <c:spPr>
              <a:solidFill>
                <a:srgbClr val="001EFF"/>
              </a:solidFill>
            </c:spPr>
            <c:extLst>
              <c:ext xmlns:c16="http://schemas.microsoft.com/office/drawing/2014/chart" uri="{C3380CC4-5D6E-409C-BE32-E72D297353CC}">
                <c16:uniqueId val="{00000007-0CEF-4B69-86B9-600286F9D577}"/>
              </c:ext>
            </c:extLst>
          </c:dPt>
          <c:dPt>
            <c:idx val="4"/>
            <c:invertIfNegative val="0"/>
            <c:bubble3D val="0"/>
            <c:spPr>
              <a:solidFill>
                <a:srgbClr val="1894FF"/>
              </a:solidFill>
            </c:spPr>
            <c:extLst>
              <c:ext xmlns:c16="http://schemas.microsoft.com/office/drawing/2014/chart" uri="{C3380CC4-5D6E-409C-BE32-E72D297353CC}">
                <c16:uniqueId val="{00000009-0CEF-4B69-86B9-600286F9D577}"/>
              </c:ext>
            </c:extLst>
          </c:dPt>
          <c:dPt>
            <c:idx val="5"/>
            <c:invertIfNegative val="0"/>
            <c:bubble3D val="0"/>
            <c:spPr>
              <a:solidFill>
                <a:srgbClr val="7D38B9"/>
              </a:solidFill>
            </c:spPr>
            <c:extLst>
              <c:ext xmlns:c16="http://schemas.microsoft.com/office/drawing/2014/chart" uri="{C3380CC4-5D6E-409C-BE32-E72D297353CC}">
                <c16:uniqueId val="{0000000B-0CEF-4B69-86B9-600286F9D577}"/>
              </c:ext>
            </c:extLst>
          </c:dPt>
          <c:dPt>
            <c:idx val="6"/>
            <c:invertIfNegative val="0"/>
            <c:bubble3D val="0"/>
            <c:spPr>
              <a:solidFill>
                <a:srgbClr val="9860DA"/>
              </a:solidFill>
            </c:spPr>
            <c:extLst>
              <c:ext xmlns:c16="http://schemas.microsoft.com/office/drawing/2014/chart" uri="{C3380CC4-5D6E-409C-BE32-E72D297353CC}">
                <c16:uniqueId val="{0000000D-0CEF-4B69-86B9-600286F9D577}"/>
              </c:ext>
            </c:extLst>
          </c:dPt>
          <c:dPt>
            <c:idx val="7"/>
            <c:invertIfNegative val="0"/>
            <c:bubble3D val="0"/>
            <c:spPr>
              <a:solidFill>
                <a:srgbClr val="A286DA"/>
              </a:solidFill>
            </c:spPr>
            <c:extLst>
              <c:ext xmlns:c16="http://schemas.microsoft.com/office/drawing/2014/chart" uri="{C3380CC4-5D6E-409C-BE32-E72D297353CC}">
                <c16:uniqueId val="{0000000F-0CEF-4B69-86B9-600286F9D577}"/>
              </c:ext>
            </c:extLst>
          </c:dPt>
          <c:dPt>
            <c:idx val="8"/>
            <c:invertIfNegative val="0"/>
            <c:bubble3D val="0"/>
            <c:spPr>
              <a:solidFill>
                <a:srgbClr val="C2AAEE"/>
              </a:solidFill>
            </c:spPr>
            <c:extLst>
              <c:ext xmlns:c16="http://schemas.microsoft.com/office/drawing/2014/chart" uri="{C3380CC4-5D6E-409C-BE32-E72D297353CC}">
                <c16:uniqueId val="{00000011-0CEF-4B69-86B9-600286F9D577}"/>
              </c:ext>
            </c:extLst>
          </c:dPt>
          <c:dPt>
            <c:idx val="9"/>
            <c:invertIfNegative val="0"/>
            <c:bubble3D val="0"/>
            <c:spPr>
              <a:solidFill>
                <a:srgbClr val="DCCAFC"/>
              </a:solidFill>
            </c:spPr>
            <c:extLst>
              <c:ext xmlns:c16="http://schemas.microsoft.com/office/drawing/2014/chart" uri="{C3380CC4-5D6E-409C-BE32-E72D297353CC}">
                <c16:uniqueId val="{00000013-0CEF-4B69-86B9-600286F9D577}"/>
              </c:ext>
            </c:extLst>
          </c:dPt>
          <c:dPt>
            <c:idx val="10"/>
            <c:invertIfNegative val="0"/>
            <c:bubble3D val="0"/>
            <c:spPr>
              <a:solidFill>
                <a:srgbClr val="62BB46"/>
              </a:solidFill>
            </c:spPr>
            <c:extLst>
              <c:ext xmlns:c16="http://schemas.microsoft.com/office/drawing/2014/chart" uri="{C3380CC4-5D6E-409C-BE32-E72D297353CC}">
                <c16:uniqueId val="{00000015-0CEF-4B69-86B9-600286F9D577}"/>
              </c:ext>
            </c:extLst>
          </c:dPt>
          <c:dPt>
            <c:idx val="11"/>
            <c:invertIfNegative val="0"/>
            <c:bubble3D val="0"/>
            <c:spPr>
              <a:solidFill>
                <a:srgbClr val="76BB70"/>
              </a:solidFill>
            </c:spPr>
            <c:extLst>
              <c:ext xmlns:c16="http://schemas.microsoft.com/office/drawing/2014/chart" uri="{C3380CC4-5D6E-409C-BE32-E72D297353CC}">
                <c16:uniqueId val="{00000017-0CEF-4B69-86B9-600286F9D577}"/>
              </c:ext>
            </c:extLst>
          </c:dPt>
          <c:dPt>
            <c:idx val="12"/>
            <c:invertIfNegative val="0"/>
            <c:bubble3D val="0"/>
            <c:spPr>
              <a:solidFill>
                <a:srgbClr val="86C888"/>
              </a:solidFill>
            </c:spPr>
            <c:extLst>
              <c:ext xmlns:c16="http://schemas.microsoft.com/office/drawing/2014/chart" uri="{C3380CC4-5D6E-409C-BE32-E72D297353CC}">
                <c16:uniqueId val="{00000019-0CEF-4B69-86B9-600286F9D577}"/>
              </c:ext>
            </c:extLst>
          </c:dPt>
          <c:dPt>
            <c:idx val="13"/>
            <c:invertIfNegative val="0"/>
            <c:bubble3D val="0"/>
            <c:spPr>
              <a:solidFill>
                <a:srgbClr val="A0CEA0"/>
              </a:solidFill>
            </c:spPr>
            <c:extLst>
              <c:ext xmlns:c16="http://schemas.microsoft.com/office/drawing/2014/chart" uri="{C3380CC4-5D6E-409C-BE32-E72D297353CC}">
                <c16:uniqueId val="{0000001B-0CEF-4B69-86B9-600286F9D577}"/>
              </c:ext>
            </c:extLst>
          </c:dPt>
          <c:dPt>
            <c:idx val="14"/>
            <c:invertIfNegative val="0"/>
            <c:bubble3D val="0"/>
            <c:spPr>
              <a:solidFill>
                <a:srgbClr val="B8E2C2"/>
              </a:solidFill>
            </c:spPr>
            <c:extLst>
              <c:ext xmlns:c16="http://schemas.microsoft.com/office/drawing/2014/chart" uri="{C3380CC4-5D6E-409C-BE32-E72D297353CC}">
                <c16:uniqueId val="{0000001D-0CEF-4B69-86B9-600286F9D577}"/>
              </c:ext>
            </c:extLst>
          </c:dPt>
          <c:dPt>
            <c:idx val="15"/>
            <c:invertIfNegative val="0"/>
            <c:bubble3D val="0"/>
            <c:spPr>
              <a:solidFill>
                <a:srgbClr val="FA610B"/>
              </a:solidFill>
            </c:spPr>
            <c:extLst>
              <c:ext xmlns:c16="http://schemas.microsoft.com/office/drawing/2014/chart" uri="{C3380CC4-5D6E-409C-BE32-E72D297353CC}">
                <c16:uniqueId val="{0000001F-0CEF-4B69-86B9-600286F9D577}"/>
              </c:ext>
            </c:extLst>
          </c:dPt>
          <c:dPt>
            <c:idx val="16"/>
            <c:invertIfNegative val="0"/>
            <c:bubble3D val="0"/>
            <c:spPr>
              <a:solidFill>
                <a:srgbClr val="FA8C11"/>
              </a:solidFill>
            </c:spPr>
            <c:extLst>
              <c:ext xmlns:c16="http://schemas.microsoft.com/office/drawing/2014/chart" uri="{C3380CC4-5D6E-409C-BE32-E72D297353CC}">
                <c16:uniqueId val="{00000021-0CEF-4B69-86B9-600286F9D577}"/>
              </c:ext>
            </c:extLst>
          </c:dPt>
          <c:dPt>
            <c:idx val="17"/>
            <c:invertIfNegative val="0"/>
            <c:bubble3D val="0"/>
            <c:spPr>
              <a:solidFill>
                <a:srgbClr val="FAB636"/>
              </a:solidFill>
            </c:spPr>
            <c:extLst>
              <c:ext xmlns:c16="http://schemas.microsoft.com/office/drawing/2014/chart" uri="{C3380CC4-5D6E-409C-BE32-E72D297353CC}">
                <c16:uniqueId val="{00000023-0CEF-4B69-86B9-600286F9D577}"/>
              </c:ext>
            </c:extLst>
          </c:dPt>
          <c:dPt>
            <c:idx val="18"/>
            <c:invertIfNegative val="0"/>
            <c:bubble3D val="0"/>
            <c:spPr>
              <a:solidFill>
                <a:srgbClr val="00D8FF"/>
              </a:solidFill>
            </c:spPr>
            <c:extLst>
              <c:ext xmlns:c16="http://schemas.microsoft.com/office/drawing/2014/chart" uri="{C3380CC4-5D6E-409C-BE32-E72D297353CC}">
                <c16:uniqueId val="{00000025-0CEF-4B69-86B9-600286F9D577}"/>
              </c:ext>
            </c:extLst>
          </c:dPt>
          <c:dPt>
            <c:idx val="19"/>
            <c:invertIfNegative val="0"/>
            <c:bubble3D val="0"/>
            <c:spPr>
              <a:solidFill>
                <a:srgbClr val="86F2FF"/>
              </a:solidFill>
            </c:spPr>
            <c:extLst>
              <c:ext xmlns:c16="http://schemas.microsoft.com/office/drawing/2014/chart" uri="{C3380CC4-5D6E-409C-BE32-E72D297353CC}">
                <c16:uniqueId val="{00000027-0CEF-4B69-86B9-600286F9D577}"/>
              </c:ext>
            </c:extLst>
          </c:dPt>
          <c:dPt>
            <c:idx val="20"/>
            <c:invertIfNegative val="0"/>
            <c:bubble3D val="0"/>
            <c:spPr>
              <a:solidFill>
                <a:srgbClr val="B4FFFF"/>
              </a:solidFill>
            </c:spPr>
            <c:extLst>
              <c:ext xmlns:c16="http://schemas.microsoft.com/office/drawing/2014/chart" uri="{C3380CC4-5D6E-409C-BE32-E72D297353CC}">
                <c16:uniqueId val="{00000029-0CEF-4B69-86B9-600286F9D577}"/>
              </c:ext>
            </c:extLst>
          </c:dPt>
          <c:dPt>
            <c:idx val="21"/>
            <c:invertIfNegative val="0"/>
            <c:bubble3D val="0"/>
            <c:spPr>
              <a:solidFill>
                <a:srgbClr val="696969"/>
              </a:solidFill>
            </c:spPr>
            <c:extLst>
              <c:ext xmlns:c16="http://schemas.microsoft.com/office/drawing/2014/chart" uri="{C3380CC4-5D6E-409C-BE32-E72D297353CC}">
                <c16:uniqueId val="{0000002B-0CEF-4B69-86B9-600286F9D577}"/>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0</c:v>
                </c:pt>
                <c:pt idx="3">
                  <c:v>0.74626865671641784</c:v>
                </c:pt>
                <c:pt idx="4">
                  <c:v>0</c:v>
                </c:pt>
                <c:pt idx="5">
                  <c:v>0.37313432835820892</c:v>
                </c:pt>
                <c:pt idx="6">
                  <c:v>3.3582089552238807</c:v>
                </c:pt>
                <c:pt idx="7">
                  <c:v>0</c:v>
                </c:pt>
                <c:pt idx="8">
                  <c:v>0</c:v>
                </c:pt>
                <c:pt idx="9">
                  <c:v>0</c:v>
                </c:pt>
                <c:pt idx="10">
                  <c:v>4.4776119402985071</c:v>
                </c:pt>
                <c:pt idx="11">
                  <c:v>14.55223880597015</c:v>
                </c:pt>
                <c:pt idx="12">
                  <c:v>0.74626865671641784</c:v>
                </c:pt>
                <c:pt idx="13">
                  <c:v>0</c:v>
                </c:pt>
                <c:pt idx="14">
                  <c:v>4.4776119402985071</c:v>
                </c:pt>
                <c:pt idx="15">
                  <c:v>1.8656716417910446</c:v>
                </c:pt>
                <c:pt idx="16">
                  <c:v>11.940298507462686</c:v>
                </c:pt>
                <c:pt idx="17">
                  <c:v>19.029850746268657</c:v>
                </c:pt>
                <c:pt idx="18">
                  <c:v>23.507462686567166</c:v>
                </c:pt>
                <c:pt idx="19">
                  <c:v>4.8507462686567164</c:v>
                </c:pt>
                <c:pt idx="20">
                  <c:v>8.9552238805970141</c:v>
                </c:pt>
                <c:pt idx="21">
                  <c:v>1.1194029850746268</c:v>
                </c:pt>
              </c:numCache>
            </c:numRef>
          </c:val>
          <c:extLst>
            <c:ext xmlns:c16="http://schemas.microsoft.com/office/drawing/2014/chart" uri="{C3380CC4-5D6E-409C-BE32-E72D297353CC}">
              <c16:uniqueId val="{0000002C-0CEF-4B69-86B9-600286F9D577}"/>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0CEF-4B69-86B9-600286F9D57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E5A9-4EED-8BC3-0267592EF0E5}"/>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E5A9-4EED-8BC3-0267592EF0E5}"/>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E5A9-4EED-8BC3-0267592EF0E5}"/>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E5A9-4EED-8BC3-0267592EF0E5}"/>
              </c:ext>
            </c:extLst>
          </c:dPt>
          <c:val>
            <c:numRef>
              <c:f>Group!$AE$16:$AE$37</c:f>
              <c:numCache>
                <c:formatCode>General</c:formatCode>
                <c:ptCount val="22"/>
                <c:pt idx="0">
                  <c:v>100</c:v>
                </c:pt>
                <c:pt idx="1">
                  <c:v>100</c:v>
                </c:pt>
                <c:pt idx="2">
                  <c:v>100</c:v>
                </c:pt>
                <c:pt idx="3">
                  <c:v>3.7006388029745896</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E5A9-4EED-8BC3-0267592EF0E5}"/>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E5A9-4EED-8BC3-0267592EF0E5}"/>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2.729597755117823</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E5A9-4EED-8BC3-0267592EF0E5}"/>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60.125324464633358</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E5A9-4EED-8BC3-0267592EF0E5}"/>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E5A9-4EED-8BC3-0267592EF0E5}"/>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E5A9-4EED-8BC3-0267592EF0E5}"/>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E5A9-4EED-8BC3-0267592EF0E5}"/>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E5A9-4EED-8BC3-0267592EF0E5}"/>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E5A9-4EED-8BC3-0267592EF0E5}"/>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E5A9-4EED-8BC3-0267592EF0E5}"/>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45.762397937921556</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E5A9-4EED-8BC3-0267592EF0E5}"/>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192.52982077563991</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E5A9-4EED-8BC3-0267592EF0E5}"/>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38.413401741293526</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E5A9-4EED-8BC3-0267592EF0E5}"/>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E5A9-4EED-8BC3-0267592EF0E5}"/>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E5A9-4EED-8BC3-0267592EF0E5}"/>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93.162608012568739</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E5A9-4EED-8BC3-0267592EF0E5}"/>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43.901030561478315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E5A9-4EED-8BC3-0267592EF0E5}"/>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221.39956876032593</c:v>
                </c:pt>
                <c:pt idx="17">
                  <c:v>100</c:v>
                </c:pt>
                <c:pt idx="18">
                  <c:v>100</c:v>
                </c:pt>
                <c:pt idx="19">
                  <c:v>100</c:v>
                </c:pt>
                <c:pt idx="20">
                  <c:v>100</c:v>
                </c:pt>
                <c:pt idx="21">
                  <c:v>100</c:v>
                </c:pt>
              </c:numCache>
            </c:numRef>
          </c:val>
          <c:extLst>
            <c:ext xmlns:c16="http://schemas.microsoft.com/office/drawing/2014/chart" uri="{C3380CC4-5D6E-409C-BE32-E72D297353CC}">
              <c16:uniqueId val="{00000018-E5A9-4EED-8BC3-0267592EF0E5}"/>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316.6195537464194</c:v>
                </c:pt>
                <c:pt idx="18">
                  <c:v>100</c:v>
                </c:pt>
                <c:pt idx="19">
                  <c:v>100</c:v>
                </c:pt>
                <c:pt idx="20">
                  <c:v>100</c:v>
                </c:pt>
                <c:pt idx="21">
                  <c:v>100</c:v>
                </c:pt>
              </c:numCache>
            </c:numRef>
          </c:val>
          <c:extLst>
            <c:ext xmlns:c16="http://schemas.microsoft.com/office/drawing/2014/chart" uri="{C3380CC4-5D6E-409C-BE32-E72D297353CC}">
              <c16:uniqueId val="{00000019-E5A9-4EED-8BC3-0267592EF0E5}"/>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E5A9-4EED-8BC3-0267592EF0E5}"/>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626.21092649957757</c:v>
                </c:pt>
                <c:pt idx="19">
                  <c:v>100</c:v>
                </c:pt>
                <c:pt idx="20">
                  <c:v>100</c:v>
                </c:pt>
                <c:pt idx="21">
                  <c:v>100</c:v>
                </c:pt>
              </c:numCache>
            </c:numRef>
          </c:val>
          <c:extLst>
            <c:ext xmlns:c16="http://schemas.microsoft.com/office/drawing/2014/chart" uri="{C3380CC4-5D6E-409C-BE32-E72D297353CC}">
              <c16:uniqueId val="{0000001B-E5A9-4EED-8BC3-0267592EF0E5}"/>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166.45807421227198</c:v>
                </c:pt>
                <c:pt idx="20">
                  <c:v>100</c:v>
                </c:pt>
                <c:pt idx="21">
                  <c:v>100</c:v>
                </c:pt>
              </c:numCache>
            </c:numRef>
          </c:val>
          <c:extLst>
            <c:ext xmlns:c16="http://schemas.microsoft.com/office/drawing/2014/chart" uri="{C3380CC4-5D6E-409C-BE32-E72D297353CC}">
              <c16:uniqueId val="{0000001C-E5A9-4EED-8BC3-0267592EF0E5}"/>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370.31162180728148</c:v>
                </c:pt>
                <c:pt idx="21">
                  <c:v>100</c:v>
                </c:pt>
              </c:numCache>
            </c:numRef>
          </c:val>
          <c:extLst>
            <c:ext xmlns:c16="http://schemas.microsoft.com/office/drawing/2014/chart" uri="{C3380CC4-5D6E-409C-BE32-E72D297353CC}">
              <c16:uniqueId val="{0000001D-E5A9-4EED-8BC3-0267592EF0E5}"/>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E5A9-4EED-8BC3-0267592EF0E5}"/>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138.28824626865674</c:v>
                </c:pt>
              </c:numCache>
            </c:numRef>
          </c:val>
          <c:extLst>
            <c:ext xmlns:c16="http://schemas.microsoft.com/office/drawing/2014/chart" uri="{C3380CC4-5D6E-409C-BE32-E72D297353CC}">
              <c16:uniqueId val="{0000001F-E5A9-4EED-8BC3-0267592EF0E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122B-437C-B369-BB724857CE86}"/>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122B-437C-B369-BB724857CE86}"/>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122B-437C-B369-BB724857CE86}"/>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12.13054791830322</c:v>
                </c:pt>
                <c:pt idx="9">
                  <c:v>0</c:v>
                </c:pt>
                <c:pt idx="10">
                  <c:v>25.608934494195683</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122B-437C-B369-BB724857CE86}"/>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122B-437C-B369-BB724857CE86}"/>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13.361183214362965</c:v>
                </c:pt>
                <c:pt idx="16">
                  <c:v>0</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122B-437C-B369-BB724857CE86}"/>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122B-437C-B369-BB724857CE86}"/>
              </c:ext>
            </c:extLst>
          </c:dPt>
          <c:dPt>
            <c:idx val="20"/>
            <c:invertIfNegative val="0"/>
            <c:bubble3D val="0"/>
            <c:extLst>
              <c:ext xmlns:c16="http://schemas.microsoft.com/office/drawing/2014/chart" uri="{C3380CC4-5D6E-409C-BE32-E72D297353CC}">
                <c16:uniqueId val="{00000007-122B-437C-B369-BB724857CE86}"/>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1580.4371002132195</c:v>
                </c:pt>
                <c:pt idx="20">
                  <c:v>40.598384225660681</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122B-437C-B369-BB724857CE86}"/>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122B-437C-B369-BB724857CE86}"/>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122B-437C-B369-BB724857CE86}"/>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122B-437C-B369-BB724857CE86}"/>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21.032432892571361</c:v>
                </c:pt>
                <c:pt idx="29">
                  <c:v>98.338308457711435</c:v>
                </c:pt>
                <c:pt idx="30">
                  <c:v>62.503162155325064</c:v>
                </c:pt>
                <c:pt idx="31">
                  <c:v>0</c:v>
                </c:pt>
                <c:pt idx="32">
                  <c:v>0</c:v>
                </c:pt>
              </c:numCache>
            </c:numRef>
          </c:val>
          <c:extLst>
            <c:ext xmlns:c16="http://schemas.microsoft.com/office/drawing/2014/chart" uri="{C3380CC4-5D6E-409C-BE32-E72D297353CC}">
              <c16:uniqueId val="{0000000C-122B-437C-B369-BB724857CE86}"/>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122B-437C-B369-BB724857CE86}"/>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122B-437C-B369-BB724857CE86}"/>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122B-437C-B369-BB724857CE86}"/>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122B-437C-B369-BB724857CE86}"/>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122B-437C-B369-BB724857CE86}"/>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122B-437C-B369-BB724857CE86}"/>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122B-437C-B369-BB724857CE86}"/>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122B-437C-B369-BB724857CE86}"/>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122B-437C-B369-BB724857CE86}"/>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122B-437C-B369-BB724857CE86}"/>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122B-437C-B369-BB724857CE8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5729-4168-92F5-B4B426C5C992}"/>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5729-4168-92F5-B4B426C5C992}"/>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5729-4168-92F5-B4B426C5C992}"/>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5729-4168-92F5-B4B426C5C992}"/>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5729-4168-92F5-B4B426C5C992}"/>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5729-4168-92F5-B4B426C5C992}"/>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5729-4168-92F5-B4B426C5C992}"/>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5729-4168-92F5-B4B426C5C992}"/>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5729-4168-92F5-B4B426C5C992}"/>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5729-4168-92F5-B4B426C5C992}"/>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5729-4168-92F5-B4B426C5C992}"/>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5729-4168-92F5-B4B426C5C992}"/>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5729-4168-92F5-B4B426C5C992}"/>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5729-4168-92F5-B4B426C5C992}"/>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5729-4168-92F5-B4B426C5C992}"/>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5729-4168-92F5-B4B426C5C992}"/>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5729-4168-92F5-B4B426C5C992}"/>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5729-4168-92F5-B4B426C5C992}"/>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5729-4168-92F5-B4B426C5C992}"/>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5729-4168-92F5-B4B426C5C992}"/>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5729-4168-92F5-B4B426C5C992}"/>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5729-4168-92F5-B4B426C5C992}"/>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5729-4168-92F5-B4B426C5C992}"/>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729-4168-92F5-B4B426C5C992}"/>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5729-4168-92F5-B4B426C5C992}"/>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5729-4168-92F5-B4B426C5C992}"/>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5729-4168-92F5-B4B426C5C992}"/>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5729-4168-92F5-B4B426C5C992}"/>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729-4168-92F5-B4B426C5C992}"/>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5729-4168-92F5-B4B426C5C992}"/>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5729-4168-92F5-B4B426C5C992}"/>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5729-4168-92F5-B4B426C5C992}"/>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5729-4168-92F5-B4B426C5C992}"/>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5729-4168-92F5-B4B426C5C992}"/>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5729-4168-92F5-B4B426C5C992}"/>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5729-4168-92F5-B4B426C5C992}"/>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5729-4168-92F5-B4B426C5C992}"/>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5729-4168-92F5-B4B426C5C992}"/>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5729-4168-92F5-B4B426C5C992}"/>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5729-4168-92F5-B4B426C5C992}"/>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5729-4168-92F5-B4B426C5C992}"/>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5729-4168-92F5-B4B426C5C992}"/>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5729-4168-92F5-B4B426C5C992}"/>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5729-4168-92F5-B4B426C5C992}"/>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0</c:v>
                </c:pt>
                <c:pt idx="3">
                  <c:v>0.74626865671641784</c:v>
                </c:pt>
                <c:pt idx="4">
                  <c:v>0</c:v>
                </c:pt>
                <c:pt idx="5">
                  <c:v>0.37313432835820892</c:v>
                </c:pt>
                <c:pt idx="6">
                  <c:v>3.3582089552238807</c:v>
                </c:pt>
                <c:pt idx="7">
                  <c:v>0</c:v>
                </c:pt>
                <c:pt idx="8">
                  <c:v>0</c:v>
                </c:pt>
                <c:pt idx="9">
                  <c:v>0</c:v>
                </c:pt>
                <c:pt idx="10">
                  <c:v>4.4776119402985071</c:v>
                </c:pt>
                <c:pt idx="11">
                  <c:v>14.55223880597015</c:v>
                </c:pt>
                <c:pt idx="12">
                  <c:v>0.74626865671641784</c:v>
                </c:pt>
                <c:pt idx="13">
                  <c:v>0</c:v>
                </c:pt>
                <c:pt idx="14">
                  <c:v>4.4776119402985071</c:v>
                </c:pt>
                <c:pt idx="15">
                  <c:v>1.8656716417910446</c:v>
                </c:pt>
                <c:pt idx="16">
                  <c:v>11.940298507462686</c:v>
                </c:pt>
                <c:pt idx="17">
                  <c:v>19.029850746268657</c:v>
                </c:pt>
                <c:pt idx="18">
                  <c:v>23.507462686567166</c:v>
                </c:pt>
                <c:pt idx="19">
                  <c:v>4.8507462686567164</c:v>
                </c:pt>
                <c:pt idx="20">
                  <c:v>8.9552238805970141</c:v>
                </c:pt>
                <c:pt idx="21">
                  <c:v>1.1194029850746268</c:v>
                </c:pt>
              </c:numCache>
            </c:numRef>
          </c:xVal>
          <c:yVal>
            <c:numRef>
              <c:f>'Customer View Chart'!$X$17:$X$38</c:f>
              <c:numCache>
                <c:formatCode>0</c:formatCode>
                <c:ptCount val="22"/>
                <c:pt idx="0">
                  <c:v>0</c:v>
                </c:pt>
                <c:pt idx="1">
                  <c:v>0</c:v>
                </c:pt>
                <c:pt idx="2">
                  <c:v>0</c:v>
                </c:pt>
                <c:pt idx="3">
                  <c:v>3.7006388029745896</c:v>
                </c:pt>
                <c:pt idx="4">
                  <c:v>0</c:v>
                </c:pt>
                <c:pt idx="5">
                  <c:v>2.729597755117823</c:v>
                </c:pt>
                <c:pt idx="6">
                  <c:v>60.125324464633358</c:v>
                </c:pt>
                <c:pt idx="7">
                  <c:v>0</c:v>
                </c:pt>
                <c:pt idx="8">
                  <c:v>0</c:v>
                </c:pt>
                <c:pt idx="9">
                  <c:v>0</c:v>
                </c:pt>
                <c:pt idx="10">
                  <c:v>45.762397937921556</c:v>
                </c:pt>
                <c:pt idx="11">
                  <c:v>192.52982077563991</c:v>
                </c:pt>
                <c:pt idx="12">
                  <c:v>38.413401741293526</c:v>
                </c:pt>
                <c:pt idx="13">
                  <c:v>0</c:v>
                </c:pt>
                <c:pt idx="14">
                  <c:v>93.162608012568739</c:v>
                </c:pt>
                <c:pt idx="15">
                  <c:v>43.901030561478315</c:v>
                </c:pt>
                <c:pt idx="16">
                  <c:v>221.39956876032593</c:v>
                </c:pt>
                <c:pt idx="17">
                  <c:v>300</c:v>
                </c:pt>
                <c:pt idx="18">
                  <c:v>300</c:v>
                </c:pt>
                <c:pt idx="19">
                  <c:v>166.45807421227198</c:v>
                </c:pt>
                <c:pt idx="20">
                  <c:v>300</c:v>
                </c:pt>
                <c:pt idx="21">
                  <c:v>138.28824626865674</c:v>
                </c:pt>
              </c:numCache>
            </c:numRef>
          </c:yVal>
          <c:smooth val="0"/>
          <c:extLst>
            <c:ext xmlns:c16="http://schemas.microsoft.com/office/drawing/2014/chart" uri="{C3380CC4-5D6E-409C-BE32-E72D297353CC}">
              <c16:uniqueId val="{00000016-5729-4168-92F5-B4B426C5C992}"/>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117.83369634754828</c:v>
                </c:pt>
                <c:pt idx="1">
                  <c:v>107.09323712990964</c:v>
                </c:pt>
                <c:pt idx="2">
                  <c:v>115.74102800268061</c:v>
                </c:pt>
                <c:pt idx="3">
                  <c:v>120.82410903440055</c:v>
                </c:pt>
                <c:pt idx="4">
                  <c:v>100.89724536866707</c:v>
                </c:pt>
                <c:pt idx="5">
                  <c:v>88.996741234928095</c:v>
                </c:pt>
                <c:pt idx="6">
                  <c:v>84.897609010098066</c:v>
                </c:pt>
                <c:pt idx="7">
                  <c:v>85.831690183211649</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9B4C-424D-827D-A0BBA08ECA4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34FBA8B5-69B6-48D0-A4A3-943A2F144E5F}"/>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9452947F-1D95-4D8B-B692-2A17F00C5BBC}"/>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93670FD3-CFB2-4D03-83FB-25237ADDA9DD}"/>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2D91EF63-CFFC-42C6-9980-5ED026C3F3E4}"/>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4D5FCD75-8232-4DE0-BE5E-D0DFCE8B8D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9FB8B752-FB11-4E4D-AADF-EDF441BE81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8C7FAE38-68B0-4E0C-B96A-EB1DF062000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F841F3C0-53BB-4730-A3DC-93F8DEDA9B0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9668D6C4-6E96-4CC1-87B4-CCBD1E82D14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8D96B9C1-AE41-4426-9E4D-D094056ECFC7}"/>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3C77DE49-D490-4A6B-BB6E-4FE170C26C6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C5FCE903-8064-4DD3-96F5-CC3897473085}"/>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0A804CC4-FCE3-02DA-A9FF-F8B5AEDA5BBD}"/>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28D7D0A4-2F34-362F-4FC2-20D2F2671299}"/>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DBA82563-AC8B-E24A-E778-92E15CB7412F}"/>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B0752ACC-E8E9-05BF-97F2-B5727833BABA}"/>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E3259796-F46E-62DA-F9ED-8977E1812235}"/>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4E55CA5C-1AC9-A48D-FC21-A3D239177984}"/>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9835B78A-0B50-172C-DC9F-D37D679FA515}"/>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944F4900-FDF3-B95D-0556-97C03603777D}"/>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A05C2BE3-2791-0469-A248-C47576653BC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8B4C2D13-1E23-4CD3-2695-103FB08E0F08}"/>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B4320746-1C89-A552-5BD9-5DA8076874D5}"/>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9E78E52F-67D5-97C9-D0E5-ABEC83C5C3A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7394A46A-E76F-4262-814B-237102164407}"/>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6C1F2B82-4B3E-41DC-8E56-5EA32B3120DB}"/>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738CA6E6-961F-4AF1-857B-08399AE199FD}"/>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089319B1-6121-47A9-8184-FFBE91D95976}"/>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1ECB0F22-D84C-48E1-BFC6-65D7BB2B23A4}"/>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0D4CBFC8-6510-4E69-B4CD-5FEE16C0A6C7}"/>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33DE9E00-F1FD-4E0E-9F95-13C05B702FDE}"/>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D3F7A1C2-028C-46FA-8EC7-5FE267DDBB70}"/>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C8AC741B-D9BA-41BC-8AB4-0AA9780F801E}"/>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DD0815D3-2DF3-41FD-A37C-2AA7609CA07D}"/>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2D5CFE78-7359-400B-9396-AB8AEA25BD8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0273881C-357C-433C-A25F-6C0EF5DF747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BBD0AD7D-FD16-44AA-BAF4-C7961FD44DB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7089D581-C4D6-42E9-A89F-1AC05F0C228C}"/>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0E5CAA52-ABC6-41DF-E321-CAA519E64A3A}"/>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5CB51C3A-B81E-17B3-B302-AC0BC19D2A5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160FB4BA-1826-48C4-95FE-28503783BEFA}"/>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50D97BF5-D238-2CEF-CC30-113DAA2F4C36}"/>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9659E20E-5A00-0A98-0402-61E315C40E4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794195DF-9DDD-4525-9EBC-5BDCC4F98D8D}"/>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2EF85095-7F8A-454D-B8E1-5D1BED9640E8}"/>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086DC73-152E-4692-A012-45C10C37E90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804DF6A6-5EB8-E5FF-C062-EFE576EFB53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A64CE2C-8BF3-77C6-1312-CAD8FB57F8B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F8A95707-5D8F-484D-AA63-A8AD20B8D299}"/>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4693FF33-440B-44E2-B756-A62AA1B427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68023834-D3FA-47A1-AB6D-37606AA0313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268B0AD4-D18A-4F72-8D41-F4F3DC924B4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6A175099-0A7A-4CB4-BD3D-ED3AECB43D00}"/>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508EE235-481A-4363-BE9B-8ED1FDA97CC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2BD35DF9-1A80-4B71-B3BF-86B1C72E3408}"/>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C1AA53EE-5CA8-45E5-B088-9041AB88A9A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A22A95CB-3111-42BC-8772-8E3AA8155BD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79C2D8F0-F203-430B-B494-FFE82788B4D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B2AE5E00-245C-4407-9DAA-AA8D910F8A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FCF6989F-CC21-4A70-9CCB-17E6A6D57DD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8944B494-76F1-4DE7-B8D2-F2BBD445A46E}"/>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4034374A-38E8-4B7E-A784-DA8622118F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B6FA191A-B30F-4F90-9B0B-732E6DB440D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37A511C-1AFA-4BEE-B3BE-B1DBCDBAC2C2}"/>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85DAF302-4A82-AB0B-3EF9-F0773EBB571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AD92724E-8E4D-FD78-BFE0-3ACFB65CCCA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D4ECDF7F-E34E-4A12-BC4F-FB5553B842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81E4810C-5BED-434E-BB0A-21807DB78F7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ADB20A9D-D1B9-429B-974C-6254B8F33BE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2872F03B-079B-45D4-9C39-D2A71E78989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8A9C441D-F105-4E82-BC96-54634A60311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F1A56DC3-D5E4-466C-B6EA-FBFFBED6ED3D}"/>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E7E80AD8-39BA-47B4-9666-E7953AE20A2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A8016341-F0FA-4A37-A52E-0557BB3ACC6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6B44CE06-79DE-4449-BF5A-72083324A5AE}"/>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8ACE6F88-D160-4361-A372-6F8070D293DF}"/>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BE5329FC-BEB1-4B04-9DCF-988EE0557C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BFA77745-D3A0-4A40-9C1F-A86384627F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298E4D01-9998-4C2D-9793-0818044BB7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C7169A8B-3954-467B-958B-9E9766D4F9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B8BD5A51-875C-487F-B5F2-374A25235679}"/>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469C79C5-4410-6B9B-BD71-86B898E575D4}"/>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58E5F8D7-DAF9-A928-EFB2-1C3D84DA6929}"/>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0551EDA3-70D7-4A4F-9560-CB0C89E7DFA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C8A6FF7-E559-4674-B6C0-4C9F0B27E22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AC18FF36-1D5B-4180-91A0-C3D36D63097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B7958FA5-07B5-4F03-B6E3-6891BAB332F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7D714852-CBE5-43A6-9351-779F28AB344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B288A407-0CF5-4682-89BA-0AC77B3CC00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C2044012-1BCC-4922-BAA0-A013CB00784D}"/>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B3EE74A9-C9B5-4223-AC79-8755F4AD672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577449AC-75AD-45CF-8864-75D461CEB93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6A784C52-82F2-407F-9105-A6EB3923C3F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CE0B0A4E-56E3-48AB-AC98-06E660331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BB11F5BF-C15E-40A6-B5A0-67683F6A03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AD1A39DB-DAF1-46F7-870E-5E660D7AD7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1F71F06D-3327-45ED-8F8F-5E901CDB959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94F02F54-BE08-4F55-8010-B2A7B37FF6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16110EAD-FA1F-447C-8311-9286901C33B7}"/>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23702DCA-BDE0-3CBC-6191-BBF250B5734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B12AEE12-52E3-1521-3FCF-29EC6CFCE80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E6419E3F-3E4F-4932-AB6E-7F5030821B8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40E92298-0118-47AC-8594-9961C39B7B56}"/>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03EF6C0A-81CC-4386-80DF-27B920C76B43}"/>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2278421B-5A34-4C76-BC07-D1BCD491B175}"/>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3684716A-50D1-45B2-B328-F8014C71EBF7}"/>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1481D3B3-ACE6-4872-985E-B6117A6645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982F3563-AC80-4F42-AE6D-831E9330C679}"/>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BBACFD74-5E0A-4559-BDE4-1F82CE80114D}"/>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B5CF4982-DF81-4DAA-9DBE-4C8EF88AACBF}"/>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B86A0CBB-793C-44FA-9305-5BA2A1ED7A4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AD195AFA-2175-4F52-BF7C-DEE496C221B8}"/>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BBE5067D-E677-4425-B643-38F1EE5B3F83}"/>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9B3CEBF5-D0FC-4AF1-A033-84223D7171BC}"/>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AEE9256C-049D-4F8F-B6AA-AD3FC8606AE1}"/>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A8B86F50-DA0B-4708-806D-03DB4094DBD6}"/>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25DA764D-6E75-43D7-8977-14F7A358A427}"/>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60AC7E9F-9B10-4161-AC4E-4C4E502BAF2A}"/>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4F33CD36-0639-4D70-AF3A-2956080202B6}"/>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C99B9841-C99D-430A-9504-6A89BC1CE2A3}"/>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801A2A64-E899-4639-8DC1-A7CC03178193}"/>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A08B85AB-4A22-4AD2-8826-D2C594B46BC7}"/>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2E68BF7A-F960-46CA-BC7D-ED50E34D1875}"/>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4C2B5279-9184-4374-8FB0-DB8AE39C76F2}"/>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23B6D340-FF7C-46D6-82A8-5959567320C8}"/>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EFB33251-C3FF-4D19-AE1F-DE38FDD3AC30}"/>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33718EB0-4587-4811-A0CC-FD0F40C662F8}"/>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BEE715B5-CE24-4505-8DDE-E47FE222D96B}"/>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8F9D9946-30B6-48D5-89C8-B88943FAB246}"/>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8384C306-ED98-46B1-9597-DF71676F66F4}"/>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2F5D9A0F-96C0-4147-ACBA-171B543A350F}"/>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9BDC59EF-590B-4BD1-A438-5BED75BA5FBB}"/>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FB3C0943-E9F2-4522-8BAC-C1E0C6732516}"/>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0B07488B-E73D-4F39-9C86-AC065FB2CE2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C2A549AA-24AD-4175-9A17-4AE63B3FA6A9}"/>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64943C86-BB19-4475-B5F8-4C17A1BA897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2A9D2523-7789-40CA-BA5A-5E6B77936EE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2615158E-5F2D-4ECC-8147-638464F4A59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B7BE8762-1177-44AE-B0A3-35258619FD7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ECED9ABB-BDAA-45A0-A9F6-CBCD29CFEC7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38BD7215-7D3F-48A7-9745-60317D5B6223}"/>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B2B2B61A-3C6C-4B3C-BD5F-700EA6265B85}"/>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74D1CC94-C30E-4B7A-9B16-C5C876772C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37568E93-F216-4E53-A7EB-925A68DA4B15}"/>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2B134DA2-E657-40A2-B093-5C0EA4EF5CCC}"/>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D935DECF-5C09-4294-8D5F-9D745117A109}"/>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E0C08EFB-52B4-4425-BFF5-CDCD2E9ED1FD}"/>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F7E21017-8784-43F3-93F6-6B14B2DC8002}"/>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23A731B9-A8F8-49A2-A8D2-F6C3524E90C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9D3E27C-CD79-4BC8-8312-D18551A25BC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12F6070-483E-448E-A1D8-24783B7098F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7E483612-42D6-40A6-AD4D-301CDDD33B89}"/>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8CC4DB2A-1B49-4C02-83E7-86C2FCA4EA3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BF64ABB3-3200-43A8-8A9C-3A10F8C0A29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8F23CE2-8255-42B0-83B8-E1A0C196659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2CC8EA33-C517-47E3-8364-DC5E8E73E9EB}"/>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5884C6ED-A758-41AC-B199-200995DCE983}"/>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36BCCF1D-91F1-4942-8FB4-EAA548D374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DF08440E-F98A-477D-8CC0-037FD9A7F60E}"/>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3519B30D-035A-46A1-B8A0-D9301E08F75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91666A2D-6F72-4D05-87E0-941CDA9C816C}"/>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8FB08D82-4BF9-8A3F-D9F9-1B34976E453B}"/>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F199BEC3-3665-9920-9FE6-F5110A0A55F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141F082B-FD24-5A23-D6A5-43DEC4CFED49}"/>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6FB8D51A-5F91-226D-651A-85F8933F4F6A}"/>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05A151F-9BFF-7F30-FC2E-E80144F6BED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37814D60-A559-BAF5-B8F8-259A41A9DC2C}"/>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1AD606DC-6147-443C-1333-B1215BEB3453}"/>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84707FC7-3118-35C2-EBE2-D24228566F8C}"/>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8C7FB5A8-3443-4333-8F8F-8E76E8C66584}"/>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7D5C5CE-D6B6-5698-97D9-1BE15C35F235}"/>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C7B80F69-53C8-6883-2A6E-7EF180C5D6F6}"/>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456A9878-029F-EC61-DDA6-BDE3C45BE130}"/>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4C64BE57-BBAC-22EA-6D8C-4ACF0064F3F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610BE96C-399B-D21E-C0C9-C2AAAD6CD97B}"/>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095F237E-D42B-3067-5F05-7AFE78C67D48}"/>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F1AC5EDA-1542-FCBF-ADBE-E5C47D7248B2}"/>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D8AF3E49-42FD-0667-DC5C-7FB2CB6616AD}"/>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18BD95B1-AC9B-BF2B-033D-AA93F7123FD6}"/>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8C992DD5-F939-9AE8-6236-8F5ED1882F12}"/>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3D357D42-0FD1-4A6C-B0E2-A9727E35B507}"/>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97C3A88C-8BAB-4001-BCDF-8A49D6716E1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2E2FDEF0-DE55-4FD4-AA8B-18BB9A59184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36D9C6DE-48AE-4BFC-BDE1-B2B7DE6276E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9A888ED8-7B86-4F88-9661-174106167F8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9DFCA10E-0D25-40E5-A015-C7827B662A6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26FD41D1-6CCE-4265-86FB-219C9FC34D9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4FFE1BFB-291E-489B-BBA2-16535A17F3F0}"/>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28D7C02E-2742-4176-953D-5B6BF9DD17F9}"/>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BDF3D77F-6D0C-5F44-2169-AA6F34911351}"/>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547A2DC0-9EDF-A6FC-67D0-B21031D4DC24}"/>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3FC64CFB-D105-8954-C806-E0B0C1DBCFDA}"/>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0E07E556-F518-C702-6726-26E91D60F4B2}"/>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8205A3CF-737E-2415-0D3A-883BDE498625}"/>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A834EEC4-375B-9D6A-021D-34B422F9608E}"/>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467D2D6B-BDDA-17E0-2C79-3556DE19D8CC}"/>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7CDFC7B6-99A9-4397-AAE9-BDC989B84225}"/>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6240460C-1D0F-4F60-AEFA-3EFA322E8BF0}"/>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6C473F44-1DE9-4F1C-A0F6-69206BE5674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673C4205-C9E7-4FBD-8837-93C0A73E24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6865186C-C4C0-48B9-9F28-616B1E81C7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00CFB282-1BF8-4B2A-AF06-7BEC2C50CD1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38DBECE1-19AF-44E4-A5E4-AA63EA9A1B9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15087B75-DB9D-42C5-9BBA-330820450BE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240A9CE7-60E0-4284-A307-276ECE776E8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E983E59A-E060-4750-9317-8281CCF9E9E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5275F7EC-7C85-4617-BCF2-93001B0B79D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5231C847-DBB9-4B13-916D-6CD2546DD63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92F24B13-8009-4408-ACB1-25B73540B4B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2F2B14B4-656B-4015-AA20-9A8BE62DFF8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335F802C-4A65-4ABF-BCE4-5284FE80A91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44352023-BA22-42C3-BF87-B19FCA5BB8E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D89D0C86-5811-4A25-A7B6-051DE6A70C4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DFAAB8AC-9157-4FAD-B771-356F819C086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35D0E9AB-1629-4EAA-9A6A-507BA1A658F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FEBF3204-5544-4F24-BFE2-B3EB02F0A01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4E1970D5-7588-442A-9E27-1A800F57A99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8E57B0DD-7E60-4A41-813B-A82759FBB1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53C90D84-EFA9-4FB9-9404-063FD4B77AC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B31A3D7B-AE96-4165-BDB5-896CBED9CBEF}"/>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C50371CA-0A16-462E-A077-DB7081334A65}"/>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625658AA-0511-4517-B31F-15D7969BADF4}"/>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BEB543CFC5AE11EE.xlsx" TargetMode="External"/><Relationship Id="rId1" Type="http://schemas.openxmlformats.org/officeDocument/2006/relationships/externalLinkPath" Target="/Users/1340386/AppData/Local/Temp/IWBBEB543CFC5AE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0</v>
          </cell>
          <cell r="Y16">
            <v>6.2126884549225947</v>
          </cell>
          <cell r="AB16">
            <v>0</v>
          </cell>
          <cell r="AC16">
            <v>100</v>
          </cell>
          <cell r="AD16">
            <v>100</v>
          </cell>
          <cell r="AE16">
            <v>100</v>
          </cell>
          <cell r="AF16">
            <v>100</v>
          </cell>
          <cell r="AG16">
            <v>100</v>
          </cell>
          <cell r="AH16">
            <v>100</v>
          </cell>
        </row>
        <row r="17">
          <cell r="W17" t="str">
            <v>2. Established Affluence</v>
          </cell>
          <cell r="X17">
            <v>0.74626865671641784</v>
          </cell>
          <cell r="Y17">
            <v>20.216533441262776</v>
          </cell>
          <cell r="AB17">
            <v>100</v>
          </cell>
          <cell r="AC17">
            <v>3.6913779451092879</v>
          </cell>
          <cell r="AD17">
            <v>100</v>
          </cell>
          <cell r="AE17">
            <v>100</v>
          </cell>
          <cell r="AF17">
            <v>100</v>
          </cell>
          <cell r="AG17">
            <v>100</v>
          </cell>
          <cell r="AH17">
            <v>100</v>
          </cell>
        </row>
        <row r="18">
          <cell r="W18" t="str">
            <v>3. Thriving Neighbourhoods</v>
          </cell>
          <cell r="X18">
            <v>3.7313432835820892</v>
          </cell>
          <cell r="Y18">
            <v>23.929980775068298</v>
          </cell>
          <cell r="AB18">
            <v>100</v>
          </cell>
          <cell r="AC18">
            <v>100</v>
          </cell>
          <cell r="AD18">
            <v>15.592755040863334</v>
          </cell>
          <cell r="AE18">
            <v>100</v>
          </cell>
          <cell r="AF18">
            <v>100</v>
          </cell>
          <cell r="AG18">
            <v>100</v>
          </cell>
          <cell r="AH18">
            <v>100</v>
          </cell>
        </row>
        <row r="19">
          <cell r="W19" t="str">
            <v>4. Steadfast Communities</v>
          </cell>
          <cell r="X19">
            <v>24.253731343283583</v>
          </cell>
          <cell r="Y19">
            <v>24.091874936760092</v>
          </cell>
          <cell r="AB19">
            <v>100</v>
          </cell>
          <cell r="AC19">
            <v>100</v>
          </cell>
          <cell r="AD19">
            <v>100</v>
          </cell>
          <cell r="AE19">
            <v>100.67182984698515</v>
          </cell>
          <cell r="AF19">
            <v>100</v>
          </cell>
          <cell r="AG19">
            <v>100</v>
          </cell>
          <cell r="AH19">
            <v>100</v>
          </cell>
        </row>
        <row r="20">
          <cell r="W20" t="str">
            <v>5. Stretched Society</v>
          </cell>
          <cell r="X20">
            <v>32.835820895522389</v>
          </cell>
          <cell r="Y20">
            <v>15.653141758575332</v>
          </cell>
          <cell r="AB20">
            <v>100</v>
          </cell>
          <cell r="AC20">
            <v>100</v>
          </cell>
          <cell r="AD20">
            <v>100</v>
          </cell>
          <cell r="AE20">
            <v>100</v>
          </cell>
          <cell r="AF20">
            <v>209.77144014896427</v>
          </cell>
          <cell r="AG20">
            <v>100</v>
          </cell>
          <cell r="AH20">
            <v>100</v>
          </cell>
        </row>
        <row r="21">
          <cell r="W21" t="str">
            <v>6. Low Income Living</v>
          </cell>
          <cell r="X21">
            <v>37.313432835820898</v>
          </cell>
          <cell r="Y21">
            <v>9.0863098249519378</v>
          </cell>
          <cell r="AB21">
            <v>100</v>
          </cell>
          <cell r="AC21">
            <v>100</v>
          </cell>
          <cell r="AD21">
            <v>100</v>
          </cell>
          <cell r="AE21">
            <v>100</v>
          </cell>
          <cell r="AF21">
            <v>100</v>
          </cell>
          <cell r="AG21">
            <v>410.65551972875045</v>
          </cell>
          <cell r="AH21">
            <v>100</v>
          </cell>
        </row>
        <row r="22">
          <cell r="W22" t="str">
            <v>7. Not Private Households</v>
          </cell>
          <cell r="X22">
            <v>1.1194029850746268</v>
          </cell>
          <cell r="Y22">
            <v>0.8094708084589699</v>
          </cell>
          <cell r="AB22">
            <v>100</v>
          </cell>
          <cell r="AC22">
            <v>100</v>
          </cell>
          <cell r="AD22">
            <v>100</v>
          </cell>
          <cell r="AE22">
            <v>100</v>
          </cell>
          <cell r="AF22">
            <v>100</v>
          </cell>
          <cell r="AG22">
            <v>100</v>
          </cell>
          <cell r="AH22">
            <v>138.28824626865674</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0</v>
          </cell>
          <cell r="Z18">
            <v>6.182333299605383</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0.74626865671641784</v>
          </cell>
          <cell r="Z19">
            <v>20.16594151573409</v>
          </cell>
          <cell r="AB19">
            <v>100</v>
          </cell>
          <cell r="AC19">
            <v>100</v>
          </cell>
          <cell r="AD19">
            <v>100</v>
          </cell>
          <cell r="AE19">
            <v>3.7006388029745896</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0.37313432835820892</v>
          </cell>
          <cell r="Z21">
            <v>13.669938277850854</v>
          </cell>
          <cell r="AB21">
            <v>100</v>
          </cell>
          <cell r="AC21">
            <v>100</v>
          </cell>
          <cell r="AD21">
            <v>100</v>
          </cell>
          <cell r="AE21">
            <v>100</v>
          </cell>
          <cell r="AF21">
            <v>100</v>
          </cell>
          <cell r="AG21">
            <v>2.729597755117823</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3.3582089552238807</v>
          </cell>
          <cell r="Z22">
            <v>5.5853485783668928</v>
          </cell>
          <cell r="AB22">
            <v>100</v>
          </cell>
          <cell r="AC22">
            <v>100</v>
          </cell>
          <cell r="AD22">
            <v>100</v>
          </cell>
          <cell r="AE22">
            <v>100</v>
          </cell>
          <cell r="AF22">
            <v>100</v>
          </cell>
          <cell r="AG22">
            <v>100</v>
          </cell>
          <cell r="AH22">
            <v>60.125324464633358</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0</v>
          </cell>
          <cell r="Z25">
            <v>3.6729737933825759</v>
          </cell>
          <cell r="AB25">
            <v>100</v>
          </cell>
          <cell r="AC25">
            <v>100</v>
          </cell>
          <cell r="AD25">
            <v>100</v>
          </cell>
          <cell r="AE25">
            <v>100</v>
          </cell>
          <cell r="AF25">
            <v>100</v>
          </cell>
          <cell r="AG25">
            <v>100</v>
          </cell>
          <cell r="AH25">
            <v>100</v>
          </cell>
          <cell r="AI25">
            <v>100</v>
          </cell>
          <cell r="AJ25">
            <v>100</v>
          </cell>
          <cell r="AK25">
            <v>0</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4.4776119402985071</v>
          </cell>
          <cell r="Z26">
            <v>9.7844783972477991</v>
          </cell>
          <cell r="AB26">
            <v>100</v>
          </cell>
          <cell r="AC26">
            <v>100</v>
          </cell>
          <cell r="AD26">
            <v>100</v>
          </cell>
          <cell r="AE26">
            <v>100</v>
          </cell>
          <cell r="AF26">
            <v>100</v>
          </cell>
          <cell r="AG26">
            <v>100</v>
          </cell>
          <cell r="AH26">
            <v>100</v>
          </cell>
          <cell r="AI26">
            <v>100</v>
          </cell>
          <cell r="AJ26">
            <v>100</v>
          </cell>
          <cell r="AK26">
            <v>100</v>
          </cell>
          <cell r="AL26">
            <v>45.762397937921556</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14.55223880597015</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192.52982077563991</v>
          </cell>
          <cell r="AN27">
            <v>100</v>
          </cell>
          <cell r="AO27">
            <v>100</v>
          </cell>
          <cell r="AP27">
            <v>100</v>
          </cell>
          <cell r="AQ27">
            <v>100</v>
          </cell>
          <cell r="AR27">
            <v>100</v>
          </cell>
          <cell r="AS27">
            <v>100</v>
          </cell>
          <cell r="AT27">
            <v>100</v>
          </cell>
          <cell r="AU27">
            <v>100</v>
          </cell>
          <cell r="AV27">
            <v>100</v>
          </cell>
          <cell r="AW27">
            <v>100</v>
          </cell>
        </row>
        <row r="28">
          <cell r="X28" t="str">
            <v>4.M</v>
          </cell>
          <cell r="Y28">
            <v>0.74626865671641784</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38.413401741293526</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4.4776119402985071</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93.162608012568739</v>
          </cell>
          <cell r="AQ30">
            <v>100</v>
          </cell>
          <cell r="AR30">
            <v>100</v>
          </cell>
          <cell r="AS30">
            <v>100</v>
          </cell>
          <cell r="AT30">
            <v>100</v>
          </cell>
          <cell r="AU30">
            <v>100</v>
          </cell>
          <cell r="AV30">
            <v>100</v>
          </cell>
          <cell r="AW30">
            <v>100</v>
          </cell>
        </row>
        <row r="31">
          <cell r="X31" t="str">
            <v>5.P</v>
          </cell>
          <cell r="Y31">
            <v>1.8656716417910446</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43.901030561478315</v>
          </cell>
          <cell r="AR31">
            <v>100</v>
          </cell>
          <cell r="AS31">
            <v>100</v>
          </cell>
          <cell r="AT31">
            <v>100</v>
          </cell>
          <cell r="AU31">
            <v>100</v>
          </cell>
          <cell r="AV31">
            <v>100</v>
          </cell>
          <cell r="AW31">
            <v>100</v>
          </cell>
        </row>
        <row r="32">
          <cell r="X32" t="str">
            <v>5.Q</v>
          </cell>
          <cell r="Y32">
            <v>11.940298507462686</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221.39956876032593</v>
          </cell>
          <cell r="AS32">
            <v>100</v>
          </cell>
          <cell r="AT32">
            <v>100</v>
          </cell>
          <cell r="AU32">
            <v>100</v>
          </cell>
          <cell r="AV32">
            <v>100</v>
          </cell>
          <cell r="AW32">
            <v>100</v>
          </cell>
        </row>
        <row r="33">
          <cell r="X33" t="str">
            <v>5.R</v>
          </cell>
          <cell r="Y33">
            <v>19.029850746268657</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316.6195537464194</v>
          </cell>
          <cell r="AT33">
            <v>100</v>
          </cell>
          <cell r="AU33">
            <v>100</v>
          </cell>
          <cell r="AV33">
            <v>100</v>
          </cell>
          <cell r="AW33">
            <v>100</v>
          </cell>
        </row>
        <row r="34">
          <cell r="X34" t="str">
            <v>6.S</v>
          </cell>
          <cell r="Y34">
            <v>23.507462686567166</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626.21092649957757</v>
          </cell>
          <cell r="AU34">
            <v>100</v>
          </cell>
          <cell r="AV34">
            <v>100</v>
          </cell>
          <cell r="AW34">
            <v>100</v>
          </cell>
        </row>
        <row r="35">
          <cell r="X35" t="str">
            <v>6.T</v>
          </cell>
          <cell r="Y35">
            <v>4.8507462686567164</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166.45807421227198</v>
          </cell>
          <cell r="AV35">
            <v>100</v>
          </cell>
          <cell r="AW35">
            <v>100</v>
          </cell>
        </row>
        <row r="36">
          <cell r="X36" t="str">
            <v>6.U</v>
          </cell>
          <cell r="Y36">
            <v>8.9552238805970141</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370.31162180728148</v>
          </cell>
          <cell r="AW36">
            <v>100</v>
          </cell>
        </row>
        <row r="37">
          <cell r="X37" t="str">
            <v>7.V</v>
          </cell>
          <cell r="Y37">
            <v>1.1194029850746268</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138.28824626865674</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12.13054791830322</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25.608934494195683</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13.361183214362965</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1580.4371002132195</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40.598384225660681</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21.032432892571361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98.338308457711435</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62.503162155325064</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0</v>
          </cell>
          <cell r="W19" t="str">
            <v>1.C</v>
          </cell>
          <cell r="X19">
            <v>0</v>
          </cell>
        </row>
        <row r="20">
          <cell r="S20">
            <v>0.74626865671641784</v>
          </cell>
          <cell r="W20" t="str">
            <v>2.D</v>
          </cell>
          <cell r="X20">
            <v>3.7006388029745896</v>
          </cell>
        </row>
        <row r="21">
          <cell r="S21">
            <v>0</v>
          </cell>
          <cell r="W21" t="str">
            <v>2.E</v>
          </cell>
          <cell r="X21">
            <v>0</v>
          </cell>
        </row>
        <row r="22">
          <cell r="S22">
            <v>0.37313432835820892</v>
          </cell>
          <cell r="W22" t="str">
            <v>3.F</v>
          </cell>
          <cell r="X22">
            <v>2.729597755117823</v>
          </cell>
        </row>
        <row r="23">
          <cell r="S23">
            <v>3.3582089552238807</v>
          </cell>
          <cell r="W23" t="str">
            <v>3.G</v>
          </cell>
          <cell r="X23">
            <v>60.125324464633358</v>
          </cell>
        </row>
        <row r="24">
          <cell r="S24">
            <v>0</v>
          </cell>
          <cell r="W24" t="str">
            <v>3.H</v>
          </cell>
          <cell r="X24">
            <v>0</v>
          </cell>
        </row>
        <row r="25">
          <cell r="S25">
            <v>0</v>
          </cell>
          <cell r="W25" t="str">
            <v>3.I</v>
          </cell>
          <cell r="X25">
            <v>0</v>
          </cell>
        </row>
        <row r="26">
          <cell r="S26">
            <v>0</v>
          </cell>
          <cell r="W26" t="str">
            <v>3.J</v>
          </cell>
          <cell r="X26">
            <v>0</v>
          </cell>
        </row>
        <row r="27">
          <cell r="S27">
            <v>4.4776119402985071</v>
          </cell>
          <cell r="W27" t="str">
            <v>4.K</v>
          </cell>
          <cell r="X27">
            <v>45.762397937921556</v>
          </cell>
        </row>
        <row r="28">
          <cell r="S28">
            <v>14.55223880597015</v>
          </cell>
          <cell r="W28" t="str">
            <v>4.L</v>
          </cell>
          <cell r="X28">
            <v>192.52982077563991</v>
          </cell>
        </row>
        <row r="29">
          <cell r="S29">
            <v>0.74626865671641784</v>
          </cell>
          <cell r="W29" t="str">
            <v>4.M</v>
          </cell>
          <cell r="X29">
            <v>38.413401741293526</v>
          </cell>
        </row>
        <row r="30">
          <cell r="S30">
            <v>0</v>
          </cell>
          <cell r="W30" t="str">
            <v>4.N</v>
          </cell>
          <cell r="X30">
            <v>0</v>
          </cell>
        </row>
        <row r="31">
          <cell r="S31">
            <v>4.4776119402985071</v>
          </cell>
          <cell r="W31" t="str">
            <v>4.O</v>
          </cell>
          <cell r="X31">
            <v>93.162608012568739</v>
          </cell>
        </row>
        <row r="32">
          <cell r="S32">
            <v>1.8656716417910446</v>
          </cell>
          <cell r="W32" t="str">
            <v>5.P</v>
          </cell>
          <cell r="X32">
            <v>43.901030561478315</v>
          </cell>
        </row>
        <row r="33">
          <cell r="S33">
            <v>11.940298507462686</v>
          </cell>
          <cell r="W33" t="str">
            <v>5.Q</v>
          </cell>
          <cell r="X33">
            <v>221.39956876032593</v>
          </cell>
        </row>
        <row r="34">
          <cell r="S34">
            <v>19.029850746268657</v>
          </cell>
          <cell r="W34" t="str">
            <v>5.R</v>
          </cell>
          <cell r="X34">
            <v>300</v>
          </cell>
        </row>
        <row r="35">
          <cell r="S35">
            <v>23.507462686567166</v>
          </cell>
          <cell r="W35" t="str">
            <v>6.S</v>
          </cell>
          <cell r="X35">
            <v>300</v>
          </cell>
        </row>
        <row r="36">
          <cell r="S36">
            <v>4.8507462686567164</v>
          </cell>
          <cell r="W36" t="str">
            <v>6.T</v>
          </cell>
          <cell r="X36">
            <v>166.45807421227198</v>
          </cell>
        </row>
        <row r="37">
          <cell r="S37">
            <v>8.9552238805970141</v>
          </cell>
          <cell r="W37" t="str">
            <v>6.U</v>
          </cell>
          <cell r="X37">
            <v>300</v>
          </cell>
        </row>
        <row r="38">
          <cell r="S38">
            <v>1.1194029850746268</v>
          </cell>
          <cell r="W38" t="str">
            <v>7.V</v>
          </cell>
          <cell r="X38">
            <v>138.28824626865674</v>
          </cell>
        </row>
      </sheetData>
      <sheetData sheetId="5">
        <row r="20">
          <cell r="Z20">
            <v>117.83369634754828</v>
          </cell>
        </row>
        <row r="21">
          <cell r="Z21">
            <v>107.09323712990964</v>
          </cell>
        </row>
        <row r="22">
          <cell r="Z22">
            <v>115.74102800268061</v>
          </cell>
        </row>
        <row r="23">
          <cell r="Z23">
            <v>120.82410903440055</v>
          </cell>
        </row>
        <row r="24">
          <cell r="Z24">
            <v>100.89724536866707</v>
          </cell>
        </row>
        <row r="25">
          <cell r="Z25">
            <v>88.996741234928095</v>
          </cell>
        </row>
        <row r="26">
          <cell r="Z26">
            <v>84.897609010098066</v>
          </cell>
        </row>
        <row r="27">
          <cell r="Z27">
            <v>85.831690183211649</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5.4879745209570605E-2</v>
          </cell>
          <cell r="CZ8">
            <v>4.6573897714032343E-2</v>
          </cell>
        </row>
        <row r="9">
          <cell r="AZ9" t="str">
            <v>Age 5 - 17</v>
          </cell>
          <cell r="BX9">
            <v>0.16236887090341642</v>
          </cell>
          <cell r="CZ9">
            <v>0.15161449523320936</v>
          </cell>
        </row>
        <row r="10">
          <cell r="AZ10" t="str">
            <v>Age 18 - 24</v>
          </cell>
          <cell r="BX10">
            <v>8.0707483707008032E-2</v>
          </cell>
          <cell r="CZ10">
            <v>6.973109285424596E-2</v>
          </cell>
        </row>
        <row r="11">
          <cell r="AZ11" t="str">
            <v>Age 25 - 34</v>
          </cell>
          <cell r="BX11">
            <v>0.13789421960458337</v>
          </cell>
          <cell r="CZ11">
            <v>0.11412806658091945</v>
          </cell>
        </row>
        <row r="12">
          <cell r="AZ12" t="str">
            <v>Age 35 - 49</v>
          </cell>
          <cell r="BX12">
            <v>0.18755645419523109</v>
          </cell>
          <cell r="CZ12">
            <v>0.18588857754235127</v>
          </cell>
        </row>
        <row r="13">
          <cell r="AZ13" t="str">
            <v>Age 50 - 64</v>
          </cell>
          <cell r="BX13">
            <v>0.19100260383543821</v>
          </cell>
          <cell r="CZ13">
            <v>0.21461752552404287</v>
          </cell>
        </row>
        <row r="14">
          <cell r="AZ14" t="str">
            <v>Age 65 - 74</v>
          </cell>
          <cell r="BX14">
            <v>9.5183419503341929E-2</v>
          </cell>
          <cell r="CZ14">
            <v>0.11211554790903526</v>
          </cell>
        </row>
        <row r="15">
          <cell r="AZ15" t="str">
            <v>Age 75+</v>
          </cell>
          <cell r="BX15">
            <v>9.0407203041410478E-2</v>
          </cell>
          <cell r="CZ15">
            <v>0.10533079664216351</v>
          </cell>
        </row>
        <row r="222">
          <cell r="AZ222" t="str">
            <v>Saving a lot</v>
          </cell>
          <cell r="BX222">
            <v>0.12513279265343613</v>
          </cell>
          <cell r="CZ222">
            <v>0.15037718658211177</v>
          </cell>
        </row>
        <row r="223">
          <cell r="AZ223" t="str">
            <v>Comfortable</v>
          </cell>
          <cell r="BX223">
            <v>0.47412149043396351</v>
          </cell>
          <cell r="CZ223">
            <v>0.51672670329458448</v>
          </cell>
        </row>
        <row r="224">
          <cell r="AZ224" t="str">
            <v>Making Ends Meet</v>
          </cell>
          <cell r="BX224">
            <v>0.2981348578834247</v>
          </cell>
          <cell r="CZ224">
            <v>0.24226835312029102</v>
          </cell>
        </row>
        <row r="225">
          <cell r="AZ225" t="str">
            <v>Struggling</v>
          </cell>
          <cell r="BX225">
            <v>0.10261085902917561</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3EBFD-F737-47F8-81D2-7393468E8C8A}">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Blacon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6.S. Cash-Strapped Families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Semi-detached house</v>
      </c>
      <c r="M17" s="46"/>
      <c r="N17" s="46"/>
      <c r="O17" s="46"/>
      <c r="P17" s="31"/>
      <c r="Q17" s="47"/>
      <c r="R17" s="47" t="str">
        <f xml:space="preserve"> VLOOKUP('Input Sheet'!AM77,'Input Sheet'!$AW$77:$AX$98,2,FALSE)</f>
        <v>Families and single parents with young children in socially rented houses, often claiming benefits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6.3E-2</v>
      </c>
      <c r="T24" s="54"/>
      <c r="U24" s="55">
        <f>'Input Sheet'!AO$77</f>
        <v>23.507462686567166</v>
      </c>
      <c r="V24" s="55"/>
      <c r="W24" s="48"/>
      <c r="X24" s="55">
        <f ca="1">'Input Sheet'!$AQ$77</f>
        <v>3.7539208742284731</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626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5.R. Hard-Up Households</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struggling on low incomes in rented terraces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5.0999999999999997E-2</v>
      </c>
      <c r="T38" s="65"/>
      <c r="U38" s="66">
        <f>'Input Sheet'!AO$78</f>
        <v>19.029850746268657</v>
      </c>
      <c r="V38" s="66"/>
      <c r="W38" s="67"/>
      <c r="X38" s="66">
        <f ca="1">'Input Sheet'!$AQ$78</f>
        <v>6.0103207528078517</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150k - 250k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317</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4.L. Traditional Homeowners</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Steady older adults in semi detached houses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94</v>
      </c>
      <c r="E48" s="71"/>
      <c r="F48" s="49"/>
      <c r="G48" s="71" t="str">
        <f ca="1" xml:space="preserve"> "Index: " &amp; TEXT('Acorn Knowledge Group'!$BY$850,"#,##0")</f>
        <v>Index: 110</v>
      </c>
      <c r="H48" s="71"/>
      <c r="I48" s="49"/>
      <c r="J48" s="71" t="str">
        <f ca="1" xml:space="preserve"> "Index: " &amp; TEXT('Acorn Knowledge Group'!$BY$851,"#,##0")</f>
        <v>Index: 112</v>
      </c>
      <c r="K48" s="71"/>
      <c r="L48" s="71"/>
      <c r="M48" s="31"/>
      <c r="N48" s="71" t="str">
        <f ca="1" xml:space="preserve"> "Index: " &amp; TEXT('Acorn Knowledge Group'!$BY$852,"#,##0")</f>
        <v>Index: 107</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58%</v>
      </c>
      <c r="E50" s="75"/>
      <c r="F50" s="49"/>
      <c r="G50" s="75" t="str">
        <f>"Profile: "&amp;TEXT('Acorn Knowledge Group'!$BX$850,"#"&amp;"%")</f>
        <v>Profile: 2%</v>
      </c>
      <c r="H50" s="75"/>
      <c r="I50" s="49"/>
      <c r="J50" s="75" t="str">
        <f>"Profile: "&amp;TEXT('Acorn Knowledge Group'!$BX$851,"#"&amp;"%")</f>
        <v>Profile: 10%</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3.9E-2</v>
      </c>
      <c r="T52" s="54"/>
      <c r="U52" s="55">
        <f>'Input Sheet'!AO$79</f>
        <v>14.55223880597015</v>
      </c>
      <c r="V52" s="55"/>
      <c r="W52" s="48"/>
      <c r="X52" s="55">
        <f ca="1">'Input Sheet'!$AQ$79</f>
        <v>7.5584336739856317</v>
      </c>
      <c r="Y52" s="55"/>
      <c r="Z52" s="19"/>
      <c r="AA52" s="40"/>
    </row>
    <row r="53" spans="2:27" ht="16.5" customHeight="1" x14ac:dyDescent="0.25">
      <c r="B53" s="2"/>
      <c r="C53" s="48"/>
      <c r="D53" s="71" t="str">
        <f ca="1" xml:space="preserve"> "Index: " &amp; TEXT('Acorn Knowledge Group'!$BY$853,"#,##0")</f>
        <v>Index: 138</v>
      </c>
      <c r="E53" s="71"/>
      <c r="F53" s="49"/>
      <c r="G53" s="71" t="str">
        <f ca="1" xml:space="preserve"> "Index: " &amp; TEXT('Acorn Knowledge Group'!$BY$854,"#,##0")</f>
        <v>Index: 113</v>
      </c>
      <c r="H53" s="71"/>
      <c r="I53" s="49"/>
      <c r="J53" s="71" t="str">
        <f ca="1" xml:space="preserve"> "Index: " &amp; TEXT('Acorn Knowledge Group'!$BY$855,"#,##0")</f>
        <v>Index: 116</v>
      </c>
      <c r="K53" s="71"/>
      <c r="L53" s="71"/>
      <c r="M53" s="31"/>
      <c r="N53" s="71" t="str">
        <f ca="1" xml:space="preserve"> "Index: " &amp; TEXT('Acorn Knowledge Group'!$BY$856,"#,##0")</f>
        <v>Index: 104</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6%</v>
      </c>
      <c r="K54" s="79"/>
      <c r="L54" s="79"/>
      <c r="M54" s="80"/>
      <c r="N54" s="79" t="str">
        <f>"Profile: "&amp;TEXT('Acorn Knowledge Group'!$BX$856,"#"&amp;"%")</f>
        <v>Profile: 11%</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193</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0EEB8185-01ED-4B2F-A5A6-6F3AC86935A2}"/>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82DB4-44D6-4489-A70B-35D55ED8A3D5}">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Blacon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0</v>
      </c>
      <c r="L16" s="110">
        <f>'Input Sheet'!$H$102</f>
        <v>0</v>
      </c>
      <c r="M16" s="109">
        <f>'Input Sheet'!$I$102</f>
        <v>614</v>
      </c>
      <c r="N16" s="110">
        <f>'Input Sheet'!$J$102</f>
        <v>6.2126884549225947</v>
      </c>
      <c r="O16" s="110">
        <f>'Input Sheet'!$K$102</f>
        <v>0</v>
      </c>
      <c r="P16" s="110">
        <f>'Input Sheet'!$L$102</f>
        <v>-4.2134237749385726</v>
      </c>
      <c r="Q16" s="109">
        <f>'Input Sheet'!$M$102</f>
        <v>0</v>
      </c>
      <c r="R16" s="49"/>
      <c r="S16" s="49"/>
      <c r="T16" s="49"/>
      <c r="U16" s="19"/>
      <c r="V16" s="5"/>
      <c r="W16" s="89" t="str">
        <f>'Input Sheet'!$S102</f>
        <v>1. Luxury Lifestyles</v>
      </c>
      <c r="X16" s="111">
        <f>'Input Sheet'!U102</f>
        <v>0</v>
      </c>
      <c r="Y16" s="111">
        <f>'Input Sheet'!W102</f>
        <v>6.2126884549225947</v>
      </c>
      <c r="Z16" s="96"/>
      <c r="AB16" s="103">
        <f t="shared" ref="AB16:AH22" si="0">IF((LEFT($E16,2)=AB$13),$Q16,100)</f>
        <v>0</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2</v>
      </c>
      <c r="L17" s="110">
        <f>'Input Sheet'!$H$103</f>
        <v>0.74626865671641784</v>
      </c>
      <c r="M17" s="109">
        <f>'Input Sheet'!$I$103</f>
        <v>1998</v>
      </c>
      <c r="N17" s="110">
        <f>'Input Sheet'!$J$103</f>
        <v>20.216533441262776</v>
      </c>
      <c r="O17" s="110">
        <f>'Input Sheet'!$K$103</f>
        <v>0.10010010010010009</v>
      </c>
      <c r="P17" s="110">
        <f>'Input Sheet'!$L$103</f>
        <v>-7.936508017609925</v>
      </c>
      <c r="Q17" s="109">
        <f>'Input Sheet'!$M$103</f>
        <v>3.6913779451092879</v>
      </c>
      <c r="R17" s="49"/>
      <c r="S17" s="49"/>
      <c r="T17" s="49"/>
      <c r="U17" s="19"/>
      <c r="V17" s="39"/>
      <c r="W17" s="89" t="str">
        <f>'Input Sheet'!$S103</f>
        <v>2. Established Affluence</v>
      </c>
      <c r="X17" s="111">
        <f>'Input Sheet'!U103</f>
        <v>0.74626865671641784</v>
      </c>
      <c r="Y17" s="111">
        <f>'Input Sheet'!W103</f>
        <v>20.216533441262776</v>
      </c>
      <c r="Z17" s="96"/>
      <c r="AB17" s="103">
        <f t="shared" si="0"/>
        <v>100</v>
      </c>
      <c r="AC17" s="103">
        <f t="shared" si="0"/>
        <v>3.6913779451092879</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10</v>
      </c>
      <c r="L18" s="110">
        <f>'Input Sheet'!$H$104</f>
        <v>3.7313432835820892</v>
      </c>
      <c r="M18" s="109">
        <f>'Input Sheet'!$I$104</f>
        <v>2365</v>
      </c>
      <c r="N18" s="110">
        <f>'Input Sheet'!$J$104</f>
        <v>23.929980775068298</v>
      </c>
      <c r="O18" s="110">
        <f>'Input Sheet'!$K$104</f>
        <v>0.42283298097251587</v>
      </c>
      <c r="P18" s="110">
        <f>'Input Sheet'!$L$104</f>
        <v>-7.7501754462448895</v>
      </c>
      <c r="Q18" s="109">
        <f>'Input Sheet'!$M$104</f>
        <v>15.592755040863334</v>
      </c>
      <c r="R18" s="49"/>
      <c r="S18" s="49"/>
      <c r="T18" s="49"/>
      <c r="U18" s="19"/>
      <c r="V18" s="40"/>
      <c r="W18" s="89" t="str">
        <f>'Input Sheet'!$S104</f>
        <v>3. Thriving Neighbourhoods</v>
      </c>
      <c r="X18" s="111">
        <f>'Input Sheet'!U104</f>
        <v>3.7313432835820892</v>
      </c>
      <c r="Y18" s="111">
        <f>'Input Sheet'!W104</f>
        <v>23.929980775068298</v>
      </c>
      <c r="Z18" s="96"/>
      <c r="AB18" s="103">
        <f t="shared" si="0"/>
        <v>100</v>
      </c>
      <c r="AC18" s="103">
        <f t="shared" si="0"/>
        <v>100</v>
      </c>
      <c r="AD18" s="103">
        <f t="shared" si="0"/>
        <v>15.592755040863334</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65</v>
      </c>
      <c r="L19" s="110">
        <f>'Input Sheet'!$H$105</f>
        <v>24.253731343283583</v>
      </c>
      <c r="M19" s="109">
        <f>'Input Sheet'!$I$105</f>
        <v>2381</v>
      </c>
      <c r="N19" s="110">
        <f>'Input Sheet'!$J$105</f>
        <v>24.091874936760092</v>
      </c>
      <c r="O19" s="110">
        <f>'Input Sheet'!$K$105</f>
        <v>2.7299454010919781</v>
      </c>
      <c r="P19" s="110">
        <f>'Input Sheet'!$L$105</f>
        <v>6.196092018790865E-2</v>
      </c>
      <c r="Q19" s="109">
        <f>'Input Sheet'!$M$105</f>
        <v>100.67182984698515</v>
      </c>
      <c r="R19" s="49"/>
      <c r="S19" s="49"/>
      <c r="T19" s="49"/>
      <c r="U19" s="19"/>
      <c r="V19" s="40"/>
      <c r="W19" s="89" t="str">
        <f>'Input Sheet'!$S105</f>
        <v>4. Steadfast Communities</v>
      </c>
      <c r="X19" s="111">
        <f>'Input Sheet'!U105</f>
        <v>24.253731343283583</v>
      </c>
      <c r="Y19" s="111">
        <f>'Input Sheet'!W105</f>
        <v>24.091874936760092</v>
      </c>
      <c r="Z19" s="96"/>
      <c r="AB19" s="103">
        <f t="shared" si="0"/>
        <v>100</v>
      </c>
      <c r="AC19" s="103">
        <f t="shared" si="0"/>
        <v>100</v>
      </c>
      <c r="AD19" s="103">
        <f t="shared" si="0"/>
        <v>100</v>
      </c>
      <c r="AE19" s="103">
        <f t="shared" si="0"/>
        <v>100.67182984698515</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88</v>
      </c>
      <c r="L20" s="110">
        <f>'Input Sheet'!$H$106</f>
        <v>32.835820895522389</v>
      </c>
      <c r="M20" s="109">
        <f>'Input Sheet'!$I$106</f>
        <v>1547</v>
      </c>
      <c r="N20" s="110">
        <f>'Input Sheet'!$J$106</f>
        <v>15.653141758575332</v>
      </c>
      <c r="O20" s="110">
        <f>'Input Sheet'!$K$106</f>
        <v>5.6884292178409828</v>
      </c>
      <c r="P20" s="110">
        <f>'Input Sheet'!$L$106</f>
        <v>7.7414633641432378</v>
      </c>
      <c r="Q20" s="109">
        <f>'Input Sheet'!$M$106</f>
        <v>209.77144014896427</v>
      </c>
      <c r="R20" s="49"/>
      <c r="S20" s="49"/>
      <c r="T20" s="49"/>
      <c r="U20" s="19"/>
      <c r="V20" s="40"/>
      <c r="W20" s="89" t="str">
        <f>'Input Sheet'!$S106</f>
        <v>5. Stretched Society</v>
      </c>
      <c r="X20" s="111">
        <f>'Input Sheet'!U106</f>
        <v>32.835820895522389</v>
      </c>
      <c r="Y20" s="111">
        <f>'Input Sheet'!W106</f>
        <v>15.653141758575332</v>
      </c>
      <c r="Z20" s="62"/>
      <c r="AB20" s="103">
        <f t="shared" si="0"/>
        <v>100</v>
      </c>
      <c r="AC20" s="103">
        <f t="shared" si="0"/>
        <v>100</v>
      </c>
      <c r="AD20" s="103">
        <f t="shared" si="0"/>
        <v>100</v>
      </c>
      <c r="AE20" s="103">
        <f t="shared" si="0"/>
        <v>100</v>
      </c>
      <c r="AF20" s="103">
        <f t="shared" si="0"/>
        <v>209.77144014896427</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100</v>
      </c>
      <c r="L21" s="110">
        <f>'Input Sheet'!$H$107</f>
        <v>37.313432835820898</v>
      </c>
      <c r="M21" s="109">
        <f>'Input Sheet'!$I$107</f>
        <v>898</v>
      </c>
      <c r="N21" s="110">
        <f>'Input Sheet'!$J$107</f>
        <v>9.0863098249519378</v>
      </c>
      <c r="O21" s="110">
        <f>'Input Sheet'!$K$107</f>
        <v>11.1358574610245</v>
      </c>
      <c r="P21" s="110">
        <f>'Input Sheet'!$L$107</f>
        <v>16.07776213701278</v>
      </c>
      <c r="Q21" s="109">
        <f>'Input Sheet'!$M$107</f>
        <v>410.65551972875045</v>
      </c>
      <c r="R21" s="49"/>
      <c r="S21" s="49"/>
      <c r="T21" s="49"/>
      <c r="U21" s="19"/>
      <c r="V21" s="40"/>
      <c r="W21" s="89" t="str">
        <f>'Input Sheet'!$S107</f>
        <v>6. Low Income Living</v>
      </c>
      <c r="X21" s="111">
        <f>'Input Sheet'!U107</f>
        <v>37.313432835820898</v>
      </c>
      <c r="Y21" s="111">
        <f>'Input Sheet'!W107</f>
        <v>9.0863098249519378</v>
      </c>
      <c r="Z21" s="62"/>
      <c r="AB21" s="103">
        <f t="shared" si="0"/>
        <v>100</v>
      </c>
      <c r="AC21" s="103">
        <f t="shared" si="0"/>
        <v>100</v>
      </c>
      <c r="AD21" s="103">
        <f t="shared" si="0"/>
        <v>100</v>
      </c>
      <c r="AE21" s="103">
        <f t="shared" si="0"/>
        <v>100</v>
      </c>
      <c r="AF21" s="103">
        <f t="shared" si="0"/>
        <v>100</v>
      </c>
      <c r="AG21" s="103">
        <f t="shared" si="0"/>
        <v>410.65551972875045</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3</v>
      </c>
      <c r="L22" s="110">
        <f>'Input Sheet'!$H$108</f>
        <v>1.1194029850746268</v>
      </c>
      <c r="M22" s="109">
        <f>'Input Sheet'!$I$108</f>
        <v>80</v>
      </c>
      <c r="N22" s="110">
        <f>'Input Sheet'!$J$108</f>
        <v>0.8094708084589699</v>
      </c>
      <c r="O22" s="110">
        <f>'Input Sheet'!$K$108</f>
        <v>3.75</v>
      </c>
      <c r="P22" s="110">
        <f>'Input Sheet'!$L$108</f>
        <v>0.56623715578929557</v>
      </c>
      <c r="Q22" s="109">
        <f>'Input Sheet'!$M$108</f>
        <v>138.28824626865674</v>
      </c>
      <c r="R22" s="49"/>
      <c r="S22" s="49"/>
      <c r="T22" s="49"/>
      <c r="U22" s="19"/>
      <c r="V22" s="40"/>
      <c r="W22" s="89" t="str">
        <f>'Input Sheet'!$S108</f>
        <v>7. Not Private Households</v>
      </c>
      <c r="X22" s="111">
        <f>'Input Sheet'!U108</f>
        <v>1.1194029850746268</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138.28824626865674</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268</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4E1A0B9E-A2FC-44A9-9947-3853424CD98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9446D-EE11-4228-8319-6860CDEEF789}">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Blacon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-0.2852656975849418</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0</v>
      </c>
      <c r="L18" s="110">
        <f>'Input Sheet'!$H$79</f>
        <v>0</v>
      </c>
      <c r="M18" s="109">
        <f ca="1">'Input Sheet'!$I$79</f>
        <v>611</v>
      </c>
      <c r="N18" s="138">
        <f ca="1">'Input Sheet'!$J$79</f>
        <v>6.182333299605383</v>
      </c>
      <c r="O18" s="138">
        <f ca="1">'Input Sheet'!$K$79</f>
        <v>0</v>
      </c>
      <c r="P18" s="138">
        <f ca="1">'Input Sheet'!$L$79</f>
        <v>-4.202437765767745</v>
      </c>
      <c r="Q18" s="109">
        <f ca="1">'Input Sheet'!$M$79</f>
        <v>0</v>
      </c>
      <c r="R18" s="49"/>
      <c r="S18" s="49"/>
      <c r="T18" s="49"/>
      <c r="U18" s="19"/>
      <c r="V18" s="40"/>
      <c r="X18" s="139" t="str">
        <f>LEFT('Input Sheet'!$S$79,3)</f>
        <v>1.C</v>
      </c>
      <c r="Y18" s="140">
        <f>'Input Sheet'!$U79</f>
        <v>0</v>
      </c>
      <c r="Z18" s="141">
        <f ca="1">'Input Sheet'!$W$79</f>
        <v>6.182333299605383</v>
      </c>
      <c r="AA18" s="129"/>
      <c r="AB18" s="103">
        <f t="shared" si="2"/>
        <v>100</v>
      </c>
      <c r="AC18" s="103">
        <f t="shared" si="0"/>
        <v>100</v>
      </c>
      <c r="AD18" s="103">
        <f t="shared" ca="1" si="0"/>
        <v>0</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2</v>
      </c>
      <c r="L19" s="110">
        <f>'Input Sheet'!$H$80</f>
        <v>0.74626865671641784</v>
      </c>
      <c r="M19" s="109">
        <f ca="1">'Input Sheet'!$I$80</f>
        <v>1993</v>
      </c>
      <c r="N19" s="138">
        <f ca="1">'Input Sheet'!$J$80</f>
        <v>20.16594151573409</v>
      </c>
      <c r="O19" s="138">
        <f ca="1">'Input Sheet'!$K$80</f>
        <v>0.10035122930255895</v>
      </c>
      <c r="P19" s="138">
        <f ca="1">'Input Sheet'!$L$80</f>
        <v>-7.9232972827541541</v>
      </c>
      <c r="Q19" s="109">
        <f ca="1">'Input Sheet'!$M$80</f>
        <v>3.7006388029745896</v>
      </c>
      <c r="R19" s="49"/>
      <c r="S19" s="49"/>
      <c r="T19" s="49"/>
      <c r="U19" s="19"/>
      <c r="V19" s="40"/>
      <c r="X19" s="139" t="str">
        <f>LEFT('Input Sheet'!$S$80,3)</f>
        <v>2.D</v>
      </c>
      <c r="Y19" s="140">
        <f>'Input Sheet'!$U80</f>
        <v>0.74626865671641784</v>
      </c>
      <c r="Z19" s="141">
        <f ca="1">'Input Sheet'!$W$80</f>
        <v>20.16594151573409</v>
      </c>
      <c r="AA19" s="129"/>
      <c r="AB19" s="103">
        <f t="shared" si="2"/>
        <v>100</v>
      </c>
      <c r="AC19" s="103">
        <f t="shared" si="0"/>
        <v>100</v>
      </c>
      <c r="AD19" s="103">
        <f t="shared" si="0"/>
        <v>100</v>
      </c>
      <c r="AE19" s="103">
        <f t="shared" ca="1" si="0"/>
        <v>3.7006388029745896</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-0.36831371259952278</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1</v>
      </c>
      <c r="L21" s="110">
        <f>'Input Sheet'!$H$82</f>
        <v>0.37313432835820892</v>
      </c>
      <c r="M21" s="109">
        <f ca="1">'Input Sheet'!$I$82</f>
        <v>1351</v>
      </c>
      <c r="N21" s="138">
        <f ca="1">'Input Sheet'!$J$82</f>
        <v>13.669938277850854</v>
      </c>
      <c r="O21" s="138">
        <f ca="1">'Input Sheet'!$K$82</f>
        <v>7.4019245003700954E-2</v>
      </c>
      <c r="P21" s="138">
        <f ca="1">'Input Sheet'!$L$82</f>
        <v>-6.3365134342074514</v>
      </c>
      <c r="Q21" s="109">
        <f ca="1">'Input Sheet'!$M$82</f>
        <v>2.729597755117823</v>
      </c>
      <c r="R21" s="49"/>
      <c r="S21" s="49"/>
      <c r="T21" s="49"/>
      <c r="U21" s="19"/>
      <c r="V21" s="40"/>
      <c r="X21" s="139" t="str">
        <f>LEFT('Input Sheet'!$S$82,3)</f>
        <v>3.F</v>
      </c>
      <c r="Y21" s="140">
        <f>'Input Sheet'!$U82</f>
        <v>0.37313432835820892</v>
      </c>
      <c r="Z21" s="141">
        <f ca="1">'Input Sheet'!$W$82</f>
        <v>13.669938277850854</v>
      </c>
      <c r="AA21" s="63"/>
      <c r="AB21" s="103">
        <f t="shared" si="2"/>
        <v>100</v>
      </c>
      <c r="AC21" s="103">
        <f t="shared" si="0"/>
        <v>100</v>
      </c>
      <c r="AD21" s="103">
        <f t="shared" si="0"/>
        <v>100</v>
      </c>
      <c r="AE21" s="103">
        <f t="shared" si="0"/>
        <v>100</v>
      </c>
      <c r="AF21" s="103">
        <f t="shared" si="0"/>
        <v>100</v>
      </c>
      <c r="AG21" s="103">
        <f t="shared" ca="1" si="0"/>
        <v>2.729597755117823</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9</v>
      </c>
      <c r="L22" s="110">
        <f>'Input Sheet'!$H$83</f>
        <v>3.3582089552238807</v>
      </c>
      <c r="M22" s="109">
        <f ca="1">'Input Sheet'!$I$83</f>
        <v>552</v>
      </c>
      <c r="N22" s="138">
        <f ca="1">'Input Sheet'!$J$83</f>
        <v>5.5853485783668928</v>
      </c>
      <c r="O22" s="138">
        <f ca="1">'Input Sheet'!$K$83</f>
        <v>1.6304347826086956</v>
      </c>
      <c r="P22" s="138">
        <f ca="1">'Input Sheet'!$L$83</f>
        <v>-1.5877056978135866</v>
      </c>
      <c r="Q22" s="109">
        <f ca="1">'Input Sheet'!$M$83</f>
        <v>60.125324464633358</v>
      </c>
      <c r="R22" s="49"/>
      <c r="S22" s="49"/>
      <c r="T22" s="49"/>
      <c r="U22" s="19"/>
      <c r="V22" s="40"/>
      <c r="X22" s="139" t="str">
        <f>LEFT('Input Sheet'!$S$83,3)</f>
        <v>3.G</v>
      </c>
      <c r="Y22" s="140">
        <f>'Input Sheet'!$U83</f>
        <v>3.3582089552238807</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60.125324464633358</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-1.6467465881031216</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0</v>
      </c>
      <c r="L25" s="110">
        <f>'Input Sheet'!$H$86</f>
        <v>0</v>
      </c>
      <c r="M25" s="109">
        <f ca="1">'Input Sheet'!$I$86</f>
        <v>363</v>
      </c>
      <c r="N25" s="138">
        <f ca="1">'Input Sheet'!$J$86</f>
        <v>3.6729737933825759</v>
      </c>
      <c r="O25" s="138">
        <f ca="1">'Input Sheet'!$K$86</f>
        <v>0</v>
      </c>
      <c r="P25" s="138">
        <f ca="1">'Input Sheet'!$L$86</f>
        <v>-3.1967026078484704</v>
      </c>
      <c r="Q25" s="109">
        <f ca="1">'Input Sheet'!$M$86</f>
        <v>0</v>
      </c>
      <c r="R25" s="49"/>
      <c r="S25" s="49"/>
      <c r="T25" s="49"/>
      <c r="U25" s="19"/>
      <c r="V25" s="40"/>
      <c r="X25" s="139" t="str">
        <f>LEFT('Input Sheet'!$S$86,3)</f>
        <v>3.J</v>
      </c>
      <c r="Y25" s="140">
        <f>'Input Sheet'!$U86</f>
        <v>0</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0</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12</v>
      </c>
      <c r="L26" s="110">
        <f>'Input Sheet'!$H$87</f>
        <v>4.4776119402985071</v>
      </c>
      <c r="M26" s="109">
        <f ca="1">'Input Sheet'!$I$87</f>
        <v>967</v>
      </c>
      <c r="N26" s="138">
        <f ca="1">'Input Sheet'!$J$87</f>
        <v>9.7844783972477991</v>
      </c>
      <c r="O26" s="138">
        <f ca="1">'Input Sheet'!$K$87</f>
        <v>1.2409513960703205</v>
      </c>
      <c r="P26" s="138">
        <f ca="1">'Input Sheet'!$L$87</f>
        <v>-2.9241260146546773</v>
      </c>
      <c r="Q26" s="109">
        <f ca="1">'Input Sheet'!$M$87</f>
        <v>45.762397937921556</v>
      </c>
      <c r="R26" s="49"/>
      <c r="S26" s="49"/>
      <c r="T26" s="49"/>
      <c r="U26" s="19"/>
      <c r="V26" s="40"/>
      <c r="X26" s="139" t="str">
        <f>LEFT('Input Sheet'!$S$87,3)</f>
        <v>4.K</v>
      </c>
      <c r="Y26" s="140">
        <f>'Input Sheet'!$U87</f>
        <v>4.4776119402985071</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45.762397937921556</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39</v>
      </c>
      <c r="L27" s="110">
        <f>'Input Sheet'!$H$88</f>
        <v>14.55223880597015</v>
      </c>
      <c r="M27" s="109">
        <f ca="1">'Input Sheet'!$I$88</f>
        <v>747</v>
      </c>
      <c r="N27" s="138">
        <f ca="1">'Input Sheet'!$J$88</f>
        <v>7.5584336739856317</v>
      </c>
      <c r="O27" s="138">
        <f ca="1">'Input Sheet'!$K$88</f>
        <v>5.2208835341365463</v>
      </c>
      <c r="P27" s="138">
        <f ca="1">'Input Sheet'!$L$88</f>
        <v>4.3314307306185311</v>
      </c>
      <c r="Q27" s="109">
        <f ca="1">'Input Sheet'!$M$88</f>
        <v>192.52982077563991</v>
      </c>
      <c r="R27" s="49"/>
      <c r="S27" s="49"/>
      <c r="T27" s="49"/>
      <c r="U27" s="19"/>
      <c r="V27" s="40"/>
      <c r="X27" s="139" t="str">
        <f>LEFT('Input Sheet'!$S$88,3)</f>
        <v>4.L</v>
      </c>
      <c r="Y27" s="140">
        <f>'Input Sheet'!$U88</f>
        <v>14.55223880597015</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192.52982077563991</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2</v>
      </c>
      <c r="L28" s="110">
        <f>'Input Sheet'!$H$89</f>
        <v>0.74626865671641784</v>
      </c>
      <c r="M28" s="109">
        <f ca="1">'Input Sheet'!$I$89</f>
        <v>192</v>
      </c>
      <c r="N28" s="138">
        <f ca="1">'Input Sheet'!$J$89</f>
        <v>1.9427299403015279</v>
      </c>
      <c r="O28" s="138">
        <f ca="1">'Input Sheet'!$K$89</f>
        <v>1.0416666666666665</v>
      </c>
      <c r="P28" s="138">
        <f ca="1">'Input Sheet'!$L$89</f>
        <v>-1.4191226478672743</v>
      </c>
      <c r="Q28" s="109">
        <f ca="1">'Input Sheet'!$M$89</f>
        <v>38.413401741293526</v>
      </c>
      <c r="R28" s="49"/>
      <c r="S28" s="49"/>
      <c r="T28" s="49"/>
      <c r="U28" s="19"/>
      <c r="V28" s="40"/>
      <c r="X28" s="139" t="str">
        <f>LEFT('Input Sheet'!$S$89,3)</f>
        <v>4.M</v>
      </c>
      <c r="Y28" s="140">
        <f>'Input Sheet'!$U89</f>
        <v>0.74626865671641784</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38.413401741293526</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12</v>
      </c>
      <c r="L30" s="110">
        <f>'Input Sheet'!$H$91</f>
        <v>4.4776119402985071</v>
      </c>
      <c r="M30" s="109">
        <f ca="1">'Input Sheet'!$I$91</f>
        <v>475</v>
      </c>
      <c r="N30" s="138">
        <f ca="1">'Input Sheet'!$J$91</f>
        <v>4.8062329252251335</v>
      </c>
      <c r="O30" s="138">
        <f ca="1">'Input Sheet'!$K$91</f>
        <v>2.5263157894736841</v>
      </c>
      <c r="P30" s="138">
        <f ca="1">'Input Sheet'!$L$91</f>
        <v>-0.25151044531272421</v>
      </c>
      <c r="Q30" s="109">
        <f ca="1">'Input Sheet'!$M$91</f>
        <v>93.162608012568739</v>
      </c>
      <c r="R30" s="49"/>
      <c r="S30" s="49"/>
      <c r="T30" s="49"/>
      <c r="U30" s="19"/>
      <c r="V30" s="40"/>
      <c r="X30" s="139" t="str">
        <f>LEFT('Input Sheet'!$S$91,3)</f>
        <v>4.O</v>
      </c>
      <c r="Y30" s="140">
        <f>'Input Sheet'!$U91</f>
        <v>4.4776119402985071</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93.162608012568739</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5</v>
      </c>
      <c r="L31" s="110">
        <f>'Input Sheet'!$H$92</f>
        <v>1.8656716417910446</v>
      </c>
      <c r="M31" s="109">
        <f ca="1">'Input Sheet'!$I$92</f>
        <v>420</v>
      </c>
      <c r="N31" s="138">
        <f ca="1">'Input Sheet'!$J$92</f>
        <v>4.2497217444095927</v>
      </c>
      <c r="O31" s="138">
        <f ca="1">'Input Sheet'!$K$92</f>
        <v>1.1904761904761905</v>
      </c>
      <c r="P31" s="138">
        <f ca="1">'Input Sheet'!$L$92</f>
        <v>-1.93478408046401</v>
      </c>
      <c r="Q31" s="109">
        <f ca="1">'Input Sheet'!$M$92</f>
        <v>43.901030561478315</v>
      </c>
      <c r="R31" s="49"/>
      <c r="S31" s="49"/>
      <c r="T31" s="49"/>
      <c r="U31" s="19"/>
      <c r="V31" s="40"/>
      <c r="X31" s="139" t="str">
        <f>LEFT('Input Sheet'!$S$92,3)</f>
        <v>5.P</v>
      </c>
      <c r="Y31" s="140">
        <f>'Input Sheet'!$U92</f>
        <v>1.8656716417910446</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43.901030561478315</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32</v>
      </c>
      <c r="L32" s="110">
        <f>'Input Sheet'!$H$93</f>
        <v>11.940298507462686</v>
      </c>
      <c r="M32" s="109">
        <f ca="1">'Input Sheet'!$I$93</f>
        <v>533</v>
      </c>
      <c r="N32" s="138">
        <f ca="1">'Input Sheet'!$J$93</f>
        <v>5.3930992613578876</v>
      </c>
      <c r="O32" s="138">
        <f ca="1">'Input Sheet'!$K$93</f>
        <v>6.0037523452157595</v>
      </c>
      <c r="P32" s="138">
        <f ca="1">'Input Sheet'!$L$93</f>
        <v>4.7450669028113559</v>
      </c>
      <c r="Q32" s="109">
        <f ca="1">'Input Sheet'!$M$93</f>
        <v>221.39956876032593</v>
      </c>
      <c r="R32" s="49"/>
      <c r="S32" s="49"/>
      <c r="T32" s="49"/>
      <c r="U32" s="19"/>
      <c r="V32" s="40"/>
      <c r="X32" s="139" t="str">
        <f>LEFT('Input Sheet'!$S$93,3)</f>
        <v>5.Q</v>
      </c>
      <c r="Y32" s="140">
        <f>'Input Sheet'!$U93</f>
        <v>11.940298507462686</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221.39956876032593</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51</v>
      </c>
      <c r="L33" s="110">
        <f>'Input Sheet'!$H$94</f>
        <v>19.029850746268657</v>
      </c>
      <c r="M33" s="109">
        <f ca="1">'Input Sheet'!$I$94</f>
        <v>594</v>
      </c>
      <c r="N33" s="138">
        <f ca="1">'Input Sheet'!$J$94</f>
        <v>6.0103207528078517</v>
      </c>
      <c r="O33" s="138">
        <f ca="1">'Input Sheet'!$K$94</f>
        <v>8.5858585858585847</v>
      </c>
      <c r="P33" s="138">
        <f ca="1">'Input Sheet'!$L$94</f>
        <v>8.9675497532668427</v>
      </c>
      <c r="Q33" s="109">
        <f ca="1">'Input Sheet'!$M$94</f>
        <v>316.6195537464194</v>
      </c>
      <c r="R33" s="49"/>
      <c r="S33" s="49"/>
      <c r="T33" s="49"/>
      <c r="U33" s="19"/>
      <c r="V33" s="40"/>
      <c r="X33" s="139" t="str">
        <f>LEFT('Input Sheet'!$S$94,3)</f>
        <v>5.R</v>
      </c>
      <c r="Y33" s="140">
        <f>'Input Sheet'!$U94</f>
        <v>19.029850746268657</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316.6195537464194</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63</v>
      </c>
      <c r="L34" s="110">
        <f>'Input Sheet'!$H$95</f>
        <v>23.507462686567166</v>
      </c>
      <c r="M34" s="109">
        <f ca="1">'Input Sheet'!$I$95</f>
        <v>371</v>
      </c>
      <c r="N34" s="138">
        <f ca="1">'Input Sheet'!$J$95</f>
        <v>3.7539208742284731</v>
      </c>
      <c r="O34" s="138">
        <f ca="1">'Input Sheet'!$K$95</f>
        <v>16.981132075471699</v>
      </c>
      <c r="P34" s="138">
        <f ca="1">'Input Sheet'!$L$95</f>
        <v>17.012897786098058</v>
      </c>
      <c r="Q34" s="109">
        <f ca="1">'Input Sheet'!$M$95</f>
        <v>626.21092649957757</v>
      </c>
      <c r="R34" s="49"/>
      <c r="S34" s="49"/>
      <c r="T34" s="49"/>
      <c r="U34" s="19"/>
      <c r="V34" s="40"/>
      <c r="X34" s="139" t="str">
        <f>LEFT('Input Sheet'!$S$95,3)</f>
        <v>6.S</v>
      </c>
      <c r="Y34" s="140">
        <f>'Input Sheet'!$U95</f>
        <v>23.507462686567166</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626.21092649957757</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13</v>
      </c>
      <c r="L35" s="150">
        <f>'Input Sheet'!$H$96</f>
        <v>4.8507462686567164</v>
      </c>
      <c r="M35" s="149">
        <f ca="1">'Input Sheet'!$I$96</f>
        <v>288</v>
      </c>
      <c r="N35" s="151">
        <f ca="1">'Input Sheet'!$J$96</f>
        <v>2.9140949104522917</v>
      </c>
      <c r="O35" s="151">
        <f ca="1">'Input Sheet'!$K$96</f>
        <v>4.5138888888888884</v>
      </c>
      <c r="P35" s="151">
        <f ca="1">'Input Sheet'!$L$96</f>
        <v>1.8849025575898191</v>
      </c>
      <c r="Q35" s="109">
        <f ca="1">'Input Sheet'!$M$96</f>
        <v>166.45807421227198</v>
      </c>
      <c r="R35" s="49"/>
      <c r="S35" s="49"/>
      <c r="T35" s="49"/>
      <c r="U35" s="19"/>
      <c r="V35" s="40"/>
      <c r="X35" s="139" t="str">
        <f>LEFT('Input Sheet'!$S$96,3)</f>
        <v>6.T</v>
      </c>
      <c r="Y35" s="140">
        <f>'Input Sheet'!$U96</f>
        <v>4.8507462686567164</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166.45807421227198</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24</v>
      </c>
      <c r="L36" s="150">
        <f>'Input Sheet'!$H$97</f>
        <v>8.9552238805970141</v>
      </c>
      <c r="M36" s="149">
        <f ca="1">'Input Sheet'!$I$97</f>
        <v>239</v>
      </c>
      <c r="N36" s="151">
        <f ca="1">'Input Sheet'!$J$97</f>
        <v>2.418294040271173</v>
      </c>
      <c r="O36" s="151">
        <f ca="1">'Input Sheet'!$K$97</f>
        <v>10.0418410041841</v>
      </c>
      <c r="P36" s="151">
        <f ca="1">'Input Sheet'!$L$97</f>
        <v>6.9663046782860425</v>
      </c>
      <c r="Q36" s="109">
        <f ca="1">'Input Sheet'!$M$97</f>
        <v>370.31162180728148</v>
      </c>
      <c r="R36" s="49"/>
      <c r="S36" s="49"/>
      <c r="T36" s="49"/>
      <c r="U36" s="19"/>
      <c r="V36" s="40"/>
      <c r="X36" s="139" t="str">
        <f>LEFT('Input Sheet'!$S$97,3)</f>
        <v>6.U</v>
      </c>
      <c r="Y36" s="140">
        <f>'Input Sheet'!$U97</f>
        <v>8.9552238805970141</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370.31162180728148</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3</v>
      </c>
      <c r="L37" s="150">
        <f>'Input Sheet'!$H$98</f>
        <v>1.1194029850746268</v>
      </c>
      <c r="M37" s="149">
        <f ca="1">'Input Sheet'!$I$98</f>
        <v>80</v>
      </c>
      <c r="N37" s="151">
        <f ca="1">'Input Sheet'!$J$98</f>
        <v>0.8094708084589699</v>
      </c>
      <c r="O37" s="151">
        <f ca="1">'Input Sheet'!$K$98</f>
        <v>3.75</v>
      </c>
      <c r="P37" s="151">
        <f ca="1">'Input Sheet'!$L$98</f>
        <v>0.56623715578929557</v>
      </c>
      <c r="Q37" s="109">
        <f ca="1">'Input Sheet'!$M$98</f>
        <v>138.28824626865674</v>
      </c>
      <c r="R37" s="49"/>
      <c r="S37" s="49"/>
      <c r="T37" s="49"/>
      <c r="U37" s="19"/>
      <c r="V37" s="40"/>
      <c r="X37" s="139" t="str">
        <f>LEFT('Input Sheet'!$S$98,3)</f>
        <v>7.V</v>
      </c>
      <c r="Y37" s="140">
        <f>'Input Sheet'!$U98</f>
        <v>1.1194029850746268</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138.28824626865674</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268</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{900FAEE0-B9F9-45F7-95EF-2E5C7526F06A}</x14:id>
        </ext>
      </extLst>
    </cfRule>
  </conditionalFormatting>
  <hyperlinks>
    <hyperlink ref="J8:U8" r:id="rId1" tooltip="CACI Copyrights" display="http://www.caci.co.uk/copyrightnotices.pdf" xr:uid="{02DE8A38-7CB4-440D-BF8B-5238015482C7}"/>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900FAEE0-B9F9-45F7-95EF-2E5C7526F06A}">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89ED1BA5-1530-4D0A-B40C-D34B5DC38FCC}">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3248AA80-B036-4354-BC18-35070663EB12}">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C8641D29-573F-4764-B337-E03D9B9604E9}">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C060B948-60FF-4773-BB6C-605B49B6753D}">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F7BE0EFF-E95E-483B-8FB0-642D34B14881}">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D7DAF1B3-7F6F-4094-8959-61DCF3DE7783}">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2B32779F-7145-4ABD-91A5-3F41FB04D32B}">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16B8E068-BE82-426F-92C4-2BDB3976E28F}">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D90C5249-593B-4700-A4E0-0F3C9444A596}">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3CFD9D70-7A94-4D05-ACE8-6075A9F394A4}">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382D6EE1-FC48-46AC-8753-15EC0D102016}">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F2189080-C12C-44D5-ACC0-41BBC3D39D49}">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B1E54CAA-6149-43F8-9C03-7BD91588ED05}">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84B1CE38-E183-4038-8DF5-C854EF70F050}">
            <xm:f>'Input Sheet'!$G$75=1</xm:f>
            <x14:dxf>
              <border>
                <left/>
                <right/>
                <top/>
                <bottom style="hair">
                  <color rgb="FFFA610B"/>
                </bottom>
              </border>
            </x14:dxf>
          </x14:cfRule>
          <xm:sqref>G33:Q33</xm:sqref>
        </x14:conditionalFormatting>
        <x14:conditionalFormatting xmlns:xm="http://schemas.microsoft.com/office/excel/2006/main">
          <x14:cfRule type="expression" priority="1" id="{40DDA538-4F39-498B-98C3-DC4889B6A566}">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5E8FF-6CAF-4667-AF93-03EAC66B6C0A}">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Blacon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-0.16468155996059317</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-0.23290668025698427</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0</v>
      </c>
      <c r="M22" s="173">
        <f>IF('Input Sheet'!$S$6=0,'Input Sheet'!H14,'Input Sheet'!H46)</f>
        <v>0</v>
      </c>
      <c r="N22" s="172">
        <f>IF('Input Sheet'!$S$6=0,'Input Sheet'!I14,'Input Sheet'!I46)</f>
        <v>611</v>
      </c>
      <c r="O22" s="173">
        <f>IF('Input Sheet'!$S$6=0,'Input Sheet'!J14,'Input Sheet'!J46)</f>
        <v>6.182333299605383</v>
      </c>
      <c r="P22" s="173">
        <f>IF('Input Sheet'!$S$6=0,'Input Sheet'!K14,'Input Sheet'!K46)</f>
        <v>0</v>
      </c>
      <c r="Q22" s="173">
        <f>IF('Input Sheet'!$S$6=0,'Input Sheet'!L14,'Input Sheet'!L46)</f>
        <v>-4.202437765767745</v>
      </c>
      <c r="R22" s="109">
        <f>IF('Input Sheet'!$S$6=0,'Input Sheet'!M14,'Input Sheet'!M46)</f>
        <v>0</v>
      </c>
      <c r="S22" s="31"/>
      <c r="T22" s="31"/>
      <c r="U22" s="31"/>
      <c r="V22" s="19"/>
      <c r="W22" s="40"/>
      <c r="Y22" s="62"/>
      <c r="Z22" s="103">
        <f t="shared" si="2"/>
        <v>100</v>
      </c>
      <c r="AA22" s="103">
        <f t="shared" si="2"/>
        <v>100</v>
      </c>
      <c r="AB22" s="103">
        <f t="shared" si="1"/>
        <v>0</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-0.23290668025698427</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1</v>
      </c>
      <c r="M24" s="173">
        <f>IF('Input Sheet'!$S$6=0,'Input Sheet'!H16,'Input Sheet'!H48)</f>
        <v>0.37313432835820892</v>
      </c>
      <c r="N24" s="172">
        <f>IF('Input Sheet'!$S$6=0,'Input Sheet'!I16,'Input Sheet'!I48)</f>
        <v>304</v>
      </c>
      <c r="O24" s="173">
        <f>IF('Input Sheet'!$S$6=0,'Input Sheet'!J16,'Input Sheet'!J48)</f>
        <v>3.0759890721440857</v>
      </c>
      <c r="P24" s="173">
        <f>IF('Input Sheet'!$S$6=0,'Input Sheet'!K16,'Input Sheet'!K48)</f>
        <v>0.3289473684210526</v>
      </c>
      <c r="Q24" s="173">
        <f>IF('Input Sheet'!$S$6=0,'Input Sheet'!L16,'Input Sheet'!L48)</f>
        <v>-2.5626070730881541</v>
      </c>
      <c r="R24" s="109">
        <f>IF('Input Sheet'!$S$6=0,'Input Sheet'!M16,'Input Sheet'!M48)</f>
        <v>12.13054791830322</v>
      </c>
      <c r="S24" s="31"/>
      <c r="T24" s="31"/>
      <c r="U24" s="31"/>
      <c r="V24" s="19"/>
      <c r="W24" s="40"/>
      <c r="Y24" s="62"/>
      <c r="Z24" s="103">
        <f t="shared" si="2"/>
        <v>100</v>
      </c>
      <c r="AA24" s="103">
        <f t="shared" si="2"/>
        <v>100</v>
      </c>
      <c r="AB24" s="103">
        <f t="shared" si="1"/>
        <v>100</v>
      </c>
      <c r="AC24" s="103">
        <f t="shared" si="1"/>
        <v>12.13054791830322</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0</v>
      </c>
      <c r="M25" s="173">
        <f>IF('Input Sheet'!$S$6=0,'Input Sheet'!H17,'Input Sheet'!H49)</f>
        <v>0</v>
      </c>
      <c r="N25" s="172">
        <f>IF('Input Sheet'!$S$6=0,'Input Sheet'!I17,'Input Sheet'!I49)</f>
        <v>342</v>
      </c>
      <c r="O25" s="173">
        <f>IF('Input Sheet'!$S$6=0,'Input Sheet'!J17,'Input Sheet'!J49)</f>
        <v>3.4604877061620964</v>
      </c>
      <c r="P25" s="173">
        <f>IF('Input Sheet'!$S$6=0,'Input Sheet'!K17,'Input Sheet'!K49)</f>
        <v>0</v>
      </c>
      <c r="Q25" s="173">
        <f>IF('Input Sheet'!$S$6=0,'Input Sheet'!L17,'Input Sheet'!L49)</f>
        <v>-3.0994419166921192</v>
      </c>
      <c r="R25" s="109">
        <f>IF('Input Sheet'!$S$6=0,'Input Sheet'!M17,'Input Sheet'!M49)</f>
        <v>0</v>
      </c>
      <c r="S25" s="31"/>
      <c r="T25" s="31"/>
      <c r="U25" s="31"/>
      <c r="V25" s="19"/>
      <c r="W25" s="40"/>
      <c r="Y25" s="62"/>
      <c r="Z25" s="103">
        <f t="shared" si="2"/>
        <v>100</v>
      </c>
      <c r="AA25" s="103">
        <f t="shared" si="2"/>
        <v>100</v>
      </c>
      <c r="AB25" s="103">
        <f t="shared" si="1"/>
        <v>100</v>
      </c>
      <c r="AC25" s="103">
        <f t="shared" si="1"/>
        <v>0</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1</v>
      </c>
      <c r="M26" s="173">
        <f>IF('Input Sheet'!$S$6=0,'Input Sheet'!H18,'Input Sheet'!H50)</f>
        <v>0.37313432835820892</v>
      </c>
      <c r="N26" s="172">
        <f>IF('Input Sheet'!$S$6=0,'Input Sheet'!I18,'Input Sheet'!I50)</f>
        <v>144</v>
      </c>
      <c r="O26" s="173">
        <f>IF('Input Sheet'!$S$6=0,'Input Sheet'!J18,'Input Sheet'!J50)</f>
        <v>1.4570474552261459</v>
      </c>
      <c r="P26" s="173">
        <f>IF('Input Sheet'!$S$6=0,'Input Sheet'!K18,'Input Sheet'!K50)</f>
        <v>0.69444444444444442</v>
      </c>
      <c r="Q26" s="173">
        <f>IF('Input Sheet'!$S$6=0,'Input Sheet'!L18,'Input Sheet'!L50)</f>
        <v>-1.4808539881949006</v>
      </c>
      <c r="R26" s="109">
        <f>IF('Input Sheet'!$S$6=0,'Input Sheet'!M18,'Input Sheet'!M50)</f>
        <v>25.608934494195683</v>
      </c>
      <c r="S26" s="31"/>
      <c r="T26" s="31"/>
      <c r="U26" s="31"/>
      <c r="V26" s="19"/>
      <c r="W26" s="40"/>
      <c r="Y26" s="62"/>
      <c r="Z26" s="103">
        <f t="shared" si="2"/>
        <v>100</v>
      </c>
      <c r="AA26" s="103">
        <f t="shared" si="2"/>
        <v>100</v>
      </c>
      <c r="AB26" s="103">
        <f t="shared" si="1"/>
        <v>100</v>
      </c>
      <c r="AC26" s="103">
        <f t="shared" si="1"/>
        <v>25.608934494195683</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0</v>
      </c>
      <c r="M27" s="173">
        <f>IF('Input Sheet'!$S$6=0,'Input Sheet'!H19,'Input Sheet'!H51)</f>
        <v>0</v>
      </c>
      <c r="N27" s="172">
        <f>IF('Input Sheet'!$S$6=0,'Input Sheet'!I19,'Input Sheet'!I51)</f>
        <v>1201</v>
      </c>
      <c r="O27" s="173">
        <f>IF('Input Sheet'!$S$6=0,'Input Sheet'!J19,'Input Sheet'!J51)</f>
        <v>12.152180511990286</v>
      </c>
      <c r="P27" s="173">
        <f>IF('Input Sheet'!$S$6=0,'Input Sheet'!K19,'Input Sheet'!K51)</f>
        <v>0</v>
      </c>
      <c r="Q27" s="173">
        <f>IF('Input Sheet'!$S$6=0,'Input Sheet'!L19,'Input Sheet'!L51)</f>
        <v>-6.0887621606282556</v>
      </c>
      <c r="R27" s="109">
        <f>IF('Input Sheet'!$S$6=0,'Input Sheet'!M19,'Input Sheet'!M51)</f>
        <v>0</v>
      </c>
      <c r="S27" s="31"/>
      <c r="T27" s="31"/>
      <c r="U27" s="31"/>
      <c r="V27" s="19"/>
      <c r="W27" s="40"/>
      <c r="Y27" s="62"/>
      <c r="Z27" s="103">
        <f t="shared" si="2"/>
        <v>100</v>
      </c>
      <c r="AA27" s="103">
        <f t="shared" si="2"/>
        <v>100</v>
      </c>
      <c r="AB27" s="103">
        <f t="shared" si="1"/>
        <v>100</v>
      </c>
      <c r="AC27" s="103">
        <f t="shared" si="1"/>
        <v>0</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-0.23290668025698427</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-0.2852656975849418</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1</v>
      </c>
      <c r="M31" s="173">
        <f>IF('Input Sheet'!$S$6=0,'Input Sheet'!H23,'Input Sheet'!H55)</f>
        <v>0.37313432835820892</v>
      </c>
      <c r="N31" s="172">
        <f>IF('Input Sheet'!$S$6=0,'Input Sheet'!I23,'Input Sheet'!I55)</f>
        <v>276</v>
      </c>
      <c r="O31" s="173">
        <f>IF('Input Sheet'!$S$6=0,'Input Sheet'!J23,'Input Sheet'!J55)</f>
        <v>2.7926742891834464</v>
      </c>
      <c r="P31" s="173">
        <f>IF('Input Sheet'!$S$6=0,'Input Sheet'!K23,'Input Sheet'!K55)</f>
        <v>0.36231884057971014</v>
      </c>
      <c r="Q31" s="173">
        <f>IF('Input Sheet'!$S$6=0,'Input Sheet'!L23,'Input Sheet'!L55)</f>
        <v>-2.4040337215582146</v>
      </c>
      <c r="R31" s="109">
        <f>IF('Input Sheet'!$S$6=0,'Input Sheet'!M23,'Input Sheet'!M55)</f>
        <v>13.361183214362965</v>
      </c>
      <c r="S31" s="31"/>
      <c r="T31" s="31"/>
      <c r="U31" s="31"/>
      <c r="V31" s="19"/>
      <c r="W31" s="40"/>
      <c r="Y31" s="62"/>
      <c r="Z31" s="103">
        <f t="shared" si="2"/>
        <v>100</v>
      </c>
      <c r="AA31" s="103">
        <f t="shared" si="2"/>
        <v>100</v>
      </c>
      <c r="AB31" s="103">
        <f t="shared" si="2"/>
        <v>100</v>
      </c>
      <c r="AC31" s="103">
        <f t="shared" si="2"/>
        <v>100</v>
      </c>
      <c r="AD31" s="103">
        <f t="shared" si="2"/>
        <v>100</v>
      </c>
      <c r="AE31" s="103">
        <f t="shared" si="2"/>
        <v>13.361183214362965</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0</v>
      </c>
      <c r="M32" s="173">
        <f>IF('Input Sheet'!$S$6=0,'Input Sheet'!H24,'Input Sheet'!H56)</f>
        <v>0</v>
      </c>
      <c r="N32" s="172">
        <f>IF('Input Sheet'!$S$6=0,'Input Sheet'!I24,'Input Sheet'!I56)</f>
        <v>940</v>
      </c>
      <c r="O32" s="173">
        <f>IF('Input Sheet'!$S$6=0,'Input Sheet'!J24,'Input Sheet'!J56)</f>
        <v>9.5112819993928976</v>
      </c>
      <c r="P32" s="173">
        <f>IF('Input Sheet'!$S$6=0,'Input Sheet'!K24,'Input Sheet'!K56)</f>
        <v>0</v>
      </c>
      <c r="Q32" s="173">
        <f>IF('Input Sheet'!$S$6=0,'Input Sheet'!L24,'Input Sheet'!L56)</f>
        <v>-5.3074964021482813</v>
      </c>
      <c r="R32" s="109">
        <f>IF('Input Sheet'!$S$6=0,'Input Sheet'!M24,'Input Sheet'!M56)</f>
        <v>0</v>
      </c>
      <c r="S32" s="31"/>
      <c r="T32" s="31"/>
      <c r="U32" s="31"/>
      <c r="V32" s="19"/>
      <c r="W32" s="40"/>
      <c r="Y32" s="62"/>
      <c r="Z32" s="103">
        <f t="shared" si="2"/>
        <v>100</v>
      </c>
      <c r="AA32" s="103">
        <f t="shared" si="2"/>
        <v>100</v>
      </c>
      <c r="AB32" s="103">
        <f t="shared" si="2"/>
        <v>100</v>
      </c>
      <c r="AC32" s="103">
        <f t="shared" si="2"/>
        <v>100</v>
      </c>
      <c r="AD32" s="103">
        <f t="shared" si="2"/>
        <v>100</v>
      </c>
      <c r="AE32" s="103">
        <f t="shared" si="2"/>
        <v>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-0.6165876764516558</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0</v>
      </c>
      <c r="M34" s="173">
        <f>IF('Input Sheet'!$S$6=0,'Input Sheet'!H26,'Input Sheet'!H58)</f>
        <v>0</v>
      </c>
      <c r="N34" s="172">
        <f>IF('Input Sheet'!$S$6=0,'Input Sheet'!I26,'Input Sheet'!I58)</f>
        <v>121</v>
      </c>
      <c r="O34" s="173">
        <f>IF('Input Sheet'!$S$6=0,'Input Sheet'!J26,'Input Sheet'!J58)</f>
        <v>1.2243245977941919</v>
      </c>
      <c r="P34" s="173">
        <f>IF('Input Sheet'!$S$6=0,'Input Sheet'!K26,'Input Sheet'!K58)</f>
        <v>0</v>
      </c>
      <c r="Q34" s="173">
        <f>IF('Input Sheet'!$S$6=0,'Input Sheet'!L26,'Input Sheet'!L58)</f>
        <v>-1.8225971234844816</v>
      </c>
      <c r="R34" s="109">
        <f>IF('Input Sheet'!$S$6=0,'Input Sheet'!M26,'Input Sheet'!M58)</f>
        <v>0</v>
      </c>
      <c r="S34" s="31"/>
      <c r="T34" s="31"/>
      <c r="U34" s="31"/>
      <c r="V34" s="19"/>
      <c r="W34" s="40"/>
      <c r="Y34" s="62"/>
      <c r="Z34" s="103">
        <f t="shared" si="2"/>
        <v>100</v>
      </c>
      <c r="AA34" s="103">
        <f t="shared" si="2"/>
        <v>100</v>
      </c>
      <c r="AB34" s="103">
        <f t="shared" si="2"/>
        <v>100</v>
      </c>
      <c r="AC34" s="103">
        <f t="shared" si="2"/>
        <v>100</v>
      </c>
      <c r="AD34" s="103">
        <f t="shared" si="2"/>
        <v>100</v>
      </c>
      <c r="AE34" s="103">
        <f t="shared" si="2"/>
        <v>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3</v>
      </c>
      <c r="M35" s="173">
        <f>IF('Input Sheet'!$S$6=0,'Input Sheet'!H27,'Input Sheet'!H59)</f>
        <v>1.1194029850746268</v>
      </c>
      <c r="N35" s="172">
        <f>IF('Input Sheet'!$S$6=0,'Input Sheet'!I27,'Input Sheet'!I59)</f>
        <v>7</v>
      </c>
      <c r="O35" s="173">
        <f>IF('Input Sheet'!$S$6=0,'Input Sheet'!J27,'Input Sheet'!J59)</f>
        <v>7.0828695740159861E-2</v>
      </c>
      <c r="P35" s="173">
        <f>IF('Input Sheet'!$S$6=0,'Input Sheet'!K27,'Input Sheet'!K59)</f>
        <v>42.857142857142854</v>
      </c>
      <c r="Q35" s="173">
        <f>IF('Input Sheet'!$S$6=0,'Input Sheet'!L27,'Input Sheet'!L59)</f>
        <v>6.4523190879104231</v>
      </c>
      <c r="R35" s="109">
        <f>IF('Input Sheet'!$S$6=0,'Input Sheet'!M27,'Input Sheet'!M59)</f>
        <v>1580.4371002132195</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1580.4371002132195</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6</v>
      </c>
      <c r="M36" s="173">
        <f>IF('Input Sheet'!$S$6=0,'Input Sheet'!H28,'Input Sheet'!H60)</f>
        <v>2.2388059701492535</v>
      </c>
      <c r="N36" s="172">
        <f>IF('Input Sheet'!$S$6=0,'Input Sheet'!I28,'Input Sheet'!I60)</f>
        <v>545</v>
      </c>
      <c r="O36" s="173">
        <f>IF('Input Sheet'!$S$6=0,'Input Sheet'!J28,'Input Sheet'!J60)</f>
        <v>5.5145198826267325</v>
      </c>
      <c r="P36" s="173">
        <f>IF('Input Sheet'!$S$6=0,'Input Sheet'!K28,'Input Sheet'!K60)</f>
        <v>1.1009174311926606</v>
      </c>
      <c r="Q36" s="173">
        <f>IF('Input Sheet'!$S$6=0,'Input Sheet'!L28,'Input Sheet'!L60)</f>
        <v>-2.3492918478902842</v>
      </c>
      <c r="R36" s="109">
        <f>IF('Input Sheet'!$S$6=0,'Input Sheet'!M28,'Input Sheet'!M60)</f>
        <v>40.598384225660681</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40.598384225660681</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-0.67954982057672153</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-1.4974044816328422</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0</v>
      </c>
      <c r="M42" s="173">
        <f>IF('Input Sheet'!$S$6=0,'Input Sheet'!H34,'Input Sheet'!H66)</f>
        <v>0</v>
      </c>
      <c r="N42" s="172">
        <f>IF('Input Sheet'!$S$6=0,'Input Sheet'!I34,'Input Sheet'!I66)</f>
        <v>247</v>
      </c>
      <c r="O42" s="173">
        <f>IF('Input Sheet'!$S$6=0,'Input Sheet'!J34,'Input Sheet'!J66)</f>
        <v>2.4992411211170698</v>
      </c>
      <c r="P42" s="173">
        <f>IF('Input Sheet'!$S$6=0,'Input Sheet'!K34,'Input Sheet'!K66)</f>
        <v>0</v>
      </c>
      <c r="Q42" s="173">
        <f>IF('Input Sheet'!$S$6=0,'Input Sheet'!L34,'Input Sheet'!L66)</f>
        <v>-2.6210027582390207</v>
      </c>
      <c r="R42" s="109">
        <f>IF('Input Sheet'!$S$6=0,'Input Sheet'!M34,'Input Sheet'!M66)</f>
        <v>0</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0</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0</v>
      </c>
      <c r="M43" s="173">
        <f>IF('Input Sheet'!$S$6=0,'Input Sheet'!H35,'Input Sheet'!H67)</f>
        <v>0</v>
      </c>
      <c r="N43" s="172">
        <f>IF('Input Sheet'!$S$6=0,'Input Sheet'!I35,'Input Sheet'!I67)</f>
        <v>116</v>
      </c>
      <c r="O43" s="173">
        <f>IF('Input Sheet'!$S$6=0,'Input Sheet'!J35,'Input Sheet'!J67)</f>
        <v>1.1737326722655064</v>
      </c>
      <c r="P43" s="173">
        <f>IF('Input Sheet'!$S$6=0,'Input Sheet'!K35,'Input Sheet'!K67)</f>
        <v>0</v>
      </c>
      <c r="Q43" s="173">
        <f>IF('Input Sheet'!$S$6=0,'Input Sheet'!L35,'Input Sheet'!L67)</f>
        <v>-1.784086051401147</v>
      </c>
      <c r="R43" s="109">
        <f>IF('Input Sheet'!$S$6=0,'Input Sheet'!M35,'Input Sheet'!M67)</f>
        <v>0</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0</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3</v>
      </c>
      <c r="M44" s="173">
        <f>IF('Input Sheet'!$S$6=0,'Input Sheet'!H36,'Input Sheet'!H68)</f>
        <v>1.1194029850746268</v>
      </c>
      <c r="N44" s="172">
        <f>IF('Input Sheet'!$S$6=0,'Input Sheet'!I36,'Input Sheet'!I68)</f>
        <v>526</v>
      </c>
      <c r="O44" s="173">
        <f>IF('Input Sheet'!$S$6=0,'Input Sheet'!J36,'Input Sheet'!J68)</f>
        <v>5.3222705656177274</v>
      </c>
      <c r="P44" s="173">
        <f>IF('Input Sheet'!$S$6=0,'Input Sheet'!K36,'Input Sheet'!K68)</f>
        <v>0.57034220532319391</v>
      </c>
      <c r="Q44" s="173">
        <f>IF('Input Sheet'!$S$6=0,'Input Sheet'!L36,'Input Sheet'!L68)</f>
        <v>-3.0650722240123027</v>
      </c>
      <c r="R44" s="109">
        <f>IF('Input Sheet'!$S$6=0,'Input Sheet'!M36,'Input Sheet'!M68)</f>
        <v>21.032432892571361</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21.032432892571361</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8</v>
      </c>
      <c r="M45" s="173">
        <f>IF('Input Sheet'!$S$6=0,'Input Sheet'!H37,'Input Sheet'!H69)</f>
        <v>2.9850746268656714</v>
      </c>
      <c r="N45" s="172">
        <f>IF('Input Sheet'!$S$6=0,'Input Sheet'!I37,'Input Sheet'!I69)</f>
        <v>300</v>
      </c>
      <c r="O45" s="173">
        <f>IF('Input Sheet'!$S$6=0,'Input Sheet'!J37,'Input Sheet'!J69)</f>
        <v>3.0355155317211375</v>
      </c>
      <c r="P45" s="173">
        <f>IF('Input Sheet'!$S$6=0,'Input Sheet'!K37,'Input Sheet'!K69)</f>
        <v>2.666666666666667</v>
      </c>
      <c r="Q45" s="173">
        <f>IF('Input Sheet'!$S$6=0,'Input Sheet'!L37,'Input Sheet'!L69)</f>
        <v>-4.813131083880022E-2</v>
      </c>
      <c r="R45" s="109">
        <f>IF('Input Sheet'!$S$6=0,'Input Sheet'!M37,'Input Sheet'!M69)</f>
        <v>98.338308457711435</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98.338308457711435</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1</v>
      </c>
      <c r="M46" s="173">
        <f>IF('Input Sheet'!$S$6=0,'Input Sheet'!H38,'Input Sheet'!H70)</f>
        <v>0.37313432835820892</v>
      </c>
      <c r="N46" s="172">
        <f>IF('Input Sheet'!$S$6=0,'Input Sheet'!I38,'Input Sheet'!I70)</f>
        <v>59</v>
      </c>
      <c r="O46" s="173">
        <f>IF('Input Sheet'!$S$6=0,'Input Sheet'!J38,'Input Sheet'!J70)</f>
        <v>0.59698472123849033</v>
      </c>
      <c r="P46" s="173">
        <f>IF('Input Sheet'!$S$6=0,'Input Sheet'!K38,'Input Sheet'!K70)</f>
        <v>1.6949152542372881</v>
      </c>
      <c r="Q46" s="173">
        <f>IF('Input Sheet'!$S$6=0,'Input Sheet'!L38,'Input Sheet'!L70)</f>
        <v>-0.47571174130071414</v>
      </c>
      <c r="R46" s="109">
        <f>IF('Input Sheet'!$S$6=0,'Input Sheet'!M38,'Input Sheet'!M70)</f>
        <v>62.503162155325064</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62.503162155325064</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0</v>
      </c>
      <c r="M47" s="173">
        <f>IF('Input Sheet'!$S$6=0,'Input Sheet'!H39,'Input Sheet'!H71)</f>
        <v>0</v>
      </c>
      <c r="N47" s="172">
        <f>IF('Input Sheet'!$S$6=0,'Input Sheet'!I39,'Input Sheet'!I71)</f>
        <v>77</v>
      </c>
      <c r="O47" s="173">
        <f>IF('Input Sheet'!$S$6=0,'Input Sheet'!J39,'Input Sheet'!J71)</f>
        <v>0.77911565314175857</v>
      </c>
      <c r="P47" s="173">
        <f>IF('Input Sheet'!$S$6=0,'Input Sheet'!K39,'Input Sheet'!K71)</f>
        <v>0</v>
      </c>
      <c r="Q47" s="173">
        <f>IF('Input Sheet'!$S$6=0,'Input Sheet'!L39,'Input Sheet'!L71)</f>
        <v>-1.4506639382425262</v>
      </c>
      <c r="R47" s="109">
        <f>IF('Input Sheet'!$S$6=0,'Input Sheet'!M39,'Input Sheet'!M71)</f>
        <v>0</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0</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-0.36831371259952278</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DEA88215-E4B6-4AB8-AEE2-A23102582DF5}"/>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B1FC42F5-C91D-4767-ACAC-4BAD9439D128}">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7181CB19-E053-42E2-B7F5-445AEC520150}">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B7FDBC1C-80E2-41D8-85EA-F6D5E695D72A}">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CD34D5FD-5CC6-4C9E-9082-66F5B8551961}">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27DBF35A-61E7-4A0D-8875-12ED9F860874}">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81266B6D-914D-4873-965C-7598F417FE40}">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3E383-61E8-45B8-8E0C-9D617A0AA35C}">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Blacon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0</v>
      </c>
      <c r="S19" s="195">
        <f>'Input Sheet'!U79</f>
        <v>0</v>
      </c>
      <c r="T19" s="109">
        <f ca="1">'Input Sheet'!Z79</f>
        <v>0</v>
      </c>
      <c r="U19" s="19"/>
      <c r="V19" s="40"/>
      <c r="W19" s="89" t="str">
        <f>LEFT('Input Sheet'!S79,3)</f>
        <v>1.C</v>
      </c>
      <c r="X19" s="196">
        <f t="shared" ca="1" si="1"/>
        <v>0</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2</v>
      </c>
      <c r="S20" s="195">
        <f>'Input Sheet'!U80</f>
        <v>0.74626865671641784</v>
      </c>
      <c r="T20" s="109">
        <f ca="1">'Input Sheet'!Z80</f>
        <v>3.7006388029745896</v>
      </c>
      <c r="U20" s="19"/>
      <c r="V20" s="40"/>
      <c r="W20" s="89" t="str">
        <f>LEFT('Input Sheet'!S80,3)</f>
        <v>2.D</v>
      </c>
      <c r="X20" s="196">
        <f t="shared" ca="1" si="1"/>
        <v>3.7006388029745896</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1</v>
      </c>
      <c r="S22" s="195">
        <f>'Input Sheet'!U82</f>
        <v>0.37313432835820892</v>
      </c>
      <c r="T22" s="109">
        <f ca="1">'Input Sheet'!Z82</f>
        <v>2.729597755117823</v>
      </c>
      <c r="U22" s="19"/>
      <c r="V22" s="40"/>
      <c r="W22" s="89" t="str">
        <f>LEFT('Input Sheet'!S82,3)</f>
        <v>3.F</v>
      </c>
      <c r="X22" s="196">
        <f t="shared" ca="1" si="1"/>
        <v>2.729597755117823</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9</v>
      </c>
      <c r="S23" s="195">
        <f>'Input Sheet'!U83</f>
        <v>3.3582089552238807</v>
      </c>
      <c r="T23" s="109">
        <f ca="1">'Input Sheet'!Z83</f>
        <v>60.125324464633358</v>
      </c>
      <c r="U23" s="19"/>
      <c r="V23" s="40"/>
      <c r="W23" s="89" t="str">
        <f>LEFT('Input Sheet'!S83,3)</f>
        <v>3.G</v>
      </c>
      <c r="X23" s="196">
        <f t="shared" ca="1" si="1"/>
        <v>60.125324464633358</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0</v>
      </c>
      <c r="S26" s="195">
        <f>'Input Sheet'!U86</f>
        <v>0</v>
      </c>
      <c r="T26" s="109">
        <f ca="1">'Input Sheet'!Z86</f>
        <v>0</v>
      </c>
      <c r="U26" s="19"/>
      <c r="V26" s="40"/>
      <c r="W26" s="89" t="str">
        <f>LEFT('Input Sheet'!S86,3)</f>
        <v>3.J</v>
      </c>
      <c r="X26" s="196">
        <f t="shared" ca="1" si="1"/>
        <v>0</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12</v>
      </c>
      <c r="S27" s="195">
        <f>'Input Sheet'!U87</f>
        <v>4.4776119402985071</v>
      </c>
      <c r="T27" s="109">
        <f ca="1">'Input Sheet'!Z87</f>
        <v>45.762397937921556</v>
      </c>
      <c r="U27" s="19"/>
      <c r="V27" s="40"/>
      <c r="W27" s="89" t="str">
        <f>LEFT('Input Sheet'!S87,3)</f>
        <v>4.K</v>
      </c>
      <c r="X27" s="196">
        <f t="shared" ca="1" si="1"/>
        <v>45.762397937921556</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39</v>
      </c>
      <c r="S28" s="195">
        <f>'Input Sheet'!U88</f>
        <v>14.55223880597015</v>
      </c>
      <c r="T28" s="109">
        <f ca="1">'Input Sheet'!Z88</f>
        <v>192.52982077563991</v>
      </c>
      <c r="U28" s="19"/>
      <c r="V28" s="40"/>
      <c r="W28" s="89" t="str">
        <f>LEFT('Input Sheet'!S88,3)</f>
        <v>4.L</v>
      </c>
      <c r="X28" s="196">
        <f t="shared" ca="1" si="1"/>
        <v>192.52982077563991</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2</v>
      </c>
      <c r="S29" s="195">
        <f>'Input Sheet'!U89</f>
        <v>0.74626865671641784</v>
      </c>
      <c r="T29" s="109">
        <f ca="1">'Input Sheet'!Z89</f>
        <v>38.413401741293526</v>
      </c>
      <c r="U29" s="19"/>
      <c r="V29" s="40"/>
      <c r="W29" s="89" t="str">
        <f>LEFT('Input Sheet'!S89,3)</f>
        <v>4.M</v>
      </c>
      <c r="X29" s="196">
        <f t="shared" ca="1" si="1"/>
        <v>38.413401741293526</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12</v>
      </c>
      <c r="S31" s="195">
        <f>'Input Sheet'!U91</f>
        <v>4.4776119402985071</v>
      </c>
      <c r="T31" s="109">
        <f ca="1">'Input Sheet'!Z91</f>
        <v>93.162608012568739</v>
      </c>
      <c r="U31" s="19"/>
      <c r="V31" s="40"/>
      <c r="W31" s="89" t="str">
        <f>LEFT('Input Sheet'!S91,3)</f>
        <v>4.O</v>
      </c>
      <c r="X31" s="196">
        <f t="shared" ca="1" si="1"/>
        <v>93.162608012568739</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5</v>
      </c>
      <c r="S32" s="195">
        <f>'Input Sheet'!U92</f>
        <v>1.8656716417910446</v>
      </c>
      <c r="T32" s="109">
        <f ca="1">'Input Sheet'!Z92</f>
        <v>43.901030561478315</v>
      </c>
      <c r="U32" s="19"/>
      <c r="V32" s="40"/>
      <c r="W32" s="89" t="str">
        <f>LEFT('Input Sheet'!S92,3)</f>
        <v>5.P</v>
      </c>
      <c r="X32" s="196">
        <f t="shared" ca="1" si="1"/>
        <v>43.901030561478315</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32</v>
      </c>
      <c r="S33" s="195">
        <f>'Input Sheet'!U93</f>
        <v>11.940298507462686</v>
      </c>
      <c r="T33" s="109">
        <f ca="1">'Input Sheet'!Z93</f>
        <v>221.39956876032593</v>
      </c>
      <c r="U33" s="19"/>
      <c r="V33" s="40"/>
      <c r="W33" s="89" t="str">
        <f>LEFT('Input Sheet'!S93,3)</f>
        <v>5.Q</v>
      </c>
      <c r="X33" s="196">
        <f t="shared" ca="1" si="1"/>
        <v>221.39956876032593</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51</v>
      </c>
      <c r="S34" s="195">
        <f>'Input Sheet'!U94</f>
        <v>19.029850746268657</v>
      </c>
      <c r="T34" s="109">
        <f ca="1">'Input Sheet'!Z94</f>
        <v>316.6195537464194</v>
      </c>
      <c r="U34" s="19"/>
      <c r="V34" s="40"/>
      <c r="W34" s="89" t="str">
        <f>LEFT('Input Sheet'!S94,3)</f>
        <v>5.R</v>
      </c>
      <c r="X34" s="196">
        <f t="shared" ca="1" si="1"/>
        <v>300</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63</v>
      </c>
      <c r="S35" s="195">
        <f>'Input Sheet'!U95</f>
        <v>23.507462686567166</v>
      </c>
      <c r="T35" s="109">
        <f ca="1">'Input Sheet'!Z95</f>
        <v>626.21092649957757</v>
      </c>
      <c r="U35" s="19"/>
      <c r="V35" s="40"/>
      <c r="W35" s="89" t="str">
        <f>LEFT('Input Sheet'!S95,3)</f>
        <v>6.S</v>
      </c>
      <c r="X35" s="196">
        <f t="shared" ca="1" si="1"/>
        <v>300</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13</v>
      </c>
      <c r="S36" s="195">
        <f>'Input Sheet'!U96</f>
        <v>4.8507462686567164</v>
      </c>
      <c r="T36" s="109">
        <f ca="1">'Input Sheet'!Z96</f>
        <v>166.45807421227198</v>
      </c>
      <c r="U36" s="19"/>
      <c r="V36" s="40"/>
      <c r="W36" s="89" t="str">
        <f>LEFT('Input Sheet'!S96,3)</f>
        <v>6.T</v>
      </c>
      <c r="X36" s="196">
        <f t="shared" ca="1" si="1"/>
        <v>166.45807421227198</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24</v>
      </c>
      <c r="S37" s="195">
        <f>'Input Sheet'!U97</f>
        <v>8.9552238805970141</v>
      </c>
      <c r="T37" s="109">
        <f ca="1">'Input Sheet'!Z97</f>
        <v>370.31162180728148</v>
      </c>
      <c r="U37" s="19"/>
      <c r="V37" s="40"/>
      <c r="W37" s="89" t="str">
        <f>LEFT('Input Sheet'!S97,3)</f>
        <v>6.U</v>
      </c>
      <c r="X37" s="196">
        <f t="shared" ca="1" si="1"/>
        <v>300</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3</v>
      </c>
      <c r="S38" s="195">
        <f>'Input Sheet'!U98</f>
        <v>1.1194029850746268</v>
      </c>
      <c r="T38" s="109">
        <f ca="1">'Input Sheet'!Z98</f>
        <v>138.28824626865674</v>
      </c>
      <c r="U38" s="19"/>
      <c r="V38" s="40"/>
      <c r="W38" s="89" t="str">
        <f>LEFT('Input Sheet'!S98,3)</f>
        <v>7.V</v>
      </c>
      <c r="X38" s="196">
        <f t="shared" ca="1" si="1"/>
        <v>138.28824626865674</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EFB61626-A42D-42E4-B6FF-CAD454EFE2C9}"/>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01378-5841-427E-9A41-59C145E0A034}">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Blacon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5.4879745209570605E-2</v>
      </c>
      <c r="K20" s="234"/>
      <c r="L20" s="235">
        <f ca="1">IF('Acorn Knowledge Group'!$DK$3=0,'Acorn Knowledge Group'!DM6,'Acorn Knowledge Group'!DM36)</f>
        <v>117.83369634754828</v>
      </c>
      <c r="M20" s="235"/>
      <c r="N20" s="236"/>
      <c r="O20" s="236"/>
      <c r="P20" s="236"/>
      <c r="Q20" s="236"/>
      <c r="R20" s="115"/>
      <c r="S20" s="115"/>
      <c r="T20" s="115"/>
      <c r="U20" s="115"/>
      <c r="V20" s="115"/>
      <c r="W20" s="213"/>
      <c r="X20" s="40"/>
      <c r="Y20" s="117"/>
      <c r="Z20" s="62">
        <f t="shared" ref="Z20:Z49" ca="1" si="0">IF(L20="",100,L20)</f>
        <v>117.83369634754828</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0.16236887090341642</v>
      </c>
      <c r="K21" s="234"/>
      <c r="L21" s="235">
        <f ca="1">IF('Acorn Knowledge Group'!$DK$3=0,'Acorn Knowledge Group'!DM7,'Acorn Knowledge Group'!DM37)</f>
        <v>107.09323712990964</v>
      </c>
      <c r="M21" s="235"/>
      <c r="N21" s="236"/>
      <c r="O21" s="236"/>
      <c r="P21" s="236"/>
      <c r="Q21" s="236"/>
      <c r="R21" s="115"/>
      <c r="S21" s="115"/>
      <c r="T21" s="115"/>
      <c r="U21" s="115"/>
      <c r="V21" s="115"/>
      <c r="W21" s="213"/>
      <c r="X21" s="40"/>
      <c r="Y21" s="117"/>
      <c r="Z21" s="62">
        <f t="shared" ca="1" si="0"/>
        <v>107.09323712990964</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8.0707483707008032E-2</v>
      </c>
      <c r="K22" s="234"/>
      <c r="L22" s="235">
        <f ca="1">IF('Acorn Knowledge Group'!$DK$3=0,'Acorn Knowledge Group'!DM8,'Acorn Knowledge Group'!DM38)</f>
        <v>115.74102800268061</v>
      </c>
      <c r="M22" s="235"/>
      <c r="N22" s="236"/>
      <c r="O22" s="236"/>
      <c r="P22" s="236"/>
      <c r="Q22" s="236"/>
      <c r="R22" s="115"/>
      <c r="S22" s="115"/>
      <c r="T22" s="115"/>
      <c r="U22" s="115"/>
      <c r="V22" s="115"/>
      <c r="W22" s="213"/>
      <c r="X22" s="40"/>
      <c r="Y22" s="117"/>
      <c r="Z22" s="62">
        <f t="shared" ca="1" si="0"/>
        <v>115.74102800268061</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0.13789421960458337</v>
      </c>
      <c r="K23" s="234"/>
      <c r="L23" s="235">
        <f ca="1">IF('Acorn Knowledge Group'!$DK$3=0,'Acorn Knowledge Group'!DM9,'Acorn Knowledge Group'!DM39)</f>
        <v>120.82410903440055</v>
      </c>
      <c r="M23" s="235"/>
      <c r="N23" s="236"/>
      <c r="O23" s="236"/>
      <c r="P23" s="236"/>
      <c r="Q23" s="236"/>
      <c r="R23" s="115"/>
      <c r="S23" s="115"/>
      <c r="T23" s="115"/>
      <c r="U23" s="115"/>
      <c r="V23" s="115"/>
      <c r="W23" s="213"/>
      <c r="X23" s="40"/>
      <c r="Y23" s="117"/>
      <c r="Z23" s="62">
        <f t="shared" ca="1" si="0"/>
        <v>120.82410903440055</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0.18755645419523109</v>
      </c>
      <c r="K24" s="234"/>
      <c r="L24" s="235">
        <f ca="1">IF('Acorn Knowledge Group'!$DK$3=0,'Acorn Knowledge Group'!DM10,'Acorn Knowledge Group'!DM40)</f>
        <v>100.89724536866707</v>
      </c>
      <c r="M24" s="235"/>
      <c r="N24" s="236"/>
      <c r="O24" s="236"/>
      <c r="P24" s="236"/>
      <c r="Q24" s="236"/>
      <c r="R24" s="115"/>
      <c r="S24" s="115"/>
      <c r="T24" s="115"/>
      <c r="U24" s="115"/>
      <c r="V24" s="115"/>
      <c r="W24" s="213"/>
      <c r="X24" s="40"/>
      <c r="Y24" s="117"/>
      <c r="Z24" s="62">
        <f t="shared" ca="1" si="0"/>
        <v>100.89724536866707</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0.19100260383543821</v>
      </c>
      <c r="K25" s="234"/>
      <c r="L25" s="235">
        <f ca="1">IF('Acorn Knowledge Group'!$DK$3=0,'Acorn Knowledge Group'!DM11,'Acorn Knowledge Group'!DM41)</f>
        <v>88.996741234928095</v>
      </c>
      <c r="M25" s="235"/>
      <c r="N25" s="236"/>
      <c r="O25" s="236"/>
      <c r="P25" s="236"/>
      <c r="Q25" s="236"/>
      <c r="R25" s="115"/>
      <c r="S25" s="115"/>
      <c r="T25" s="115"/>
      <c r="U25" s="115"/>
      <c r="V25" s="115"/>
      <c r="W25" s="213"/>
      <c r="X25" s="40"/>
      <c r="Y25" s="117"/>
      <c r="Z25" s="62">
        <f t="shared" ca="1" si="0"/>
        <v>88.996741234928095</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9.5183419503341929E-2</v>
      </c>
      <c r="K26" s="234"/>
      <c r="L26" s="235">
        <f ca="1">IF('Acorn Knowledge Group'!$DK$3=0,'Acorn Knowledge Group'!DM12,'Acorn Knowledge Group'!DM42)</f>
        <v>84.897609010098066</v>
      </c>
      <c r="M26" s="235"/>
      <c r="N26" s="236"/>
      <c r="O26" s="236"/>
      <c r="P26" s="236"/>
      <c r="Q26" s="236"/>
      <c r="R26" s="115"/>
      <c r="S26" s="115"/>
      <c r="T26" s="115"/>
      <c r="U26" s="115"/>
      <c r="V26" s="115"/>
      <c r="W26" s="213"/>
      <c r="X26" s="40"/>
      <c r="Y26" s="117"/>
      <c r="Z26" s="62">
        <f t="shared" ca="1" si="0"/>
        <v>84.897609010098066</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9.0407203041410478E-2</v>
      </c>
      <c r="K27" s="234"/>
      <c r="L27" s="235">
        <f ca="1">IF('Acorn Knowledge Group'!$DK$3=0,'Acorn Knowledge Group'!DM13,'Acorn Knowledge Group'!DM43)</f>
        <v>85.831690183211649</v>
      </c>
      <c r="M27" s="235"/>
      <c r="N27" s="236"/>
      <c r="O27" s="236"/>
      <c r="P27" s="236"/>
      <c r="Q27" s="236"/>
      <c r="R27" s="115"/>
      <c r="S27" s="115"/>
      <c r="T27" s="115"/>
      <c r="U27" s="115"/>
      <c r="V27" s="115"/>
      <c r="W27" s="213"/>
      <c r="X27" s="40"/>
      <c r="Y27" s="117"/>
      <c r="Z27" s="62">
        <f t="shared" ca="1" si="0"/>
        <v>85.831690183211649</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9BD247D3-8D19-4A78-8141-81C8408391BF}">
      <formula1>List2</formula1>
    </dataValidation>
    <dataValidation type="list" allowBlank="1" showInputMessage="1" showErrorMessage="1" sqref="F13:M13" xr:uid="{CC710A24-C444-4A5E-87BC-805A39AF67A6}">
      <formula1>Feature_list</formula1>
    </dataValidation>
  </dataValidations>
  <hyperlinks>
    <hyperlink ref="J8:W8" r:id="rId1" tooltip="CACI Copyrights" display="http://www.caci.co.uk/copyrightnotices.pdf" xr:uid="{C26D1A20-27A8-4881-8D65-8B4673D82308}"/>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02A1E-1526-4645-B8E0-257F95BDF467}">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C3A5997B-DD3C-40AA-A661-8CB054333AC8}"/>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46ABA-BF6A-4104-B770-065544B26790}">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31</v>
      </c>
      <c r="R8" s="437">
        <f>RANK(U8,$U$8:$U$72,0)+COUNTIF($U$8:U8,U8)-1</f>
        <v>31</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3.G.20 Mixed lifestages in semi-detached homes</v>
      </c>
      <c r="AD8" s="434">
        <f>VLOOKUP($AB$8,$Q$8:$Z$72,4,FALSE)</f>
        <v>3</v>
      </c>
      <c r="AE8" s="435">
        <f>VLOOKUP($AB$8,$Q$8:$Z$72,5,FALSE)</f>
        <v>1.1194029850746268</v>
      </c>
      <c r="AF8" s="434">
        <f>VLOOKUP($AB$8,$Q$8:$Z$72,6,FALSE)</f>
        <v>7</v>
      </c>
      <c r="AG8" s="435">
        <f>VLOOKUP($AB$8,$Q$8:$Z$72,7,FALSE)</f>
        <v>7.0828695740159861E-2</v>
      </c>
      <c r="AH8" s="435">
        <f>VLOOKUP($AB$8,$Q$8:$Z$72,8,FALSE)</f>
        <v>42.857142857142854</v>
      </c>
      <c r="AI8" s="435">
        <f>VLOOKUP($AB$8,$Q$8:$Z$72,9,FALSE)</f>
        <v>6.4523190879104231</v>
      </c>
      <c r="AJ8" s="434">
        <f>VLOOKUP($AB$8,$Q$8:$Z$72,10,FALSE)</f>
        <v>1580.4371002132195</v>
      </c>
      <c r="AK8" s="115"/>
      <c r="AL8" s="440">
        <v>1</v>
      </c>
      <c r="AM8" s="422" t="str">
        <f>VLOOKUP($AL$8,$R$8:$Z$72,2,FALSE)</f>
        <v>6.S.55 Families in low-value terraced housing</v>
      </c>
      <c r="AN8" s="434">
        <f>VLOOKUP($AL$8,$R$8:$Z$72,3,FALSE)</f>
        <v>47</v>
      </c>
      <c r="AO8" s="435">
        <f>VLOOKUP($AL$8,$R$8:$Z$72,4,FALSE)</f>
        <v>17.537313432835823</v>
      </c>
      <c r="AP8" s="434">
        <f>VLOOKUP($AL$8,$R$8:$Z$72,5,FALSE)</f>
        <v>268</v>
      </c>
      <c r="AQ8" s="435">
        <f>VLOOKUP($AL$8,$R$8:$Z$72,6,FALSE)</f>
        <v>2.7117272083375492</v>
      </c>
      <c r="AR8" s="435">
        <f>VLOOKUP($AL$8,$R$8:$Z$72,7,FALSE)</f>
        <v>17.537313432835823</v>
      </c>
      <c r="AS8" s="435">
        <f>VLOOKUP($AL$8,$R$8:$Z$72,8,FALSE)</f>
        <v>14.942595015628251</v>
      </c>
      <c r="AT8" s="434">
        <f>VLOOKUP($AL$8,$R$8:$Z$72,9,FALSE)</f>
        <v>646.72115170416578</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32</v>
      </c>
      <c r="R9" s="437">
        <f>RANK(U9,$U$8:$U$72,0)+COUNTIF($U$8:U9,U9)-1</f>
        <v>32</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5.R.52 Socially renting families in terraces</v>
      </c>
      <c r="AD9" s="434">
        <f>VLOOKUP($AB$9,$Q$8:$Z$72,4,FALSE)</f>
        <v>34</v>
      </c>
      <c r="AE9" s="435">
        <f>VLOOKUP($AB$9,$Q$8:$Z$72,5,FALSE)</f>
        <v>12.686567164179104</v>
      </c>
      <c r="AF9" s="434">
        <f>VLOOKUP($AB$9,$Q$8:$Z$72,6,FALSE)</f>
        <v>143</v>
      </c>
      <c r="AG9" s="435">
        <f>VLOOKUP($AB$9,$Q$8:$Z$72,7,FALSE)</f>
        <v>1.4469290701204087</v>
      </c>
      <c r="AH9" s="435">
        <f>VLOOKUP($AB$9,$Q$8:$Z$72,8,FALSE)</f>
        <v>23.776223776223777</v>
      </c>
      <c r="AI9" s="435">
        <f>VLOOKUP($AB$9,$Q$8:$Z$72,9,FALSE)</f>
        <v>15.40852341940834</v>
      </c>
      <c r="AJ9" s="434">
        <f>VLOOKUP($AB$9,$Q$8:$Z$72,10,FALSE)</f>
        <v>876.79261037469996</v>
      </c>
      <c r="AK9" s="115"/>
      <c r="AL9" s="440">
        <v>2</v>
      </c>
      <c r="AM9" s="422" t="str">
        <f>VLOOKUP($AL$9,$R$8:$Z$72,2,FALSE)</f>
        <v>5.R.52 Socially renting families in terraces</v>
      </c>
      <c r="AN9" s="434">
        <f>VLOOKUP($AL$9,$R$8:$Z$72,3,FALSE)</f>
        <v>34</v>
      </c>
      <c r="AO9" s="435">
        <f>VLOOKUP($AL$9,$R$8:$Z$72,4,FALSE)</f>
        <v>12.686567164179104</v>
      </c>
      <c r="AP9" s="434">
        <f>VLOOKUP($AL$9,$R$8:$Z$72,5,FALSE)</f>
        <v>143</v>
      </c>
      <c r="AQ9" s="435">
        <f>VLOOKUP($AL$9,$R$8:$Z$72,6,FALSE)</f>
        <v>1.4469290701204087</v>
      </c>
      <c r="AR9" s="435">
        <f>VLOOKUP($AL$9,$R$8:$Z$72,7,FALSE)</f>
        <v>23.776223776223777</v>
      </c>
      <c r="AS9" s="435">
        <f>VLOOKUP($AL$9,$R$8:$Z$72,8,FALSE)</f>
        <v>15.40852341940834</v>
      </c>
      <c r="AT9" s="434">
        <f>VLOOKUP($AL$9,$R$8:$Z$72,9,FALSE)</f>
        <v>876.79261037469996</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33</v>
      </c>
      <c r="R10" s="437">
        <f>RANK(U10,$U$8:$U$72,0)+COUNTIF($U$8:U10,U10)-1</f>
        <v>33</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6.S.55 Families in low-value terraced housing</v>
      </c>
      <c r="AD10" s="434">
        <f>VLOOKUP($AB$10,$Q$8:$Z$72,4,FALSE)</f>
        <v>47</v>
      </c>
      <c r="AE10" s="435">
        <f>VLOOKUP($AB$10,$Q$8:$Z$72,5,FALSE)</f>
        <v>17.537313432835823</v>
      </c>
      <c r="AF10" s="434">
        <f>VLOOKUP($AB$10,$Q$8:$Z$72,6,FALSE)</f>
        <v>268</v>
      </c>
      <c r="AG10" s="435">
        <f>VLOOKUP($AB$10,$Q$8:$Z$72,7,FALSE)</f>
        <v>2.7117272083375492</v>
      </c>
      <c r="AH10" s="435">
        <f>VLOOKUP($AB$10,$Q$8:$Z$72,8,FALSE)</f>
        <v>17.537313432835823</v>
      </c>
      <c r="AI10" s="435">
        <f>VLOOKUP($AB$10,$Q$8:$Z$72,9,FALSE)</f>
        <v>14.942595015628251</v>
      </c>
      <c r="AJ10" s="434">
        <f>VLOOKUP($AB$10,$Q$8:$Z$72,10,FALSE)</f>
        <v>646.72115170416578</v>
      </c>
      <c r="AK10" s="115"/>
      <c r="AL10" s="440">
        <v>3</v>
      </c>
      <c r="AM10" s="422" t="str">
        <f>VLOOKUP($AL$10,$R$8:$Z$72,2,FALSE)</f>
        <v>5.Q.48 Routine occupations, socially renting families in semis</v>
      </c>
      <c r="AN10" s="434">
        <f>VLOOKUP($AL$10,$R$8:$Z$72,3,FALSE)</f>
        <v>24</v>
      </c>
      <c r="AO10" s="435">
        <f>VLOOKUP($AL$10,$R$8:$Z$72,4,FALSE)</f>
        <v>8.9552238805970141</v>
      </c>
      <c r="AP10" s="434">
        <f>VLOOKUP($AL$10,$R$8:$Z$72,5,FALSE)</f>
        <v>394</v>
      </c>
      <c r="AQ10" s="435">
        <f>VLOOKUP($AL$10,$R$8:$Z$72,6,FALSE)</f>
        <v>3.9866437316604268</v>
      </c>
      <c r="AR10" s="435">
        <f>VLOOKUP($AL$10,$R$8:$Z$72,7,FALSE)</f>
        <v>6.091370558375635</v>
      </c>
      <c r="AS10" s="435">
        <f>VLOOKUP($AL$10,$R$8:$Z$72,8,FALSE)</f>
        <v>4.1574798981084298</v>
      </c>
      <c r="AT10" s="434">
        <f>VLOOKUP($AL$10,$R$8:$Z$72,9,FALSE)</f>
        <v>224.63065383741193</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-0.16468155996059317</v>
      </c>
      <c r="M11" s="434">
        <f t="shared" si="0"/>
        <v>0</v>
      </c>
      <c r="N11" s="436"/>
      <c r="O11" s="437" t="str">
        <f t="shared" si="5"/>
        <v>1</v>
      </c>
      <c r="P11" s="437" t="str">
        <f t="shared" si="6"/>
        <v>1.B</v>
      </c>
      <c r="Q11" s="437">
        <f>RANK(Z11,$Z$8:$Z$72,0)+COUNTIF($Z$8:Z11,Z11)-1</f>
        <v>34</v>
      </c>
      <c r="R11" s="437">
        <f>RANK(U11,$U$8:$U$72,0)+COUNTIF($U$8:U11,U11)-1</f>
        <v>34</v>
      </c>
      <c r="S11" s="233" t="s">
        <v>202</v>
      </c>
      <c r="T11" s="438">
        <f t="shared" si="7"/>
        <v>0</v>
      </c>
      <c r="U11" s="439">
        <f t="shared" si="1"/>
        <v>0</v>
      </c>
      <c r="V11" s="438">
        <f t="shared" si="8"/>
        <v>1</v>
      </c>
      <c r="W11" s="439">
        <f t="shared" si="2"/>
        <v>1.0118385105737124E-2</v>
      </c>
      <c r="X11" s="435">
        <f t="shared" si="3"/>
        <v>0</v>
      </c>
      <c r="Y11" s="435">
        <f t="shared" si="4"/>
        <v>-0.16468155996059317</v>
      </c>
      <c r="Z11" s="434">
        <f t="shared" si="9"/>
        <v>0</v>
      </c>
      <c r="AA11" s="115"/>
      <c r="AB11" s="440">
        <v>4</v>
      </c>
      <c r="AC11" s="422" t="str">
        <f>VLOOKUP($AB$11,$Q$8:$Z$72,3,FALSE)</f>
        <v>6.S.54 Young families in socially rented semis</v>
      </c>
      <c r="AD11" s="434">
        <f>VLOOKUP($AB$11,$Q$8:$Z$72,4,FALSE)</f>
        <v>16</v>
      </c>
      <c r="AE11" s="435">
        <f>VLOOKUP($AB$11,$Q$8:$Z$72,5,FALSE)</f>
        <v>5.9701492537313428</v>
      </c>
      <c r="AF11" s="434">
        <f>VLOOKUP($AB$11,$Q$8:$Z$72,6,FALSE)</f>
        <v>103</v>
      </c>
      <c r="AG11" s="435">
        <f>VLOOKUP($AB$11,$Q$8:$Z$72,7,FALSE)</f>
        <v>1.0421936658909237</v>
      </c>
      <c r="AH11" s="435">
        <f>VLOOKUP($AB$11,$Q$8:$Z$72,8,FALSE)</f>
        <v>15.53398058252427</v>
      </c>
      <c r="AI11" s="435">
        <f>VLOOKUP($AB$11,$Q$8:$Z$72,9,FALSE)</f>
        <v>7.9439213885851299</v>
      </c>
      <c r="AJ11" s="434">
        <f>VLOOKUP($AB$11,$Q$8:$Z$72,10,FALSE)</f>
        <v>572.84451528763952</v>
      </c>
      <c r="AK11" s="115"/>
      <c r="AL11" s="440">
        <v>4</v>
      </c>
      <c r="AM11" s="422" t="str">
        <f>VLOOKUP($AL$11,$R$8:$Z$72,2,FALSE)</f>
        <v>6.U.61 Socially rented flats, singles and pensioners</v>
      </c>
      <c r="AN11" s="434">
        <f>VLOOKUP($AL$11,$R$8:$Z$72,3,FALSE)</f>
        <v>24</v>
      </c>
      <c r="AO11" s="435">
        <f>VLOOKUP($AL$11,$R$8:$Z$72,4,FALSE)</f>
        <v>8.9552238805970141</v>
      </c>
      <c r="AP11" s="434">
        <f>VLOOKUP($AL$11,$R$8:$Z$72,5,FALSE)</f>
        <v>233</v>
      </c>
      <c r="AQ11" s="435">
        <f>VLOOKUP($AL$11,$R$8:$Z$72,6,FALSE)</f>
        <v>2.3575837296367497</v>
      </c>
      <c r="AR11" s="435">
        <f>VLOOKUP($AL$11,$R$8:$Z$72,7,FALSE)</f>
        <v>10.300429184549357</v>
      </c>
      <c r="AS11" s="435">
        <f>VLOOKUP($AL$11,$R$8:$Z$72,8,FALSE)</f>
        <v>7.1187411207252866</v>
      </c>
      <c r="AT11" s="434">
        <f>VLOOKUP($AL$11,$R$8:$Z$72,9,FALSE)</f>
        <v>379.84754339888542</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-0.23290668025698427</v>
      </c>
      <c r="M12" s="434">
        <f t="shared" si="0"/>
        <v>0</v>
      </c>
      <c r="N12" s="436"/>
      <c r="O12" s="437" t="str">
        <f t="shared" si="5"/>
        <v>1</v>
      </c>
      <c r="P12" s="437" t="str">
        <f t="shared" si="6"/>
        <v>1.B</v>
      </c>
      <c r="Q12" s="437">
        <f>RANK(Z12,$Z$8:$Z$72,0)+COUNTIF($Z$8:Z12,Z12)-1</f>
        <v>35</v>
      </c>
      <c r="R12" s="437">
        <f>RANK(U12,$U$8:$U$72,0)+COUNTIF($U$8:U12,U12)-1</f>
        <v>35</v>
      </c>
      <c r="S12" s="233" t="s">
        <v>203</v>
      </c>
      <c r="T12" s="438">
        <f t="shared" si="7"/>
        <v>0</v>
      </c>
      <c r="U12" s="439">
        <f t="shared" si="1"/>
        <v>0</v>
      </c>
      <c r="V12" s="438">
        <f t="shared" si="8"/>
        <v>2</v>
      </c>
      <c r="W12" s="439">
        <f t="shared" si="2"/>
        <v>2.0236770211474249E-2</v>
      </c>
      <c r="X12" s="435">
        <f t="shared" si="3"/>
        <v>0</v>
      </c>
      <c r="Y12" s="435">
        <f t="shared" si="4"/>
        <v>-0.23290668025698427</v>
      </c>
      <c r="Z12" s="434">
        <f t="shared" si="9"/>
        <v>0</v>
      </c>
      <c r="AA12" s="115"/>
      <c r="AB12" s="440">
        <v>5</v>
      </c>
      <c r="AC12" s="422" t="str">
        <f>VLOOKUP($AB$12,$Q$8:$Z$72,3,FALSE)</f>
        <v>6.U.61 Socially rented flats, singles and pensioners</v>
      </c>
      <c r="AD12" s="434">
        <f>VLOOKUP($AB$12,$Q$8:$Z$72,4,FALSE)</f>
        <v>24</v>
      </c>
      <c r="AE12" s="435">
        <f>VLOOKUP($AB$12,$Q$8:$Z$72,5,FALSE)</f>
        <v>8.9552238805970141</v>
      </c>
      <c r="AF12" s="434">
        <f>VLOOKUP($AB$12,$Q$8:$Z$72,6,FALSE)</f>
        <v>233</v>
      </c>
      <c r="AG12" s="435">
        <f>VLOOKUP($AB$12,$Q$8:$Z$72,7,FALSE)</f>
        <v>2.3575837296367497</v>
      </c>
      <c r="AH12" s="435">
        <f>VLOOKUP($AB$12,$Q$8:$Z$72,8,FALSE)</f>
        <v>10.300429184549357</v>
      </c>
      <c r="AI12" s="435">
        <f>VLOOKUP($AB$12,$Q$8:$Z$72,9,FALSE)</f>
        <v>7.1187411207252866</v>
      </c>
      <c r="AJ12" s="434">
        <f>VLOOKUP($AB$12,$Q$8:$Z$72,10,FALSE)</f>
        <v>379.84754339888542</v>
      </c>
      <c r="AK12" s="115"/>
      <c r="AL12" s="440">
        <v>5</v>
      </c>
      <c r="AM12" s="422" t="str">
        <f>VLOOKUP($AL$12,$R$8:$Z$72,2,FALSE)</f>
        <v>4.L.34 Older owner-occupier households in semis</v>
      </c>
      <c r="AN12" s="434">
        <f>VLOOKUP($AL$12,$R$8:$Z$72,3,FALSE)</f>
        <v>20</v>
      </c>
      <c r="AO12" s="435">
        <f>VLOOKUP($AL$12,$R$8:$Z$72,4,FALSE)</f>
        <v>7.4626865671641784</v>
      </c>
      <c r="AP12" s="434">
        <f>VLOOKUP($AL$12,$R$8:$Z$72,5,FALSE)</f>
        <v>363</v>
      </c>
      <c r="AQ12" s="435">
        <f>VLOOKUP($AL$12,$R$8:$Z$72,6,FALSE)</f>
        <v>3.6729737933825759</v>
      </c>
      <c r="AR12" s="435">
        <f>VLOOKUP($AL$12,$R$8:$Z$72,7,FALSE)</f>
        <v>5.5096418732782375</v>
      </c>
      <c r="AS12" s="435">
        <f>VLOOKUP($AL$12,$R$8:$Z$72,8,FALSE)</f>
        <v>3.2983041503782538</v>
      </c>
      <c r="AT12" s="434">
        <f>VLOOKUP($AL$12,$R$8:$Z$72,9,FALSE)</f>
        <v>203.17832325973438</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36</v>
      </c>
      <c r="R13" s="437">
        <f>RANK(U13,$U$8:$U$72,0)+COUNTIF($U$8:U13,U13)-1</f>
        <v>36</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7.V.63 Active communal populations</v>
      </c>
      <c r="AD13" s="434">
        <f>VLOOKUP($AB$13,$Q$8:$Z$72,4,FALSE)</f>
        <v>1</v>
      </c>
      <c r="AE13" s="435">
        <f>VLOOKUP($AB$13,$Q$8:$Z$72,5,FALSE)</f>
        <v>0.37313432835820892</v>
      </c>
      <c r="AF13" s="434">
        <f>VLOOKUP($AB$13,$Q$8:$Z$72,6,FALSE)</f>
        <v>11</v>
      </c>
      <c r="AG13" s="435">
        <f>VLOOKUP($AB$13,$Q$8:$Z$72,7,FALSE)</f>
        <v>0.11130223616310837</v>
      </c>
      <c r="AH13" s="435">
        <f>VLOOKUP($AB$13,$Q$8:$Z$72,8,FALSE)</f>
        <v>9.0909090909090917</v>
      </c>
      <c r="AI13" s="435">
        <f>VLOOKUP($AB$13,$Q$8:$Z$72,9,FALSE)</f>
        <v>1.2855238916225005</v>
      </c>
      <c r="AJ13" s="434">
        <f>VLOOKUP($AB$13,$Q$8:$Z$72,10,FALSE)</f>
        <v>335.24423337856166</v>
      </c>
      <c r="AK13" s="115"/>
      <c r="AL13" s="440">
        <v>6</v>
      </c>
      <c r="AM13" s="422" t="str">
        <f>VLOOKUP($AL$13,$R$8:$Z$72,2,FALSE)</f>
        <v>4.L.35 Settled communities, semi-detached properties</v>
      </c>
      <c r="AN13" s="434">
        <f>VLOOKUP($AL$13,$R$8:$Z$72,3,FALSE)</f>
        <v>19</v>
      </c>
      <c r="AO13" s="435">
        <f>VLOOKUP($AL$13,$R$8:$Z$72,4,FALSE)</f>
        <v>7.08955223880597</v>
      </c>
      <c r="AP13" s="434">
        <f>VLOOKUP($AL$13,$R$8:$Z$72,5,FALSE)</f>
        <v>384</v>
      </c>
      <c r="AQ13" s="435">
        <f>VLOOKUP($AL$13,$R$8:$Z$72,6,FALSE)</f>
        <v>3.8854598806030558</v>
      </c>
      <c r="AR13" s="435">
        <f>VLOOKUP($AL$13,$R$8:$Z$72,7,FALSE)</f>
        <v>4.9479166666666661</v>
      </c>
      <c r="AS13" s="435">
        <f>VLOOKUP($AL$13,$R$8:$Z$72,8,FALSE)</f>
        <v>2.7142925990533469</v>
      </c>
      <c r="AT13" s="434">
        <f>VLOOKUP($AL$13,$R$8:$Z$72,9,FALSE)</f>
        <v>182.46365827114428</v>
      </c>
      <c r="AU13" s="115"/>
      <c r="AV13" s="115"/>
      <c r="AW13" s="115"/>
      <c r="BK13" s="31"/>
      <c r="BM13" s="425"/>
      <c r="BN13" s="426"/>
      <c r="BP13" s="31"/>
      <c r="BR13" s="31"/>
    </row>
    <row r="14" spans="1:70" ht="15" customHeight="1" x14ac:dyDescent="0.25">
      <c r="B14" s="233" t="s">
        <v>205</v>
      </c>
      <c r="C14" s="432">
        <v>0</v>
      </c>
      <c r="D14" s="432">
        <v>611</v>
      </c>
      <c r="F14" s="433" t="str">
        <f t="shared" si="0"/>
        <v>1.C.7 Prosperous families in green-belt areas with substantial homes</v>
      </c>
      <c r="G14" s="434">
        <f t="shared" si="0"/>
        <v>0</v>
      </c>
      <c r="H14" s="435">
        <f t="shared" si="0"/>
        <v>0</v>
      </c>
      <c r="I14" s="434">
        <f t="shared" si="0"/>
        <v>611</v>
      </c>
      <c r="J14" s="435">
        <f t="shared" si="0"/>
        <v>6.182333299605383</v>
      </c>
      <c r="K14" s="435">
        <f t="shared" si="0"/>
        <v>0</v>
      </c>
      <c r="L14" s="435">
        <f t="shared" si="0"/>
        <v>-4.202437765767745</v>
      </c>
      <c r="M14" s="434">
        <f t="shared" si="0"/>
        <v>0</v>
      </c>
      <c r="N14" s="436"/>
      <c r="O14" s="437" t="str">
        <f t="shared" si="5"/>
        <v>1</v>
      </c>
      <c r="P14" s="437" t="str">
        <f t="shared" si="6"/>
        <v>1.C</v>
      </c>
      <c r="Q14" s="437">
        <f>RANK(Z14,$Z$8:$Z$72,0)+COUNTIF($Z$8:Z14,Z14)-1</f>
        <v>37</v>
      </c>
      <c r="R14" s="437">
        <f>RANK(U14,$U$8:$U$72,0)+COUNTIF($U$8:U14,U14)-1</f>
        <v>37</v>
      </c>
      <c r="S14" s="233" t="s">
        <v>205</v>
      </c>
      <c r="T14" s="438">
        <f t="shared" si="7"/>
        <v>0</v>
      </c>
      <c r="U14" s="439">
        <f t="shared" si="1"/>
        <v>0</v>
      </c>
      <c r="V14" s="438">
        <f t="shared" si="8"/>
        <v>611</v>
      </c>
      <c r="W14" s="439">
        <f t="shared" si="2"/>
        <v>6.182333299605383</v>
      </c>
      <c r="X14" s="435">
        <f t="shared" si="3"/>
        <v>0</v>
      </c>
      <c r="Y14" s="435">
        <f t="shared" si="4"/>
        <v>-4.202437765767745</v>
      </c>
      <c r="Z14" s="434">
        <f t="shared" si="9"/>
        <v>0</v>
      </c>
      <c r="AA14" s="115"/>
      <c r="AB14" s="440">
        <v>7</v>
      </c>
      <c r="AC14" s="422" t="str">
        <f>VLOOKUP($AB$14,$Q$8:$Z$72,3,FALSE)</f>
        <v>6.T.58 Poorer pensioners in semis</v>
      </c>
      <c r="AD14" s="434">
        <f>VLOOKUP($AB$14,$Q$8:$Z$72,4,FALSE)</f>
        <v>12</v>
      </c>
      <c r="AE14" s="435">
        <f>VLOOKUP($AB$14,$Q$8:$Z$72,5,FALSE)</f>
        <v>4.4776119402985071</v>
      </c>
      <c r="AF14" s="434">
        <f>VLOOKUP($AB$14,$Q$8:$Z$72,6,FALSE)</f>
        <v>169</v>
      </c>
      <c r="AG14" s="435">
        <f>VLOOKUP($AB$14,$Q$8:$Z$72,7,FALSE)</f>
        <v>1.7100070828695739</v>
      </c>
      <c r="AH14" s="435">
        <f>VLOOKUP($AB$14,$Q$8:$Z$72,8,FALSE)</f>
        <v>7.1005917159763312</v>
      </c>
      <c r="AI14" s="435">
        <f>VLOOKUP($AB$14,$Q$8:$Z$72,9,FALSE)</f>
        <v>3.4947641716109095</v>
      </c>
      <c r="AJ14" s="434">
        <f>VLOOKUP($AB$14,$Q$8:$Z$72,10,FALSE)</f>
        <v>261.84756689923165</v>
      </c>
      <c r="AK14" s="115"/>
      <c r="AL14" s="440">
        <v>7</v>
      </c>
      <c r="AM14" s="422" t="str">
        <f>VLOOKUP($AL$14,$R$8:$Z$72,2,FALSE)</f>
        <v>6.S.54 Young families in socially rented semis</v>
      </c>
      <c r="AN14" s="434">
        <f>VLOOKUP($AL$14,$R$8:$Z$72,3,FALSE)</f>
        <v>16</v>
      </c>
      <c r="AO14" s="435">
        <f>VLOOKUP($AL$14,$R$8:$Z$72,4,FALSE)</f>
        <v>5.9701492537313428</v>
      </c>
      <c r="AP14" s="434">
        <f>VLOOKUP($AL$14,$R$8:$Z$72,5,FALSE)</f>
        <v>103</v>
      </c>
      <c r="AQ14" s="435">
        <f>VLOOKUP($AL$14,$R$8:$Z$72,6,FALSE)</f>
        <v>1.0421936658909237</v>
      </c>
      <c r="AR14" s="435">
        <f>VLOOKUP($AL$14,$R$8:$Z$72,7,FALSE)</f>
        <v>15.53398058252427</v>
      </c>
      <c r="AS14" s="435">
        <f>VLOOKUP($AL$14,$R$8:$Z$72,8,FALSE)</f>
        <v>7.9439213885851299</v>
      </c>
      <c r="AT14" s="434">
        <f>VLOOKUP($AL$14,$R$8:$Z$72,9,FALSE)</f>
        <v>572.84451528763952</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-0.23290668025698427</v>
      </c>
      <c r="M15" s="434">
        <f t="shared" si="0"/>
        <v>0</v>
      </c>
      <c r="N15" s="436"/>
      <c r="O15" s="437" t="str">
        <f t="shared" si="5"/>
        <v>2</v>
      </c>
      <c r="P15" s="437" t="str">
        <f t="shared" si="6"/>
        <v>2.D</v>
      </c>
      <c r="Q15" s="437">
        <f>RANK(Z15,$Z$8:$Z$72,0)+COUNTIF($Z$8:Z15,Z15)-1</f>
        <v>38</v>
      </c>
      <c r="R15" s="437">
        <f>RANK(U15,$U$8:$U$72,0)+COUNTIF($U$8:U15,U15)-1</f>
        <v>38</v>
      </c>
      <c r="S15" s="233" t="s">
        <v>206</v>
      </c>
      <c r="T15" s="438">
        <f t="shared" si="7"/>
        <v>0</v>
      </c>
      <c r="U15" s="439">
        <f t="shared" si="1"/>
        <v>0</v>
      </c>
      <c r="V15" s="438">
        <f t="shared" si="8"/>
        <v>2</v>
      </c>
      <c r="W15" s="439">
        <f t="shared" si="2"/>
        <v>2.0236770211474249E-2</v>
      </c>
      <c r="X15" s="435">
        <f t="shared" si="3"/>
        <v>0</v>
      </c>
      <c r="Y15" s="435">
        <f t="shared" si="4"/>
        <v>-0.23290668025698427</v>
      </c>
      <c r="Z15" s="434">
        <f t="shared" si="9"/>
        <v>0</v>
      </c>
      <c r="AA15" s="115"/>
      <c r="AB15" s="440">
        <v>8</v>
      </c>
      <c r="AC15" s="422" t="str">
        <f>VLOOKUP($AB$15,$Q$8:$Z$72,3,FALSE)</f>
        <v>5.Q.48 Routine occupations, socially renting families in semis</v>
      </c>
      <c r="AD15" s="434">
        <f>VLOOKUP($AB$15,$Q$8:$Z$72,4,FALSE)</f>
        <v>24</v>
      </c>
      <c r="AE15" s="435">
        <f>VLOOKUP($AB$15,$Q$8:$Z$72,5,FALSE)</f>
        <v>8.9552238805970141</v>
      </c>
      <c r="AF15" s="434">
        <f>VLOOKUP($AB$15,$Q$8:$Z$72,6,FALSE)</f>
        <v>394</v>
      </c>
      <c r="AG15" s="435">
        <f>VLOOKUP($AB$15,$Q$8:$Z$72,7,FALSE)</f>
        <v>3.9866437316604268</v>
      </c>
      <c r="AH15" s="435">
        <f>VLOOKUP($AB$15,$Q$8:$Z$72,8,FALSE)</f>
        <v>6.091370558375635</v>
      </c>
      <c r="AI15" s="435">
        <f>VLOOKUP($AB$15,$Q$8:$Z$72,9,FALSE)</f>
        <v>4.1574798981084298</v>
      </c>
      <c r="AJ15" s="434">
        <f>VLOOKUP($AB$15,$Q$8:$Z$72,10,FALSE)</f>
        <v>224.63065383741193</v>
      </c>
      <c r="AK15" s="115"/>
      <c r="AL15" s="440">
        <v>8</v>
      </c>
      <c r="AM15" s="422" t="str">
        <f>VLOOKUP($AL$15,$R$8:$Z$72,2,FALSE)</f>
        <v>6.T.58 Poorer pensioners in semis</v>
      </c>
      <c r="AN15" s="434">
        <f>VLOOKUP($AL$15,$R$8:$Z$72,3,FALSE)</f>
        <v>12</v>
      </c>
      <c r="AO15" s="435">
        <f>VLOOKUP($AL$15,$R$8:$Z$72,4,FALSE)</f>
        <v>4.4776119402985071</v>
      </c>
      <c r="AP15" s="434">
        <f>VLOOKUP($AL$15,$R$8:$Z$72,5,FALSE)</f>
        <v>169</v>
      </c>
      <c r="AQ15" s="435">
        <f>VLOOKUP($AL$15,$R$8:$Z$72,6,FALSE)</f>
        <v>1.7100070828695739</v>
      </c>
      <c r="AR15" s="435">
        <f>VLOOKUP($AL$15,$R$8:$Z$72,7,FALSE)</f>
        <v>7.1005917159763312</v>
      </c>
      <c r="AS15" s="435">
        <f>VLOOKUP($AL$15,$R$8:$Z$72,8,FALSE)</f>
        <v>3.4947641716109095</v>
      </c>
      <c r="AT15" s="434">
        <f>VLOOKUP($AL$15,$R$8:$Z$72,9,FALSE)</f>
        <v>261.84756689923165</v>
      </c>
      <c r="AU15" s="115"/>
      <c r="AV15" s="115"/>
      <c r="AW15" s="115"/>
      <c r="BK15" s="31"/>
      <c r="BM15" s="425"/>
      <c r="BN15" s="426"/>
      <c r="BP15" s="31"/>
      <c r="BR15" s="31"/>
    </row>
    <row r="16" spans="1:70" ht="15" customHeight="1" x14ac:dyDescent="0.25">
      <c r="B16" s="233" t="s">
        <v>207</v>
      </c>
      <c r="C16" s="432">
        <v>1</v>
      </c>
      <c r="D16" s="432">
        <v>304</v>
      </c>
      <c r="F16" s="433" t="str">
        <f t="shared" si="0"/>
        <v>2.D.9 Families and couples in comfortable homes</v>
      </c>
      <c r="G16" s="434">
        <f t="shared" si="0"/>
        <v>1</v>
      </c>
      <c r="H16" s="435">
        <f t="shared" si="0"/>
        <v>0.37313432835820892</v>
      </c>
      <c r="I16" s="434">
        <f t="shared" si="0"/>
        <v>304</v>
      </c>
      <c r="J16" s="435">
        <f t="shared" si="0"/>
        <v>3.0759890721440857</v>
      </c>
      <c r="K16" s="435">
        <f t="shared" si="0"/>
        <v>0.3289473684210526</v>
      </c>
      <c r="L16" s="435">
        <f t="shared" si="0"/>
        <v>-2.5626070730881541</v>
      </c>
      <c r="M16" s="434">
        <f t="shared" si="0"/>
        <v>12.13054791830322</v>
      </c>
      <c r="N16" s="436"/>
      <c r="O16" s="437" t="str">
        <f t="shared" si="5"/>
        <v>2</v>
      </c>
      <c r="P16" s="437" t="str">
        <f t="shared" si="6"/>
        <v>2.D</v>
      </c>
      <c r="Q16" s="437">
        <f>RANK(Z16,$Z$8:$Z$72,0)+COUNTIF($Z$8:Z16,Z16)-1</f>
        <v>30</v>
      </c>
      <c r="R16" s="437">
        <f>RANK(U16,$U$8:$U$72,0)+COUNTIF($U$8:U16,U16)-1</f>
        <v>21</v>
      </c>
      <c r="S16" s="233" t="s">
        <v>207</v>
      </c>
      <c r="T16" s="438">
        <f t="shared" si="7"/>
        <v>1</v>
      </c>
      <c r="U16" s="439">
        <f t="shared" si="1"/>
        <v>0.37313432835820892</v>
      </c>
      <c r="V16" s="438">
        <f t="shared" si="8"/>
        <v>304</v>
      </c>
      <c r="W16" s="439">
        <f t="shared" si="2"/>
        <v>3.0759890721440857</v>
      </c>
      <c r="X16" s="435">
        <f t="shared" si="3"/>
        <v>0.3289473684210526</v>
      </c>
      <c r="Y16" s="435">
        <f t="shared" si="4"/>
        <v>-2.5626070730881541</v>
      </c>
      <c r="Z16" s="434">
        <f t="shared" si="9"/>
        <v>12.13054791830322</v>
      </c>
      <c r="AA16" s="115"/>
      <c r="AB16" s="440">
        <v>9</v>
      </c>
      <c r="AC16" s="422" t="str">
        <f>VLOOKUP($AB$16,$Q$8:$Z$72,3,FALSE)</f>
        <v>5.Q.49 Socially renting single adult households</v>
      </c>
      <c r="AD16" s="434">
        <f>VLOOKUP($AB$16,$Q$8:$Z$72,4,FALSE)</f>
        <v>8</v>
      </c>
      <c r="AE16" s="435">
        <f>VLOOKUP($AB$16,$Q$8:$Z$72,5,FALSE)</f>
        <v>2.9850746268656714</v>
      </c>
      <c r="AF16" s="434">
        <f>VLOOKUP($AB$16,$Q$8:$Z$72,6,FALSE)</f>
        <v>139</v>
      </c>
      <c r="AG16" s="435">
        <f>VLOOKUP($AB$16,$Q$8:$Z$72,7,FALSE)</f>
        <v>1.4064555296974601</v>
      </c>
      <c r="AH16" s="435">
        <f>VLOOKUP($AB$16,$Q$8:$Z$72,8,FALSE)</f>
        <v>5.755395683453238</v>
      </c>
      <c r="AI16" s="435">
        <f>VLOOKUP($AB$16,$Q$8:$Z$72,9,FALSE)</f>
        <v>2.1946107739376508</v>
      </c>
      <c r="AJ16" s="434">
        <f>VLOOKUP($AB$16,$Q$8:$Z$72,10,FALSE)</f>
        <v>212.24095350585205</v>
      </c>
      <c r="AK16" s="115"/>
      <c r="AL16" s="440">
        <v>9</v>
      </c>
      <c r="AM16" s="422" t="str">
        <f>VLOOKUP($AL$16,$R$8:$Z$72,2,FALSE)</f>
        <v>5.R.50 Single-parent families in terraced housing</v>
      </c>
      <c r="AN16" s="434">
        <f>VLOOKUP($AL$16,$R$8:$Z$72,3,FALSE)</f>
        <v>9</v>
      </c>
      <c r="AO16" s="435">
        <f>VLOOKUP($AL$16,$R$8:$Z$72,4,FALSE)</f>
        <v>3.3582089552238807</v>
      </c>
      <c r="AP16" s="434">
        <f>VLOOKUP($AL$16,$R$8:$Z$72,5,FALSE)</f>
        <v>290</v>
      </c>
      <c r="AQ16" s="435">
        <f>VLOOKUP($AL$16,$R$8:$Z$72,6,FALSE)</f>
        <v>2.934331680663766</v>
      </c>
      <c r="AR16" s="435">
        <f>VLOOKUP($AL$16,$R$8:$Z$72,7,FALSE)</f>
        <v>3.103448275862069</v>
      </c>
      <c r="AS16" s="435">
        <f>VLOOKUP($AL$16,$R$8:$Z$72,8,FALSE)</f>
        <v>0.41116875457011443</v>
      </c>
      <c r="AT16" s="434">
        <f>VLOOKUP($AL$16,$R$8:$Z$72,9,FALSE)</f>
        <v>114.44544518785385</v>
      </c>
      <c r="AU16" s="115"/>
      <c r="AV16" s="115"/>
      <c r="AW16" s="115"/>
      <c r="BK16" s="31"/>
      <c r="BM16" s="425"/>
      <c r="BN16" s="426"/>
      <c r="BP16" s="31"/>
      <c r="BR16" s="31"/>
    </row>
    <row r="17" spans="2:70" ht="15" customHeight="1" x14ac:dyDescent="0.25">
      <c r="B17" s="233" t="s">
        <v>208</v>
      </c>
      <c r="C17" s="432">
        <v>0</v>
      </c>
      <c r="D17" s="432">
        <v>342</v>
      </c>
      <c r="F17" s="433" t="str">
        <f t="shared" si="0"/>
        <v>2.D.10 Well-off families in larger semis</v>
      </c>
      <c r="G17" s="434">
        <f t="shared" si="0"/>
        <v>0</v>
      </c>
      <c r="H17" s="435">
        <f t="shared" si="0"/>
        <v>0</v>
      </c>
      <c r="I17" s="434">
        <f t="shared" si="0"/>
        <v>342</v>
      </c>
      <c r="J17" s="435">
        <f t="shared" si="0"/>
        <v>3.4604877061620964</v>
      </c>
      <c r="K17" s="435">
        <f t="shared" si="0"/>
        <v>0</v>
      </c>
      <c r="L17" s="435">
        <f t="shared" si="0"/>
        <v>-3.0994419166921192</v>
      </c>
      <c r="M17" s="434">
        <f t="shared" si="0"/>
        <v>0</v>
      </c>
      <c r="N17" s="436"/>
      <c r="O17" s="437" t="str">
        <f t="shared" si="5"/>
        <v>2</v>
      </c>
      <c r="P17" s="437" t="str">
        <f t="shared" si="6"/>
        <v>2.D</v>
      </c>
      <c r="Q17" s="437">
        <f>RANK(Z17,$Z$8:$Z$72,0)+COUNTIF($Z$8:Z17,Z17)-1</f>
        <v>39</v>
      </c>
      <c r="R17" s="437">
        <f>RANK(U17,$U$8:$U$72,0)+COUNTIF($U$8:U17,U17)-1</f>
        <v>39</v>
      </c>
      <c r="S17" s="233" t="s">
        <v>208</v>
      </c>
      <c r="T17" s="438">
        <f t="shared" si="7"/>
        <v>0</v>
      </c>
      <c r="U17" s="439">
        <f t="shared" si="1"/>
        <v>0</v>
      </c>
      <c r="V17" s="438">
        <f t="shared" si="8"/>
        <v>342</v>
      </c>
      <c r="W17" s="439">
        <f t="shared" si="2"/>
        <v>3.4604877061620964</v>
      </c>
      <c r="X17" s="435">
        <f t="shared" si="3"/>
        <v>0</v>
      </c>
      <c r="Y17" s="435">
        <f t="shared" si="4"/>
        <v>-3.0994419166921192</v>
      </c>
      <c r="Z17" s="434">
        <f t="shared" si="9"/>
        <v>0</v>
      </c>
      <c r="AA17" s="115"/>
      <c r="AB17" s="440">
        <v>10</v>
      </c>
      <c r="AC17" s="422" t="str">
        <f>VLOOKUP($AB$17,$Q$8:$Z$72,3,FALSE)</f>
        <v>4.L.34 Older owner-occupier households in semis</v>
      </c>
      <c r="AD17" s="434">
        <f>VLOOKUP($AB$17,$Q$8:$Z$72,4,FALSE)</f>
        <v>20</v>
      </c>
      <c r="AE17" s="435">
        <f>VLOOKUP($AB$17,$Q$8:$Z$72,5,FALSE)</f>
        <v>7.4626865671641784</v>
      </c>
      <c r="AF17" s="434">
        <f>VLOOKUP($AB$17,$Q$8:$Z$72,6,FALSE)</f>
        <v>363</v>
      </c>
      <c r="AG17" s="435">
        <f>VLOOKUP($AB$17,$Q$8:$Z$72,7,FALSE)</f>
        <v>3.6729737933825759</v>
      </c>
      <c r="AH17" s="435">
        <f>VLOOKUP($AB$17,$Q$8:$Z$72,8,FALSE)</f>
        <v>5.5096418732782375</v>
      </c>
      <c r="AI17" s="435">
        <f>VLOOKUP($AB$17,$Q$8:$Z$72,9,FALSE)</f>
        <v>3.2983041503782538</v>
      </c>
      <c r="AJ17" s="434">
        <f>VLOOKUP($AB$17,$Q$8:$Z$72,10,FALSE)</f>
        <v>203.17832325973438</v>
      </c>
      <c r="AK17" s="115"/>
      <c r="AL17" s="440">
        <v>10</v>
      </c>
      <c r="AM17" s="422" t="str">
        <f>VLOOKUP($AL$17,$R$8:$Z$72,2,FALSE)</f>
        <v>4.K.30 Empty nesters in owner-occupied detached homes</v>
      </c>
      <c r="AN17" s="434">
        <f>VLOOKUP($AL$17,$R$8:$Z$72,3,FALSE)</f>
        <v>8</v>
      </c>
      <c r="AO17" s="435">
        <f>VLOOKUP($AL$17,$R$8:$Z$72,4,FALSE)</f>
        <v>2.9850746268656714</v>
      </c>
      <c r="AP17" s="434">
        <f>VLOOKUP($AL$17,$R$8:$Z$72,5,FALSE)</f>
        <v>300</v>
      </c>
      <c r="AQ17" s="435">
        <f>VLOOKUP($AL$17,$R$8:$Z$72,6,FALSE)</f>
        <v>3.0355155317211375</v>
      </c>
      <c r="AR17" s="435">
        <f>VLOOKUP($AL$17,$R$8:$Z$72,7,FALSE)</f>
        <v>2.666666666666667</v>
      </c>
      <c r="AS17" s="435">
        <f>VLOOKUP($AL$17,$R$8:$Z$72,8,FALSE)</f>
        <v>-4.813131083880022E-2</v>
      </c>
      <c r="AT17" s="434">
        <f>VLOOKUP($AL$17,$R$8:$Z$72,9,FALSE)</f>
        <v>98.338308457711435</v>
      </c>
      <c r="AU17" s="115"/>
      <c r="AV17" s="115"/>
      <c r="AW17" s="115"/>
      <c r="BF17" s="115"/>
      <c r="BG17" s="115"/>
      <c r="BH17" s="115"/>
      <c r="BI17" s="115"/>
      <c r="BJ17" s="115"/>
      <c r="BK17" s="31"/>
      <c r="BM17" s="425"/>
      <c r="BN17" s="426"/>
      <c r="BP17" s="31"/>
      <c r="BR17" s="31"/>
    </row>
    <row r="18" spans="2:70" ht="15" customHeight="1" x14ac:dyDescent="0.25">
      <c r="B18" s="233" t="s">
        <v>209</v>
      </c>
      <c r="C18" s="432">
        <v>1</v>
      </c>
      <c r="D18" s="432">
        <v>144</v>
      </c>
      <c r="F18" s="433" t="str">
        <f t="shared" si="0"/>
        <v>2.D.11 Mature and moneyed out-of-towners</v>
      </c>
      <c r="G18" s="434">
        <f t="shared" si="0"/>
        <v>1</v>
      </c>
      <c r="H18" s="435">
        <f t="shared" si="0"/>
        <v>0.37313432835820892</v>
      </c>
      <c r="I18" s="434">
        <f t="shared" si="0"/>
        <v>144</v>
      </c>
      <c r="J18" s="435">
        <f t="shared" si="0"/>
        <v>1.4570474552261459</v>
      </c>
      <c r="K18" s="435">
        <f t="shared" si="0"/>
        <v>0.69444444444444442</v>
      </c>
      <c r="L18" s="435">
        <f t="shared" si="0"/>
        <v>-1.4808539881949006</v>
      </c>
      <c r="M18" s="434">
        <f t="shared" si="0"/>
        <v>25.608934494195683</v>
      </c>
      <c r="N18" s="436"/>
      <c r="O18" s="437" t="str">
        <f t="shared" si="5"/>
        <v>2</v>
      </c>
      <c r="P18" s="437" t="str">
        <f t="shared" si="6"/>
        <v>2.D</v>
      </c>
      <c r="Q18" s="437">
        <f>RANK(Z18,$Z$8:$Z$72,0)+COUNTIF($Z$8:Z18,Z18)-1</f>
        <v>26</v>
      </c>
      <c r="R18" s="437">
        <f>RANK(U18,$U$8:$U$72,0)+COUNTIF($U$8:U18,U18)-1</f>
        <v>22</v>
      </c>
      <c r="S18" s="233" t="s">
        <v>209</v>
      </c>
      <c r="T18" s="438">
        <f t="shared" si="7"/>
        <v>1</v>
      </c>
      <c r="U18" s="439">
        <f t="shared" si="1"/>
        <v>0.37313432835820892</v>
      </c>
      <c r="V18" s="438">
        <f t="shared" si="8"/>
        <v>144</v>
      </c>
      <c r="W18" s="439">
        <f t="shared" si="2"/>
        <v>1.4570474552261459</v>
      </c>
      <c r="X18" s="435">
        <f t="shared" si="3"/>
        <v>0.69444444444444442</v>
      </c>
      <c r="Y18" s="435">
        <f t="shared" si="4"/>
        <v>-1.4808539881949006</v>
      </c>
      <c r="Z18" s="434">
        <f t="shared" si="9"/>
        <v>25.608934494195683</v>
      </c>
      <c r="AA18" s="115"/>
      <c r="AB18" s="440">
        <v>11</v>
      </c>
      <c r="AC18" s="422" t="str">
        <f>VLOOKUP($AB$18,$Q$8:$Z$72,3,FALSE)</f>
        <v>5.R.51 Older, single-person households on the outskirts of town</v>
      </c>
      <c r="AD18" s="434">
        <f>VLOOKUP($AB$18,$Q$8:$Z$72,4,FALSE)</f>
        <v>8</v>
      </c>
      <c r="AE18" s="435">
        <f>VLOOKUP($AB$18,$Q$8:$Z$72,5,FALSE)</f>
        <v>2.9850746268656714</v>
      </c>
      <c r="AF18" s="434">
        <f>VLOOKUP($AB$18,$Q$8:$Z$72,6,FALSE)</f>
        <v>161</v>
      </c>
      <c r="AG18" s="435">
        <f>VLOOKUP($AB$18,$Q$8:$Z$72,7,FALSE)</f>
        <v>1.629060002023677</v>
      </c>
      <c r="AH18" s="435">
        <f>VLOOKUP($AB$18,$Q$8:$Z$72,8,FALSE)</f>
        <v>4.9689440993788816</v>
      </c>
      <c r="AI18" s="435">
        <f>VLOOKUP($AB$18,$Q$8:$Z$72,9,FALSE)</f>
        <v>1.753597103614204</v>
      </c>
      <c r="AJ18" s="434">
        <f>VLOOKUP($AB$18,$Q$8:$Z$72,10,FALSE)</f>
        <v>183.2390840826921</v>
      </c>
      <c r="AK18" s="115"/>
      <c r="AL18" s="440">
        <v>11</v>
      </c>
      <c r="AM18" s="422" t="str">
        <f>VLOOKUP($AL$18,$R$8:$Z$72,2,FALSE)</f>
        <v>5.Q.49 Socially renting single adult households</v>
      </c>
      <c r="AN18" s="434">
        <f>VLOOKUP($AL$18,$R$8:$Z$72,3,FALSE)</f>
        <v>8</v>
      </c>
      <c r="AO18" s="435">
        <f>VLOOKUP($AL$18,$R$8:$Z$72,4,FALSE)</f>
        <v>2.9850746268656714</v>
      </c>
      <c r="AP18" s="434">
        <f>VLOOKUP($AL$18,$R$8:$Z$72,5,FALSE)</f>
        <v>139</v>
      </c>
      <c r="AQ18" s="435">
        <f>VLOOKUP($AL$18,$R$8:$Z$72,6,FALSE)</f>
        <v>1.4064555296974601</v>
      </c>
      <c r="AR18" s="435">
        <f>VLOOKUP($AL$18,$R$8:$Z$72,7,FALSE)</f>
        <v>5.755395683453238</v>
      </c>
      <c r="AS18" s="435">
        <f>VLOOKUP($AL$18,$R$8:$Z$72,8,FALSE)</f>
        <v>2.1946107739376508</v>
      </c>
      <c r="AT18" s="434">
        <f>VLOOKUP($AL$18,$R$8:$Z$72,9,FALSE)</f>
        <v>212.24095350585205</v>
      </c>
      <c r="AU18" s="115"/>
      <c r="AV18" s="115"/>
      <c r="AW18" s="115"/>
      <c r="BF18" s="115"/>
      <c r="BG18" s="115"/>
      <c r="BH18" s="115"/>
      <c r="BI18" s="115"/>
      <c r="BJ18" s="115"/>
      <c r="BK18" s="31"/>
      <c r="BM18" s="425"/>
      <c r="BN18" s="426"/>
      <c r="BP18" s="31"/>
      <c r="BR18" s="31"/>
    </row>
    <row r="19" spans="2:70" ht="15" customHeight="1" x14ac:dyDescent="0.25">
      <c r="B19" s="233" t="s">
        <v>210</v>
      </c>
      <c r="C19" s="432">
        <v>0</v>
      </c>
      <c r="D19" s="432">
        <v>1201</v>
      </c>
      <c r="F19" s="433" t="str">
        <f t="shared" si="0"/>
        <v>2.D.12 Well-to-do empty nesters in detached houses</v>
      </c>
      <c r="G19" s="434">
        <f t="shared" si="0"/>
        <v>0</v>
      </c>
      <c r="H19" s="435">
        <f t="shared" si="0"/>
        <v>0</v>
      </c>
      <c r="I19" s="434">
        <f t="shared" si="0"/>
        <v>1201</v>
      </c>
      <c r="J19" s="435">
        <f t="shared" si="0"/>
        <v>12.152180511990286</v>
      </c>
      <c r="K19" s="435">
        <f t="shared" si="0"/>
        <v>0</v>
      </c>
      <c r="L19" s="435">
        <f t="shared" si="0"/>
        <v>-6.0887621606282556</v>
      </c>
      <c r="M19" s="434">
        <f t="shared" si="0"/>
        <v>0</v>
      </c>
      <c r="N19" s="436"/>
      <c r="O19" s="437" t="str">
        <f t="shared" si="5"/>
        <v>2</v>
      </c>
      <c r="P19" s="437" t="str">
        <f t="shared" si="6"/>
        <v>2.D</v>
      </c>
      <c r="Q19" s="437">
        <f>RANK(Z19,$Z$8:$Z$72,0)+COUNTIF($Z$8:Z19,Z19)-1</f>
        <v>40</v>
      </c>
      <c r="R19" s="437">
        <f>RANK(U19,$U$8:$U$72,0)+COUNTIF($U$8:U19,U19)-1</f>
        <v>40</v>
      </c>
      <c r="S19" s="233" t="s">
        <v>210</v>
      </c>
      <c r="T19" s="438">
        <f t="shared" si="7"/>
        <v>0</v>
      </c>
      <c r="U19" s="439">
        <f t="shared" si="1"/>
        <v>0</v>
      </c>
      <c r="V19" s="438">
        <f t="shared" si="8"/>
        <v>1201</v>
      </c>
      <c r="W19" s="439">
        <f t="shared" si="2"/>
        <v>12.152180511990286</v>
      </c>
      <c r="X19" s="435">
        <f t="shared" si="3"/>
        <v>0</v>
      </c>
      <c r="Y19" s="435">
        <f t="shared" si="4"/>
        <v>-6.0887621606282556</v>
      </c>
      <c r="Z19" s="434">
        <f t="shared" si="9"/>
        <v>0</v>
      </c>
      <c r="AA19" s="115"/>
      <c r="AB19" s="440">
        <v>12</v>
      </c>
      <c r="AC19" s="422" t="str">
        <f>VLOOKUP($AB$19,$Q$8:$Z$72,3,FALSE)</f>
        <v>4.L.35 Settled communities, semi-detached properties</v>
      </c>
      <c r="AD19" s="434">
        <f>VLOOKUP($AB$19,$Q$8:$Z$72,4,FALSE)</f>
        <v>19</v>
      </c>
      <c r="AE19" s="435">
        <f>VLOOKUP($AB$19,$Q$8:$Z$72,5,FALSE)</f>
        <v>7.08955223880597</v>
      </c>
      <c r="AF19" s="434">
        <f>VLOOKUP($AB$19,$Q$8:$Z$72,6,FALSE)</f>
        <v>384</v>
      </c>
      <c r="AG19" s="435">
        <f>VLOOKUP($AB$19,$Q$8:$Z$72,7,FALSE)</f>
        <v>3.8854598806030558</v>
      </c>
      <c r="AH19" s="435">
        <f>VLOOKUP($AB$19,$Q$8:$Z$72,8,FALSE)</f>
        <v>4.9479166666666661</v>
      </c>
      <c r="AI19" s="435">
        <f>VLOOKUP($AB$19,$Q$8:$Z$72,9,FALSE)</f>
        <v>2.7142925990533469</v>
      </c>
      <c r="AJ19" s="434">
        <f>VLOOKUP($AB$19,$Q$8:$Z$72,10,FALSE)</f>
        <v>182.46365827114428</v>
      </c>
      <c r="AK19" s="115"/>
      <c r="AL19" s="440">
        <v>12</v>
      </c>
      <c r="AM19" s="422" t="str">
        <f>VLOOKUP($AL$19,$R$8:$Z$72,2,FALSE)</f>
        <v>5.R.51 Older, single-person households on the outskirts of town</v>
      </c>
      <c r="AN19" s="434">
        <f>VLOOKUP($AL$19,$R$8:$Z$72,3,FALSE)</f>
        <v>8</v>
      </c>
      <c r="AO19" s="435">
        <f>VLOOKUP($AL$19,$R$8:$Z$72,4,FALSE)</f>
        <v>2.9850746268656714</v>
      </c>
      <c r="AP19" s="434">
        <f>VLOOKUP($AL$19,$R$8:$Z$72,5,FALSE)</f>
        <v>161</v>
      </c>
      <c r="AQ19" s="435">
        <f>VLOOKUP($AL$19,$R$8:$Z$72,6,FALSE)</f>
        <v>1.629060002023677</v>
      </c>
      <c r="AR19" s="435">
        <f>VLOOKUP($AL$19,$R$8:$Z$72,7,FALSE)</f>
        <v>4.9689440993788816</v>
      </c>
      <c r="AS19" s="435">
        <f>VLOOKUP($AL$19,$R$8:$Z$72,8,FALSE)</f>
        <v>1.753597103614204</v>
      </c>
      <c r="AT19" s="434">
        <f>VLOOKUP($AL$19,$R$8:$Z$72,9,FALSE)</f>
        <v>183.2390840826921</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41</v>
      </c>
      <c r="R20" s="437">
        <f>RANK(U20,$U$8:$U$72,0)+COUNTIF($U$8:U20,U20)-1</f>
        <v>41</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4.O.41 Living on modest means in terraces</v>
      </c>
      <c r="AD20" s="434">
        <f>VLOOKUP($AB$20,$Q$8:$Z$72,4,FALSE)</f>
        <v>6</v>
      </c>
      <c r="AE20" s="435">
        <f>VLOOKUP($AB$20,$Q$8:$Z$72,5,FALSE)</f>
        <v>2.2388059701492535</v>
      </c>
      <c r="AF20" s="434">
        <f>VLOOKUP($AB$20,$Q$8:$Z$72,6,FALSE)</f>
        <v>160</v>
      </c>
      <c r="AG20" s="435">
        <f>VLOOKUP($AB$20,$Q$8:$Z$72,7,FALSE)</f>
        <v>1.6189416169179398</v>
      </c>
      <c r="AH20" s="435">
        <f>VLOOKUP($AB$20,$Q$8:$Z$72,8,FALSE)</f>
        <v>3.75</v>
      </c>
      <c r="AI20" s="435">
        <f>VLOOKUP($AB$20,$Q$8:$Z$72,9,FALSE)</f>
        <v>0.80406789176942006</v>
      </c>
      <c r="AJ20" s="434">
        <f>VLOOKUP($AB$20,$Q$8:$Z$72,10,FALSE)</f>
        <v>138.28824626865674</v>
      </c>
      <c r="AK20" s="115"/>
      <c r="AL20" s="440">
        <v>13</v>
      </c>
      <c r="AM20" s="422" t="str">
        <f>VLOOKUP($AL$20,$R$8:$Z$72,2,FALSE)</f>
        <v>3.G.21 Mid-life suburban living</v>
      </c>
      <c r="AN20" s="434">
        <f>VLOOKUP($AL$20,$R$8:$Z$72,3,FALSE)</f>
        <v>6</v>
      </c>
      <c r="AO20" s="435">
        <f>VLOOKUP($AL$20,$R$8:$Z$72,4,FALSE)</f>
        <v>2.2388059701492535</v>
      </c>
      <c r="AP20" s="434">
        <f>VLOOKUP($AL$20,$R$8:$Z$72,5,FALSE)</f>
        <v>545</v>
      </c>
      <c r="AQ20" s="435">
        <f>VLOOKUP($AL$20,$R$8:$Z$72,6,FALSE)</f>
        <v>5.5145198826267325</v>
      </c>
      <c r="AR20" s="435">
        <f>VLOOKUP($AL$20,$R$8:$Z$72,7,FALSE)</f>
        <v>1.1009174311926606</v>
      </c>
      <c r="AS20" s="435">
        <f>VLOOKUP($AL$20,$R$8:$Z$72,8,FALSE)</f>
        <v>-2.3492918478902842</v>
      </c>
      <c r="AT20" s="434">
        <f>VLOOKUP($AL$20,$R$8:$Z$72,9,FALSE)</f>
        <v>40.598384225660681</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-0.23290668025698427</v>
      </c>
      <c r="M21" s="434">
        <f t="shared" si="0"/>
        <v>0</v>
      </c>
      <c r="N21" s="436"/>
      <c r="O21" s="437" t="str">
        <f t="shared" si="5"/>
        <v>2</v>
      </c>
      <c r="P21" s="437" t="str">
        <f t="shared" si="6"/>
        <v>2.E</v>
      </c>
      <c r="Q21" s="437">
        <f>RANK(Z21,$Z$8:$Z$72,0)+COUNTIF($Z$8:Z21,Z21)-1</f>
        <v>42</v>
      </c>
      <c r="R21" s="437">
        <f>RANK(U21,$U$8:$U$72,0)+COUNTIF($U$8:U21,U21)-1</f>
        <v>42</v>
      </c>
      <c r="S21" s="233" t="s">
        <v>212</v>
      </c>
      <c r="T21" s="438">
        <f t="shared" si="7"/>
        <v>0</v>
      </c>
      <c r="U21" s="439">
        <f t="shared" si="1"/>
        <v>0</v>
      </c>
      <c r="V21" s="438">
        <f t="shared" si="8"/>
        <v>2</v>
      </c>
      <c r="W21" s="439">
        <f t="shared" si="2"/>
        <v>2.0236770211474249E-2</v>
      </c>
      <c r="X21" s="435">
        <f t="shared" si="3"/>
        <v>0</v>
      </c>
      <c r="Y21" s="435">
        <f t="shared" si="4"/>
        <v>-0.23290668025698427</v>
      </c>
      <c r="Z21" s="434">
        <f t="shared" si="9"/>
        <v>0</v>
      </c>
      <c r="AA21" s="115"/>
      <c r="AB21" s="440">
        <v>14</v>
      </c>
      <c r="AC21" s="422" t="str">
        <f>VLOOKUP($AB$21,$Q$8:$Z$72,3,FALSE)</f>
        <v>7.V.64 Inactive communal populations</v>
      </c>
      <c r="AD21" s="434">
        <f>VLOOKUP($AB$21,$Q$8:$Z$72,4,FALSE)</f>
        <v>2</v>
      </c>
      <c r="AE21" s="435">
        <f>VLOOKUP($AB$21,$Q$8:$Z$72,5,FALSE)</f>
        <v>0.74626865671641784</v>
      </c>
      <c r="AF21" s="434">
        <f>VLOOKUP($AB$21,$Q$8:$Z$72,6,FALSE)</f>
        <v>56</v>
      </c>
      <c r="AG21" s="435">
        <f>VLOOKUP($AB$21,$Q$8:$Z$72,7,FALSE)</f>
        <v>0.56662956592127889</v>
      </c>
      <c r="AH21" s="435">
        <f>VLOOKUP($AB$21,$Q$8:$Z$72,8,FALSE)</f>
        <v>3.5714285714285712</v>
      </c>
      <c r="AI21" s="435">
        <f>VLOOKUP($AB$21,$Q$8:$Z$72,9,FALSE)</f>
        <v>0.39178928031465271</v>
      </c>
      <c r="AJ21" s="434">
        <f>VLOOKUP($AB$21,$Q$8:$Z$72,10,FALSE)</f>
        <v>131.70309168443498</v>
      </c>
      <c r="AK21" s="115"/>
      <c r="AL21" s="440">
        <v>14</v>
      </c>
      <c r="AM21" s="422" t="str">
        <f>VLOOKUP($AL$21,$R$8:$Z$72,2,FALSE)</f>
        <v>4.O.41 Living on modest means in terraces</v>
      </c>
      <c r="AN21" s="434">
        <f>VLOOKUP($AL$21,$R$8:$Z$72,3,FALSE)</f>
        <v>6</v>
      </c>
      <c r="AO21" s="435">
        <f>VLOOKUP($AL$21,$R$8:$Z$72,4,FALSE)</f>
        <v>2.2388059701492535</v>
      </c>
      <c r="AP21" s="434">
        <f>VLOOKUP($AL$21,$R$8:$Z$72,5,FALSE)</f>
        <v>160</v>
      </c>
      <c r="AQ21" s="435">
        <f>VLOOKUP($AL$21,$R$8:$Z$72,6,FALSE)</f>
        <v>1.6189416169179398</v>
      </c>
      <c r="AR21" s="435">
        <f>VLOOKUP($AL$21,$R$8:$Z$72,7,FALSE)</f>
        <v>3.75</v>
      </c>
      <c r="AS21" s="435">
        <f>VLOOKUP($AL$21,$R$8:$Z$72,8,FALSE)</f>
        <v>0.80406789176942006</v>
      </c>
      <c r="AT21" s="434">
        <f>VLOOKUP($AL$21,$R$8:$Z$72,9,FALSE)</f>
        <v>138.28824626865674</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-0.2852656975849418</v>
      </c>
      <c r="M22" s="434">
        <f t="shared" si="0"/>
        <v>0</v>
      </c>
      <c r="N22" s="436"/>
      <c r="O22" s="437" t="str">
        <f t="shared" si="5"/>
        <v>2</v>
      </c>
      <c r="P22" s="437" t="str">
        <f t="shared" si="6"/>
        <v>2.E</v>
      </c>
      <c r="Q22" s="437">
        <f>RANK(Z22,$Z$8:$Z$72,0)+COUNTIF($Z$8:Z22,Z22)-1</f>
        <v>43</v>
      </c>
      <c r="R22" s="437">
        <f>RANK(U22,$U$8:$U$72,0)+COUNTIF($U$8:U22,U22)-1</f>
        <v>43</v>
      </c>
      <c r="S22" s="233" t="s">
        <v>213</v>
      </c>
      <c r="T22" s="438">
        <f t="shared" si="7"/>
        <v>0</v>
      </c>
      <c r="U22" s="439">
        <f t="shared" si="1"/>
        <v>0</v>
      </c>
      <c r="V22" s="438">
        <f t="shared" si="8"/>
        <v>3</v>
      </c>
      <c r="W22" s="439">
        <f t="shared" si="2"/>
        <v>3.0355155317211373E-2</v>
      </c>
      <c r="X22" s="435">
        <f t="shared" si="3"/>
        <v>0</v>
      </c>
      <c r="Y22" s="435">
        <f t="shared" si="4"/>
        <v>-0.2852656975849418</v>
      </c>
      <c r="Z22" s="434">
        <f t="shared" si="9"/>
        <v>0</v>
      </c>
      <c r="AA22" s="115"/>
      <c r="AB22" s="440">
        <v>15</v>
      </c>
      <c r="AC22" s="422" t="str">
        <f>VLOOKUP($AB$22,$Q$8:$Z$72,3,FALSE)</f>
        <v>5.P.46 Sharers and students in private rentals</v>
      </c>
      <c r="AD22" s="434">
        <f>VLOOKUP($AB$22,$Q$8:$Z$72,4,FALSE)</f>
        <v>3</v>
      </c>
      <c r="AE22" s="435">
        <f>VLOOKUP($AB$22,$Q$8:$Z$72,5,FALSE)</f>
        <v>1.1194029850746268</v>
      </c>
      <c r="AF22" s="434">
        <f>VLOOKUP($AB$22,$Q$8:$Z$72,6,FALSE)</f>
        <v>93</v>
      </c>
      <c r="AG22" s="435">
        <f>VLOOKUP($AB$22,$Q$8:$Z$72,7,FALSE)</f>
        <v>0.9410098148335525</v>
      </c>
      <c r="AH22" s="435">
        <f>VLOOKUP($AB$22,$Q$8:$Z$72,8,FALSE)</f>
        <v>3.225806451612903</v>
      </c>
      <c r="AI22" s="435">
        <f>VLOOKUP($AB$22,$Q$8:$Z$72,9,FALSE)</f>
        <v>0.30248343459912763</v>
      </c>
      <c r="AJ22" s="434">
        <f>VLOOKUP($AB$22,$Q$8:$Z$72,10,FALSE)</f>
        <v>118.95763119884448</v>
      </c>
      <c r="AK22" s="115"/>
      <c r="AL22" s="440">
        <v>15</v>
      </c>
      <c r="AM22" s="422" t="str">
        <f>VLOOKUP($AL$22,$R$8:$Z$72,2,FALSE)</f>
        <v>4.O.43 Older couples living in detached houses, rural communities</v>
      </c>
      <c r="AN22" s="434">
        <f>VLOOKUP($AL$22,$R$8:$Z$72,3,FALSE)</f>
        <v>4</v>
      </c>
      <c r="AO22" s="435">
        <f>VLOOKUP($AL$22,$R$8:$Z$72,4,FALSE)</f>
        <v>1.4925373134328357</v>
      </c>
      <c r="AP22" s="434">
        <f>VLOOKUP($AL$22,$R$8:$Z$72,5,FALSE)</f>
        <v>173</v>
      </c>
      <c r="AQ22" s="435">
        <f>VLOOKUP($AL$22,$R$8:$Z$72,6,FALSE)</f>
        <v>1.7504806232925225</v>
      </c>
      <c r="AR22" s="435">
        <f>VLOOKUP($AL$22,$R$8:$Z$72,7,FALSE)</f>
        <v>2.3121387283236992</v>
      </c>
      <c r="AS22" s="435">
        <f>VLOOKUP($AL$22,$R$8:$Z$72,8,FALSE)</f>
        <v>-0.32199401110013515</v>
      </c>
      <c r="AT22" s="434">
        <f>VLOOKUP($AL$22,$R$8:$Z$72,9,FALSE)</f>
        <v>85.264429298593726</v>
      </c>
      <c r="AU22" s="115"/>
      <c r="AV22" s="115"/>
      <c r="AW22" s="115"/>
      <c r="BF22" s="115"/>
      <c r="BG22" s="115"/>
      <c r="BH22" s="115"/>
      <c r="BI22" s="115"/>
      <c r="BJ22" s="115"/>
      <c r="BK22" s="31"/>
      <c r="BM22" s="425"/>
      <c r="BN22" s="426"/>
      <c r="BP22" s="31"/>
      <c r="BR22" s="31"/>
    </row>
    <row r="23" spans="2:70" ht="15" customHeight="1" x14ac:dyDescent="0.25">
      <c r="B23" s="233" t="s">
        <v>214</v>
      </c>
      <c r="C23" s="432">
        <v>1</v>
      </c>
      <c r="D23" s="432">
        <v>276</v>
      </c>
      <c r="F23" s="433" t="str">
        <f t="shared" si="0"/>
        <v>3.F.16 Families and couples in detached houses</v>
      </c>
      <c r="G23" s="434">
        <f t="shared" si="0"/>
        <v>1</v>
      </c>
      <c r="H23" s="435">
        <f t="shared" si="0"/>
        <v>0.37313432835820892</v>
      </c>
      <c r="I23" s="434">
        <f t="shared" si="0"/>
        <v>276</v>
      </c>
      <c r="J23" s="435">
        <f t="shared" si="0"/>
        <v>2.7926742891834464</v>
      </c>
      <c r="K23" s="435">
        <f t="shared" si="0"/>
        <v>0.36231884057971014</v>
      </c>
      <c r="L23" s="435">
        <f t="shared" si="0"/>
        <v>-2.4040337215582146</v>
      </c>
      <c r="M23" s="434">
        <f t="shared" si="0"/>
        <v>13.361183214362965</v>
      </c>
      <c r="N23" s="436"/>
      <c r="O23" s="437" t="str">
        <f t="shared" si="5"/>
        <v>3</v>
      </c>
      <c r="P23" s="437" t="str">
        <f t="shared" si="6"/>
        <v>3.F</v>
      </c>
      <c r="Q23" s="437">
        <f>RANK(Z23,$Z$8:$Z$72,0)+COUNTIF($Z$8:Z23,Z23)-1</f>
        <v>29</v>
      </c>
      <c r="R23" s="437">
        <f>RANK(U23,$U$8:$U$72,0)+COUNTIF($U$8:U23,U23)-1</f>
        <v>23</v>
      </c>
      <c r="S23" s="233" t="s">
        <v>214</v>
      </c>
      <c r="T23" s="438">
        <f t="shared" si="7"/>
        <v>1</v>
      </c>
      <c r="U23" s="439">
        <f t="shared" si="1"/>
        <v>0.37313432835820892</v>
      </c>
      <c r="V23" s="438">
        <f t="shared" si="8"/>
        <v>276</v>
      </c>
      <c r="W23" s="439">
        <f t="shared" si="2"/>
        <v>2.7926742891834464</v>
      </c>
      <c r="X23" s="435">
        <f t="shared" si="3"/>
        <v>0.36231884057971014</v>
      </c>
      <c r="Y23" s="435">
        <f t="shared" si="4"/>
        <v>-2.4040337215582146</v>
      </c>
      <c r="Z23" s="434">
        <f t="shared" si="9"/>
        <v>13.361183214362965</v>
      </c>
      <c r="AA23" s="115"/>
      <c r="AB23" s="440">
        <v>16</v>
      </c>
      <c r="AC23" s="422" t="str">
        <f>VLOOKUP($AB$23,$Q$8:$Z$72,3,FALSE)</f>
        <v>5.R.50 Single-parent families in terraced housing</v>
      </c>
      <c r="AD23" s="434">
        <f>VLOOKUP($AB$23,$Q$8:$Z$72,4,FALSE)</f>
        <v>9</v>
      </c>
      <c r="AE23" s="435">
        <f>VLOOKUP($AB$23,$Q$8:$Z$72,5,FALSE)</f>
        <v>3.3582089552238807</v>
      </c>
      <c r="AF23" s="434">
        <f>VLOOKUP($AB$23,$Q$8:$Z$72,6,FALSE)</f>
        <v>290</v>
      </c>
      <c r="AG23" s="435">
        <f>VLOOKUP($AB$23,$Q$8:$Z$72,7,FALSE)</f>
        <v>2.934331680663766</v>
      </c>
      <c r="AH23" s="435">
        <f>VLOOKUP($AB$23,$Q$8:$Z$72,8,FALSE)</f>
        <v>3.103448275862069</v>
      </c>
      <c r="AI23" s="435">
        <f>VLOOKUP($AB$23,$Q$8:$Z$72,9,FALSE)</f>
        <v>0.41116875457011443</v>
      </c>
      <c r="AJ23" s="434">
        <f>VLOOKUP($AB$23,$Q$8:$Z$72,10,FALSE)</f>
        <v>114.44544518785385</v>
      </c>
      <c r="AK23" s="115"/>
      <c r="AL23" s="440">
        <v>16</v>
      </c>
      <c r="AM23" s="422" t="str">
        <f>VLOOKUP($AL$23,$R$8:$Z$72,2,FALSE)</f>
        <v>3.G.20 Mixed lifestages in semi-detached homes</v>
      </c>
      <c r="AN23" s="434">
        <f>VLOOKUP($AL$23,$R$8:$Z$72,3,FALSE)</f>
        <v>3</v>
      </c>
      <c r="AO23" s="435">
        <f>VLOOKUP($AL$23,$R$8:$Z$72,4,FALSE)</f>
        <v>1.1194029850746268</v>
      </c>
      <c r="AP23" s="434">
        <f>VLOOKUP($AL$23,$R$8:$Z$72,5,FALSE)</f>
        <v>7</v>
      </c>
      <c r="AQ23" s="435">
        <f>VLOOKUP($AL$23,$R$8:$Z$72,6,FALSE)</f>
        <v>7.0828695740159861E-2</v>
      </c>
      <c r="AR23" s="435">
        <f>VLOOKUP($AL$23,$R$8:$Z$72,7,FALSE)</f>
        <v>42.857142857142854</v>
      </c>
      <c r="AS23" s="435">
        <f>VLOOKUP($AL$23,$R$8:$Z$72,8,FALSE)</f>
        <v>6.4523190879104231</v>
      </c>
      <c r="AT23" s="434">
        <f>VLOOKUP($AL$23,$R$8:$Z$72,9,FALSE)</f>
        <v>1580.4371002132195</v>
      </c>
      <c r="AU23" s="115"/>
      <c r="AV23" s="115"/>
      <c r="AW23" s="115"/>
      <c r="BF23" s="115"/>
      <c r="BG23" s="115"/>
      <c r="BH23" s="115"/>
      <c r="BI23" s="115"/>
      <c r="BJ23" s="115"/>
      <c r="BK23" s="31"/>
      <c r="BM23" s="425"/>
      <c r="BN23" s="426"/>
      <c r="BP23" s="31"/>
      <c r="BR23" s="31"/>
    </row>
    <row r="24" spans="2:70" ht="15" customHeight="1" x14ac:dyDescent="0.25">
      <c r="B24" s="233" t="s">
        <v>215</v>
      </c>
      <c r="C24" s="432">
        <v>0</v>
      </c>
      <c r="D24" s="432">
        <v>940</v>
      </c>
      <c r="F24" s="433" t="str">
        <f t="shared" si="0"/>
        <v>3.F.17 Older, rural empty nesters and couples</v>
      </c>
      <c r="G24" s="434">
        <f t="shared" si="0"/>
        <v>0</v>
      </c>
      <c r="H24" s="435">
        <f t="shared" si="0"/>
        <v>0</v>
      </c>
      <c r="I24" s="434">
        <f t="shared" si="0"/>
        <v>940</v>
      </c>
      <c r="J24" s="435">
        <f t="shared" si="0"/>
        <v>9.5112819993928976</v>
      </c>
      <c r="K24" s="435">
        <f t="shared" si="0"/>
        <v>0</v>
      </c>
      <c r="L24" s="435">
        <f t="shared" si="0"/>
        <v>-5.3074964021482813</v>
      </c>
      <c r="M24" s="434">
        <f t="shared" si="0"/>
        <v>0</v>
      </c>
      <c r="N24" s="436"/>
      <c r="O24" s="437" t="str">
        <f t="shared" si="5"/>
        <v>3</v>
      </c>
      <c r="P24" s="437" t="str">
        <f t="shared" si="6"/>
        <v>3.F</v>
      </c>
      <c r="Q24" s="437">
        <f>RANK(Z24,$Z$8:$Z$72,0)+COUNTIF($Z$8:Z24,Z24)-1</f>
        <v>44</v>
      </c>
      <c r="R24" s="437">
        <f>RANK(U24,$U$8:$U$72,0)+COUNTIF($U$8:U24,U24)-1</f>
        <v>44</v>
      </c>
      <c r="S24" s="233" t="s">
        <v>215</v>
      </c>
      <c r="T24" s="438">
        <f t="shared" si="7"/>
        <v>0</v>
      </c>
      <c r="U24" s="439">
        <f t="shared" si="1"/>
        <v>0</v>
      </c>
      <c r="V24" s="438">
        <f t="shared" si="8"/>
        <v>940</v>
      </c>
      <c r="W24" s="439">
        <f t="shared" si="2"/>
        <v>9.5112819993928976</v>
      </c>
      <c r="X24" s="435">
        <f t="shared" si="3"/>
        <v>0</v>
      </c>
      <c r="Y24" s="435">
        <f t="shared" si="4"/>
        <v>-5.3074964021482813</v>
      </c>
      <c r="Z24" s="434">
        <f t="shared" si="9"/>
        <v>0</v>
      </c>
      <c r="AA24" s="115"/>
      <c r="AB24" s="440">
        <v>17</v>
      </c>
      <c r="AC24" s="422" t="str">
        <f>VLOOKUP($AB$24,$Q$8:$Z$72,3,FALSE)</f>
        <v>4.K.30 Empty nesters in owner-occupied detached homes</v>
      </c>
      <c r="AD24" s="434">
        <f>VLOOKUP($AB$24,$Q$8:$Z$72,4,FALSE)</f>
        <v>8</v>
      </c>
      <c r="AE24" s="435">
        <f>VLOOKUP($AB$24,$Q$8:$Z$72,5,FALSE)</f>
        <v>2.9850746268656714</v>
      </c>
      <c r="AF24" s="434">
        <f>VLOOKUP($AB$24,$Q$8:$Z$72,6,FALSE)</f>
        <v>300</v>
      </c>
      <c r="AG24" s="435">
        <f>VLOOKUP($AB$24,$Q$8:$Z$72,7,FALSE)</f>
        <v>3.0355155317211375</v>
      </c>
      <c r="AH24" s="435">
        <f>VLOOKUP($AB$24,$Q$8:$Z$72,8,FALSE)</f>
        <v>2.666666666666667</v>
      </c>
      <c r="AI24" s="435">
        <f>VLOOKUP($AB$24,$Q$8:$Z$72,9,FALSE)</f>
        <v>-4.813131083880022E-2</v>
      </c>
      <c r="AJ24" s="434">
        <f>VLOOKUP($AB$24,$Q$8:$Z$72,10,FALSE)</f>
        <v>98.338308457711435</v>
      </c>
      <c r="AK24" s="115"/>
      <c r="AL24" s="440">
        <v>17</v>
      </c>
      <c r="AM24" s="422" t="str">
        <f>VLOOKUP($AL$24,$R$8:$Z$72,2,FALSE)</f>
        <v>4.K.29 Senior home-owning couples</v>
      </c>
      <c r="AN24" s="434">
        <f>VLOOKUP($AL$24,$R$8:$Z$72,3,FALSE)</f>
        <v>3</v>
      </c>
      <c r="AO24" s="435">
        <f>VLOOKUP($AL$24,$R$8:$Z$72,4,FALSE)</f>
        <v>1.1194029850746268</v>
      </c>
      <c r="AP24" s="434">
        <f>VLOOKUP($AL$24,$R$8:$Z$72,5,FALSE)</f>
        <v>526</v>
      </c>
      <c r="AQ24" s="435">
        <f>VLOOKUP($AL$24,$R$8:$Z$72,6,FALSE)</f>
        <v>5.3222705656177274</v>
      </c>
      <c r="AR24" s="435">
        <f>VLOOKUP($AL$24,$R$8:$Z$72,7,FALSE)</f>
        <v>0.57034220532319391</v>
      </c>
      <c r="AS24" s="435">
        <f>VLOOKUP($AL$24,$R$8:$Z$72,8,FALSE)</f>
        <v>-3.0650722240123027</v>
      </c>
      <c r="AT24" s="434">
        <f>VLOOKUP($AL$24,$R$8:$Z$72,9,FALSE)</f>
        <v>21.032432892571361</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-0.6165876764516558</v>
      </c>
      <c r="M25" s="434">
        <f t="shared" si="0"/>
        <v>0</v>
      </c>
      <c r="N25" s="436"/>
      <c r="O25" s="437" t="str">
        <f t="shared" si="5"/>
        <v>3</v>
      </c>
      <c r="P25" s="437" t="str">
        <f t="shared" si="6"/>
        <v>3.F</v>
      </c>
      <c r="Q25" s="437">
        <f>RANK(Z25,$Z$8:$Z$72,0)+COUNTIF($Z$8:Z25,Z25)-1</f>
        <v>45</v>
      </c>
      <c r="R25" s="437">
        <f>RANK(U25,$U$8:$U$72,0)+COUNTIF($U$8:U25,U25)-1</f>
        <v>45</v>
      </c>
      <c r="S25" s="233" t="s">
        <v>216</v>
      </c>
      <c r="T25" s="438">
        <f t="shared" si="7"/>
        <v>0</v>
      </c>
      <c r="U25" s="439">
        <f t="shared" si="1"/>
        <v>0</v>
      </c>
      <c r="V25" s="438">
        <f t="shared" si="8"/>
        <v>14</v>
      </c>
      <c r="W25" s="439">
        <f t="shared" si="2"/>
        <v>0.14165739148031972</v>
      </c>
      <c r="X25" s="435">
        <f t="shared" si="3"/>
        <v>0</v>
      </c>
      <c r="Y25" s="435">
        <f t="shared" si="4"/>
        <v>-0.6165876764516558</v>
      </c>
      <c r="Z25" s="434">
        <f t="shared" si="9"/>
        <v>0</v>
      </c>
      <c r="AA25" s="115"/>
      <c r="AB25" s="440">
        <v>18</v>
      </c>
      <c r="AC25" s="422" t="str">
        <f>VLOOKUP($AB$25,$Q$8:$Z$72,3,FALSE)</f>
        <v>4.O.43 Older couples living in detached houses, rural communities</v>
      </c>
      <c r="AD25" s="434">
        <f>VLOOKUP($AB$25,$Q$8:$Z$72,4,FALSE)</f>
        <v>4</v>
      </c>
      <c r="AE25" s="435">
        <f>VLOOKUP($AB$25,$Q$8:$Z$72,5,FALSE)</f>
        <v>1.4925373134328357</v>
      </c>
      <c r="AF25" s="434">
        <f>VLOOKUP($AB$25,$Q$8:$Z$72,6,FALSE)</f>
        <v>173</v>
      </c>
      <c r="AG25" s="435">
        <f>VLOOKUP($AB$25,$Q$8:$Z$72,7,FALSE)</f>
        <v>1.7504806232925225</v>
      </c>
      <c r="AH25" s="435">
        <f>VLOOKUP($AB$25,$Q$8:$Z$72,8,FALSE)</f>
        <v>2.3121387283236992</v>
      </c>
      <c r="AI25" s="435">
        <f>VLOOKUP($AB$25,$Q$8:$Z$72,9,FALSE)</f>
        <v>-0.32199401110013515</v>
      </c>
      <c r="AJ25" s="434">
        <f>VLOOKUP($AB$25,$Q$8:$Z$72,10,FALSE)</f>
        <v>85.264429298593726</v>
      </c>
      <c r="AK25" s="115"/>
      <c r="AL25" s="440">
        <v>18</v>
      </c>
      <c r="AM25" s="422" t="str">
        <f>VLOOKUP($AL$25,$R$8:$Z$72,2,FALSE)</f>
        <v>5.P.46 Sharers and students in private rentals</v>
      </c>
      <c r="AN25" s="434">
        <f>VLOOKUP($AL$25,$R$8:$Z$72,3,FALSE)</f>
        <v>3</v>
      </c>
      <c r="AO25" s="435">
        <f>VLOOKUP($AL$25,$R$8:$Z$72,4,FALSE)</f>
        <v>1.1194029850746268</v>
      </c>
      <c r="AP25" s="434">
        <f>VLOOKUP($AL$25,$R$8:$Z$72,5,FALSE)</f>
        <v>93</v>
      </c>
      <c r="AQ25" s="435">
        <f>VLOOKUP($AL$25,$R$8:$Z$72,6,FALSE)</f>
        <v>0.9410098148335525</v>
      </c>
      <c r="AR25" s="435">
        <f>VLOOKUP($AL$25,$R$8:$Z$72,7,FALSE)</f>
        <v>3.225806451612903</v>
      </c>
      <c r="AS25" s="435">
        <f>VLOOKUP($AL$25,$R$8:$Z$72,8,FALSE)</f>
        <v>0.30248343459912763</v>
      </c>
      <c r="AT25" s="434">
        <f>VLOOKUP($AL$25,$R$8:$Z$72,9,FALSE)</f>
        <v>118.95763119884448</v>
      </c>
      <c r="AU25" s="115"/>
      <c r="AV25" s="115"/>
      <c r="AW25" s="115"/>
      <c r="BF25" s="115"/>
      <c r="BG25" s="115"/>
      <c r="BH25" s="115"/>
      <c r="BI25" s="115"/>
      <c r="BJ25" s="115"/>
      <c r="BK25" s="31"/>
      <c r="BM25" s="425"/>
      <c r="BN25" s="426"/>
      <c r="BP25" s="31"/>
      <c r="BR25" s="31"/>
    </row>
    <row r="26" spans="2:70" ht="15" customHeight="1" x14ac:dyDescent="0.25">
      <c r="B26" s="233" t="s">
        <v>217</v>
      </c>
      <c r="C26" s="432">
        <v>0</v>
      </c>
      <c r="D26" s="432">
        <v>121</v>
      </c>
      <c r="F26" s="433" t="str">
        <f t="shared" si="0"/>
        <v>3.F.19 Sophisticated couples living comfortably in detached homes</v>
      </c>
      <c r="G26" s="434">
        <f t="shared" si="0"/>
        <v>0</v>
      </c>
      <c r="H26" s="435">
        <f t="shared" si="0"/>
        <v>0</v>
      </c>
      <c r="I26" s="434">
        <f t="shared" si="0"/>
        <v>121</v>
      </c>
      <c r="J26" s="435">
        <f t="shared" si="0"/>
        <v>1.2243245977941919</v>
      </c>
      <c r="K26" s="435">
        <f t="shared" si="0"/>
        <v>0</v>
      </c>
      <c r="L26" s="435">
        <f t="shared" si="0"/>
        <v>-1.8225971234844816</v>
      </c>
      <c r="M26" s="434">
        <f t="shared" si="0"/>
        <v>0</v>
      </c>
      <c r="N26" s="436"/>
      <c r="O26" s="437" t="str">
        <f t="shared" si="5"/>
        <v>3</v>
      </c>
      <c r="P26" s="437" t="str">
        <f t="shared" si="6"/>
        <v>3.F</v>
      </c>
      <c r="Q26" s="437">
        <f>RANK(Z26,$Z$8:$Z$72,0)+COUNTIF($Z$8:Z26,Z26)-1</f>
        <v>46</v>
      </c>
      <c r="R26" s="437">
        <f>RANK(U26,$U$8:$U$72,0)+COUNTIF($U$8:U26,U26)-1</f>
        <v>46</v>
      </c>
      <c r="S26" s="233" t="s">
        <v>217</v>
      </c>
      <c r="T26" s="438">
        <f t="shared" si="7"/>
        <v>0</v>
      </c>
      <c r="U26" s="439">
        <f t="shared" si="1"/>
        <v>0</v>
      </c>
      <c r="V26" s="438">
        <f t="shared" si="8"/>
        <v>121</v>
      </c>
      <c r="W26" s="439">
        <f t="shared" si="2"/>
        <v>1.2243245977941919</v>
      </c>
      <c r="X26" s="435">
        <f t="shared" si="3"/>
        <v>0</v>
      </c>
      <c r="Y26" s="435">
        <f t="shared" si="4"/>
        <v>-1.8225971234844816</v>
      </c>
      <c r="Z26" s="434">
        <f t="shared" si="9"/>
        <v>0</v>
      </c>
      <c r="AA26" s="115"/>
      <c r="AB26" s="440">
        <v>19</v>
      </c>
      <c r="AC26" s="422" t="str">
        <f>VLOOKUP($AB$26,$Q$8:$Z$72,3,FALSE)</f>
        <v>4.M.37 Restricted residents, socially renting</v>
      </c>
      <c r="AD26" s="434">
        <f>VLOOKUP($AB$26,$Q$8:$Z$72,4,FALSE)</f>
        <v>1</v>
      </c>
      <c r="AE26" s="435">
        <f>VLOOKUP($AB$26,$Q$8:$Z$72,5,FALSE)</f>
        <v>0.37313432835820892</v>
      </c>
      <c r="AF26" s="434">
        <f>VLOOKUP($AB$26,$Q$8:$Z$72,6,FALSE)</f>
        <v>51</v>
      </c>
      <c r="AG26" s="435">
        <f>VLOOKUP($AB$26,$Q$8:$Z$72,7,FALSE)</f>
        <v>0.51603764039259326</v>
      </c>
      <c r="AH26" s="435">
        <f>VLOOKUP($AB$26,$Q$8:$Z$72,8,FALSE)</f>
        <v>1.9607843137254901</v>
      </c>
      <c r="AI26" s="435">
        <f>VLOOKUP($AB$26,$Q$8:$Z$72,9,FALSE)</f>
        <v>-0.32650697538677437</v>
      </c>
      <c r="AJ26" s="434">
        <f>VLOOKUP($AB$26,$Q$8:$Z$72,10,FALSE)</f>
        <v>72.307579748317238</v>
      </c>
      <c r="AK26" s="115"/>
      <c r="AL26" s="440">
        <v>19</v>
      </c>
      <c r="AM26" s="422" t="str">
        <f>VLOOKUP($AL$26,$R$8:$Z$72,2,FALSE)</f>
        <v>4.O.42 Retired homeowners in semi-detached and detached houses</v>
      </c>
      <c r="AN26" s="434">
        <f>VLOOKUP($AL$26,$R$8:$Z$72,3,FALSE)</f>
        <v>2</v>
      </c>
      <c r="AO26" s="435">
        <f>VLOOKUP($AL$26,$R$8:$Z$72,4,FALSE)</f>
        <v>0.74626865671641784</v>
      </c>
      <c r="AP26" s="434">
        <f>VLOOKUP($AL$26,$R$8:$Z$72,5,FALSE)</f>
        <v>142</v>
      </c>
      <c r="AQ26" s="435">
        <f>VLOOKUP($AL$26,$R$8:$Z$72,6,FALSE)</f>
        <v>1.4368106850146718</v>
      </c>
      <c r="AR26" s="435">
        <f>VLOOKUP($AL$26,$R$8:$Z$72,7,FALSE)</f>
        <v>1.4084507042253522</v>
      </c>
      <c r="AS26" s="435">
        <f>VLOOKUP($AL$26,$R$8:$Z$72,8,FALSE)</f>
        <v>-0.94994916337461865</v>
      </c>
      <c r="AT26" s="434">
        <f>VLOOKUP($AL$26,$R$8:$Z$72,9,FALSE)</f>
        <v>51.939247424847579</v>
      </c>
      <c r="AU26" s="115"/>
      <c r="AV26" s="115"/>
      <c r="AW26" s="115"/>
      <c r="BF26" s="115"/>
      <c r="BG26" s="115"/>
      <c r="BH26" s="115"/>
      <c r="BI26" s="115"/>
      <c r="BJ26" s="115"/>
      <c r="BK26" s="31"/>
      <c r="BM26" s="425"/>
      <c r="BN26" s="426"/>
      <c r="BP26" s="31"/>
      <c r="BR26" s="31"/>
    </row>
    <row r="27" spans="2:70" ht="15" customHeight="1" x14ac:dyDescent="0.25">
      <c r="B27" s="233" t="s">
        <v>218</v>
      </c>
      <c r="C27" s="432">
        <v>3</v>
      </c>
      <c r="D27" s="432">
        <v>7</v>
      </c>
      <c r="F27" s="433" t="str">
        <f t="shared" si="0"/>
        <v>3.G.20 Mixed lifestages in semi-detached homes</v>
      </c>
      <c r="G27" s="434">
        <f t="shared" si="0"/>
        <v>3</v>
      </c>
      <c r="H27" s="435">
        <f t="shared" si="0"/>
        <v>1.1194029850746268</v>
      </c>
      <c r="I27" s="434">
        <f t="shared" si="0"/>
        <v>7</v>
      </c>
      <c r="J27" s="435">
        <f t="shared" si="0"/>
        <v>7.0828695740159861E-2</v>
      </c>
      <c r="K27" s="435">
        <f t="shared" si="0"/>
        <v>42.857142857142854</v>
      </c>
      <c r="L27" s="435">
        <f t="shared" si="0"/>
        <v>6.4523190879104231</v>
      </c>
      <c r="M27" s="434">
        <f t="shared" si="0"/>
        <v>1580.4371002132195</v>
      </c>
      <c r="N27" s="436"/>
      <c r="O27" s="437" t="str">
        <f t="shared" si="5"/>
        <v>3</v>
      </c>
      <c r="P27" s="437" t="str">
        <f t="shared" si="6"/>
        <v>3.G</v>
      </c>
      <c r="Q27" s="437">
        <f>RANK(Z27,$Z$8:$Z$72,0)+COUNTIF($Z$8:Z27,Z27)-1</f>
        <v>1</v>
      </c>
      <c r="R27" s="437">
        <f>RANK(U27,$U$8:$U$72,0)+COUNTIF($U$8:U27,U27)-1</f>
        <v>16</v>
      </c>
      <c r="S27" s="233" t="s">
        <v>218</v>
      </c>
      <c r="T27" s="438">
        <f t="shared" si="7"/>
        <v>3</v>
      </c>
      <c r="U27" s="439">
        <f t="shared" si="1"/>
        <v>1.1194029850746268</v>
      </c>
      <c r="V27" s="438">
        <f t="shared" si="8"/>
        <v>7</v>
      </c>
      <c r="W27" s="439">
        <f t="shared" si="2"/>
        <v>7.0828695740159861E-2</v>
      </c>
      <c r="X27" s="435">
        <f t="shared" si="3"/>
        <v>42.857142857142854</v>
      </c>
      <c r="Y27" s="435">
        <f t="shared" si="4"/>
        <v>6.4523190879104231</v>
      </c>
      <c r="Z27" s="434">
        <f t="shared" si="9"/>
        <v>1580.4371002132195</v>
      </c>
      <c r="AA27" s="115"/>
      <c r="AB27" s="440">
        <v>20</v>
      </c>
      <c r="AC27" s="422" t="str">
        <f>VLOOKUP($AB$27,$Q$8:$Z$72,3,FALSE)</f>
        <v>4.K.31 Comfortable, home-owning families and empty nesters</v>
      </c>
      <c r="AD27" s="434">
        <f>VLOOKUP($AB$27,$Q$8:$Z$72,4,FALSE)</f>
        <v>1</v>
      </c>
      <c r="AE27" s="435">
        <f>VLOOKUP($AB$27,$Q$8:$Z$72,5,FALSE)</f>
        <v>0.37313432835820892</v>
      </c>
      <c r="AF27" s="434">
        <f>VLOOKUP($AB$27,$Q$8:$Z$72,6,FALSE)</f>
        <v>59</v>
      </c>
      <c r="AG27" s="435">
        <f>VLOOKUP($AB$27,$Q$8:$Z$72,7,FALSE)</f>
        <v>0.59698472123849033</v>
      </c>
      <c r="AH27" s="435">
        <f>VLOOKUP($AB$27,$Q$8:$Z$72,8,FALSE)</f>
        <v>1.6949152542372881</v>
      </c>
      <c r="AI27" s="435">
        <f>VLOOKUP($AB$27,$Q$8:$Z$72,9,FALSE)</f>
        <v>-0.47571174130071414</v>
      </c>
      <c r="AJ27" s="434">
        <f>VLOOKUP($AB$27,$Q$8:$Z$72,10,FALSE)</f>
        <v>62.503162155325064</v>
      </c>
      <c r="AK27" s="115"/>
      <c r="AL27" s="440">
        <v>20</v>
      </c>
      <c r="AM27" s="422" t="str">
        <f>VLOOKUP($AL$27,$R$8:$Z$72,2,FALSE)</f>
        <v>7.V.64 Inactive communal populations</v>
      </c>
      <c r="AN27" s="434">
        <f>VLOOKUP($AL$27,$R$8:$Z$72,3,FALSE)</f>
        <v>2</v>
      </c>
      <c r="AO27" s="435">
        <f>VLOOKUP($AL$27,$R$8:$Z$72,4,FALSE)</f>
        <v>0.74626865671641784</v>
      </c>
      <c r="AP27" s="434">
        <f>VLOOKUP($AL$27,$R$8:$Z$72,5,FALSE)</f>
        <v>56</v>
      </c>
      <c r="AQ27" s="435">
        <f>VLOOKUP($AL$27,$R$8:$Z$72,6,FALSE)</f>
        <v>0.56662956592127889</v>
      </c>
      <c r="AR27" s="435">
        <f>VLOOKUP($AL$27,$R$8:$Z$72,7,FALSE)</f>
        <v>3.5714285714285712</v>
      </c>
      <c r="AS27" s="435">
        <f>VLOOKUP($AL$27,$R$8:$Z$72,8,FALSE)</f>
        <v>0.39178928031465271</v>
      </c>
      <c r="AT27" s="434">
        <f>VLOOKUP($AL$27,$R$8:$Z$72,9,FALSE)</f>
        <v>131.70309168443498</v>
      </c>
      <c r="AU27" s="115"/>
      <c r="AV27" s="115"/>
      <c r="AW27" s="115"/>
      <c r="BF27" s="115"/>
      <c r="BG27" s="115"/>
      <c r="BH27" s="115"/>
      <c r="BI27" s="115"/>
      <c r="BJ27" s="115"/>
      <c r="BK27" s="31"/>
      <c r="BM27" s="425"/>
      <c r="BN27" s="426"/>
      <c r="BP27" s="31"/>
      <c r="BR27" s="31"/>
    </row>
    <row r="28" spans="2:70" ht="15" customHeight="1" x14ac:dyDescent="0.25">
      <c r="B28" s="233" t="s">
        <v>219</v>
      </c>
      <c r="C28" s="432">
        <v>6</v>
      </c>
      <c r="D28" s="432">
        <v>545</v>
      </c>
      <c r="F28" s="433" t="str">
        <f t="shared" si="0"/>
        <v>3.G.21 Mid-life suburban living</v>
      </c>
      <c r="G28" s="434">
        <f t="shared" si="0"/>
        <v>6</v>
      </c>
      <c r="H28" s="435">
        <f t="shared" si="0"/>
        <v>2.2388059701492535</v>
      </c>
      <c r="I28" s="434">
        <f t="shared" si="0"/>
        <v>545</v>
      </c>
      <c r="J28" s="435">
        <f t="shared" si="0"/>
        <v>5.5145198826267325</v>
      </c>
      <c r="K28" s="435">
        <f t="shared" si="0"/>
        <v>1.1009174311926606</v>
      </c>
      <c r="L28" s="435">
        <f t="shared" si="0"/>
        <v>-2.3492918478902842</v>
      </c>
      <c r="M28" s="434">
        <f t="shared" si="0"/>
        <v>40.598384225660681</v>
      </c>
      <c r="N28" s="436"/>
      <c r="O28" s="437" t="str">
        <f t="shared" si="5"/>
        <v>3</v>
      </c>
      <c r="P28" s="437" t="str">
        <f t="shared" si="6"/>
        <v>3.G</v>
      </c>
      <c r="Q28" s="437">
        <f>RANK(Z28,$Z$8:$Z$72,0)+COUNTIF($Z$8:Z28,Z28)-1</f>
        <v>22</v>
      </c>
      <c r="R28" s="437">
        <f>RANK(U28,$U$8:$U$72,0)+COUNTIF($U$8:U28,U28)-1</f>
        <v>13</v>
      </c>
      <c r="S28" s="233" t="s">
        <v>219</v>
      </c>
      <c r="T28" s="438">
        <f t="shared" si="7"/>
        <v>6</v>
      </c>
      <c r="U28" s="439">
        <f t="shared" si="1"/>
        <v>2.2388059701492535</v>
      </c>
      <c r="V28" s="438">
        <f t="shared" si="8"/>
        <v>545</v>
      </c>
      <c r="W28" s="439">
        <f t="shared" si="2"/>
        <v>5.5145198826267325</v>
      </c>
      <c r="X28" s="435">
        <f t="shared" si="3"/>
        <v>1.1009174311926606</v>
      </c>
      <c r="Y28" s="435">
        <f t="shared" si="4"/>
        <v>-2.3492918478902842</v>
      </c>
      <c r="Z28" s="434">
        <f t="shared" si="9"/>
        <v>40.598384225660681</v>
      </c>
      <c r="AA28" s="115"/>
      <c r="AB28" s="440">
        <v>21</v>
      </c>
      <c r="AC28" s="422" t="str">
        <f>VLOOKUP($AB$28,$Q$8:$Z$72,3,FALSE)</f>
        <v>4.O.42 Retired homeowners in semi-detached and detached houses</v>
      </c>
      <c r="AD28" s="434">
        <f>VLOOKUP($AB$28,$Q$8:$Z$72,4,FALSE)</f>
        <v>2</v>
      </c>
      <c r="AE28" s="435">
        <f>VLOOKUP($AB$28,$Q$8:$Z$72,5,FALSE)</f>
        <v>0.74626865671641784</v>
      </c>
      <c r="AF28" s="434">
        <f>VLOOKUP($AB$28,$Q$8:$Z$72,6,FALSE)</f>
        <v>142</v>
      </c>
      <c r="AG28" s="435">
        <f>VLOOKUP($AB$28,$Q$8:$Z$72,7,FALSE)</f>
        <v>1.4368106850146718</v>
      </c>
      <c r="AH28" s="435">
        <f>VLOOKUP($AB$28,$Q$8:$Z$72,8,FALSE)</f>
        <v>1.4084507042253522</v>
      </c>
      <c r="AI28" s="435">
        <f>VLOOKUP($AB$28,$Q$8:$Z$72,9,FALSE)</f>
        <v>-0.94994916337461865</v>
      </c>
      <c r="AJ28" s="434">
        <f>VLOOKUP($AB$28,$Q$8:$Z$72,10,FALSE)</f>
        <v>51.939247424847579</v>
      </c>
      <c r="AK28" s="115"/>
      <c r="AL28" s="440">
        <v>21</v>
      </c>
      <c r="AM28" s="422" t="str">
        <f>VLOOKUP($AL$28,$R$8:$Z$72,2,FALSE)</f>
        <v>2.D.9 Families and couples in comfortable homes</v>
      </c>
      <c r="AN28" s="434">
        <f>VLOOKUP($AL$28,$R$8:$Z$72,3,FALSE)</f>
        <v>1</v>
      </c>
      <c r="AO28" s="435">
        <f>VLOOKUP($AL$28,$R$8:$Z$72,4,FALSE)</f>
        <v>0.37313432835820892</v>
      </c>
      <c r="AP28" s="434">
        <f>VLOOKUP($AL$28,$R$8:$Z$72,5,FALSE)</f>
        <v>304</v>
      </c>
      <c r="AQ28" s="435">
        <f>VLOOKUP($AL$28,$R$8:$Z$72,6,FALSE)</f>
        <v>3.0759890721440857</v>
      </c>
      <c r="AR28" s="435">
        <f>VLOOKUP($AL$28,$R$8:$Z$72,7,FALSE)</f>
        <v>0.3289473684210526</v>
      </c>
      <c r="AS28" s="435">
        <f>VLOOKUP($AL$28,$R$8:$Z$72,8,FALSE)</f>
        <v>-2.5626070730881541</v>
      </c>
      <c r="AT28" s="434">
        <f>VLOOKUP($AL$28,$R$8:$Z$72,9,FALSE)</f>
        <v>12.13054791830322</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47</v>
      </c>
      <c r="R29" s="437">
        <f>RANK(U29,$U$8:$U$72,0)+COUNTIF($U$8:U29,U29)-1</f>
        <v>47</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3.G.21 Mid-life suburban living</v>
      </c>
      <c r="AD29" s="434">
        <f>VLOOKUP($AB$29,$Q$8:$Z$72,4,FALSE)</f>
        <v>6</v>
      </c>
      <c r="AE29" s="435">
        <f>VLOOKUP($AB$29,$Q$8:$Z$72,5,FALSE)</f>
        <v>2.2388059701492535</v>
      </c>
      <c r="AF29" s="434">
        <f>VLOOKUP($AB$29,$Q$8:$Z$72,6,FALSE)</f>
        <v>545</v>
      </c>
      <c r="AG29" s="435">
        <f>VLOOKUP($AB$29,$Q$8:$Z$72,7,FALSE)</f>
        <v>5.5145198826267325</v>
      </c>
      <c r="AH29" s="435">
        <f>VLOOKUP($AB$29,$Q$8:$Z$72,8,FALSE)</f>
        <v>1.1009174311926606</v>
      </c>
      <c r="AI29" s="435">
        <f>VLOOKUP($AB$29,$Q$8:$Z$72,9,FALSE)</f>
        <v>-2.3492918478902842</v>
      </c>
      <c r="AJ29" s="434">
        <f>VLOOKUP($AB$29,$Q$8:$Z$72,10,FALSE)</f>
        <v>40.598384225660681</v>
      </c>
      <c r="AK29" s="115"/>
      <c r="AL29" s="440">
        <v>22</v>
      </c>
      <c r="AM29" s="422" t="str">
        <f>VLOOKUP($AL$29,$R$8:$Z$72,2,FALSE)</f>
        <v>2.D.11 Mature and moneyed out-of-towners</v>
      </c>
      <c r="AN29" s="434">
        <f>VLOOKUP($AL$29,$R$8:$Z$72,3,FALSE)</f>
        <v>1</v>
      </c>
      <c r="AO29" s="435">
        <f>VLOOKUP($AL$29,$R$8:$Z$72,4,FALSE)</f>
        <v>0.37313432835820892</v>
      </c>
      <c r="AP29" s="434">
        <f>VLOOKUP($AL$29,$R$8:$Z$72,5,FALSE)</f>
        <v>144</v>
      </c>
      <c r="AQ29" s="435">
        <f>VLOOKUP($AL$29,$R$8:$Z$72,6,FALSE)</f>
        <v>1.4570474552261459</v>
      </c>
      <c r="AR29" s="435">
        <f>VLOOKUP($AL$29,$R$8:$Z$72,7,FALSE)</f>
        <v>0.69444444444444442</v>
      </c>
      <c r="AS29" s="435">
        <f>VLOOKUP($AL$29,$R$8:$Z$72,8,FALSE)</f>
        <v>-1.4808539881949006</v>
      </c>
      <c r="AT29" s="434">
        <f>VLOOKUP($AL$29,$R$8:$Z$72,9,FALSE)</f>
        <v>25.608934494195683</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48</v>
      </c>
      <c r="R30" s="437">
        <f>RANK(U30,$U$8:$U$72,0)+COUNTIF($U$8:U30,U30)-1</f>
        <v>48</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6.T.57 Older renters in flats and tenements</v>
      </c>
      <c r="AD30" s="434">
        <f>VLOOKUP($AB$30,$Q$8:$Z$72,4,FALSE)</f>
        <v>1</v>
      </c>
      <c r="AE30" s="435">
        <f>VLOOKUP($AB$30,$Q$8:$Z$72,5,FALSE)</f>
        <v>0.37313432835820892</v>
      </c>
      <c r="AF30" s="434">
        <f>VLOOKUP($AB$30,$Q$8:$Z$72,6,FALSE)</f>
        <v>119</v>
      </c>
      <c r="AG30" s="435">
        <f>VLOOKUP($AB$30,$Q$8:$Z$72,7,FALSE)</f>
        <v>1.2040878275827178</v>
      </c>
      <c r="AH30" s="435">
        <f>VLOOKUP($AB$30,$Q$8:$Z$72,8,FALSE)</f>
        <v>0.84033613445378152</v>
      </c>
      <c r="AI30" s="435">
        <f>VLOOKUP($AB$30,$Q$8:$Z$72,9,FALSE)</f>
        <v>-1.2472271247318432</v>
      </c>
      <c r="AJ30" s="434">
        <f>VLOOKUP($AB$30,$Q$8:$Z$72,10,FALSE)</f>
        <v>30.988962749278816</v>
      </c>
      <c r="AK30" s="115"/>
      <c r="AL30" s="440">
        <v>23</v>
      </c>
      <c r="AM30" s="422" t="str">
        <f>VLOOKUP($AL$30,$R$8:$Z$72,2,FALSE)</f>
        <v>3.F.16 Families and couples in detached houses</v>
      </c>
      <c r="AN30" s="434">
        <f>VLOOKUP($AL$30,$R$8:$Z$72,3,FALSE)</f>
        <v>1</v>
      </c>
      <c r="AO30" s="435">
        <f>VLOOKUP($AL$30,$R$8:$Z$72,4,FALSE)</f>
        <v>0.37313432835820892</v>
      </c>
      <c r="AP30" s="434">
        <f>VLOOKUP($AL$30,$R$8:$Z$72,5,FALSE)</f>
        <v>276</v>
      </c>
      <c r="AQ30" s="435">
        <f>VLOOKUP($AL$30,$R$8:$Z$72,6,FALSE)</f>
        <v>2.7926742891834464</v>
      </c>
      <c r="AR30" s="435">
        <f>VLOOKUP($AL$30,$R$8:$Z$72,7,FALSE)</f>
        <v>0.36231884057971014</v>
      </c>
      <c r="AS30" s="435">
        <f>VLOOKUP($AL$30,$R$8:$Z$72,8,FALSE)</f>
        <v>-2.4040337215582146</v>
      </c>
      <c r="AT30" s="434">
        <f>VLOOKUP($AL$30,$R$8:$Z$72,9,FALSE)</f>
        <v>13.361183214362965</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49</v>
      </c>
      <c r="R31" s="437">
        <f>RANK(U31,$U$8:$U$72,0)+COUNTIF($U$8:U31,U31)-1</f>
        <v>49</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4.M.36 Cost-conscious families in terraces</v>
      </c>
      <c r="AD31" s="434">
        <f>VLOOKUP($AB$31,$Q$8:$Z$72,4,FALSE)</f>
        <v>1</v>
      </c>
      <c r="AE31" s="435">
        <f>VLOOKUP($AB$31,$Q$8:$Z$72,5,FALSE)</f>
        <v>0.37313432835820892</v>
      </c>
      <c r="AF31" s="434">
        <f>VLOOKUP($AB$31,$Q$8:$Z$72,6,FALSE)</f>
        <v>141</v>
      </c>
      <c r="AG31" s="435">
        <f>VLOOKUP($AB$31,$Q$8:$Z$72,7,FALSE)</f>
        <v>1.4266922999089346</v>
      </c>
      <c r="AH31" s="435">
        <f>VLOOKUP($AB$31,$Q$8:$Z$72,8,FALSE)</f>
        <v>0.70921985815602839</v>
      </c>
      <c r="AI31" s="435">
        <f>VLOOKUP($AB$31,$Q$8:$Z$72,9,FALSE)</f>
        <v>-1.4543904390293678</v>
      </c>
      <c r="AJ31" s="434">
        <f>VLOOKUP($AB$31,$Q$8:$Z$72,10,FALSE)</f>
        <v>26.153805440880699</v>
      </c>
      <c r="AK31" s="115"/>
      <c r="AL31" s="440">
        <v>24</v>
      </c>
      <c r="AM31" s="422" t="str">
        <f>VLOOKUP($AL$31,$R$8:$Z$72,2,FALSE)</f>
        <v>4.K.31 Comfortable, home-owning families and empty nesters</v>
      </c>
      <c r="AN31" s="434">
        <f>VLOOKUP($AL$31,$R$8:$Z$72,3,FALSE)</f>
        <v>1</v>
      </c>
      <c r="AO31" s="435">
        <f>VLOOKUP($AL$31,$R$8:$Z$72,4,FALSE)</f>
        <v>0.37313432835820892</v>
      </c>
      <c r="AP31" s="434">
        <f>VLOOKUP($AL$31,$R$8:$Z$72,5,FALSE)</f>
        <v>59</v>
      </c>
      <c r="AQ31" s="435">
        <f>VLOOKUP($AL$31,$R$8:$Z$72,6,FALSE)</f>
        <v>0.59698472123849033</v>
      </c>
      <c r="AR31" s="435">
        <f>VLOOKUP($AL$31,$R$8:$Z$72,7,FALSE)</f>
        <v>1.6949152542372881</v>
      </c>
      <c r="AS31" s="435">
        <f>VLOOKUP($AL$31,$R$8:$Z$72,8,FALSE)</f>
        <v>-0.47571174130071414</v>
      </c>
      <c r="AT31" s="434">
        <f>VLOOKUP($AL$31,$R$8:$Z$72,9,FALSE)</f>
        <v>62.503162155325064</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-0.67954982057672153</v>
      </c>
      <c r="M32" s="434">
        <f t="shared" si="0"/>
        <v>0</v>
      </c>
      <c r="N32" s="436"/>
      <c r="O32" s="437" t="str">
        <f t="shared" si="5"/>
        <v>3</v>
      </c>
      <c r="P32" s="437" t="str">
        <f t="shared" si="6"/>
        <v>3.I</v>
      </c>
      <c r="Q32" s="437">
        <f>RANK(Z32,$Z$8:$Z$72,0)+COUNTIF($Z$8:Z32,Z32)-1</f>
        <v>50</v>
      </c>
      <c r="R32" s="437">
        <f>RANK(U32,$U$8:$U$72,0)+COUNTIF($U$8:U32,U32)-1</f>
        <v>50</v>
      </c>
      <c r="S32" s="233" t="s">
        <v>223</v>
      </c>
      <c r="T32" s="438">
        <f t="shared" si="7"/>
        <v>0</v>
      </c>
      <c r="U32" s="439">
        <f t="shared" si="1"/>
        <v>0</v>
      </c>
      <c r="V32" s="438">
        <f t="shared" si="8"/>
        <v>17</v>
      </c>
      <c r="W32" s="439">
        <f t="shared" si="2"/>
        <v>0.17201254679753111</v>
      </c>
      <c r="X32" s="435">
        <f t="shared" si="3"/>
        <v>0</v>
      </c>
      <c r="Y32" s="435">
        <f t="shared" si="4"/>
        <v>-0.67954982057672153</v>
      </c>
      <c r="Z32" s="434">
        <f t="shared" si="9"/>
        <v>0</v>
      </c>
      <c r="AA32" s="115"/>
      <c r="AB32" s="440">
        <v>25</v>
      </c>
      <c r="AC32" s="422" t="str">
        <f>VLOOKUP($AB$32,$Q$8:$Z$72,3,FALSE)</f>
        <v>5.P.45 Privately renting squeezed professionals in flats</v>
      </c>
      <c r="AD32" s="434">
        <f>VLOOKUP($AB$32,$Q$8:$Z$72,4,FALSE)</f>
        <v>1</v>
      </c>
      <c r="AE32" s="435">
        <f>VLOOKUP($AB$32,$Q$8:$Z$72,5,FALSE)</f>
        <v>0.37313432835820892</v>
      </c>
      <c r="AF32" s="434">
        <f>VLOOKUP($AB$32,$Q$8:$Z$72,6,FALSE)</f>
        <v>142</v>
      </c>
      <c r="AG32" s="435">
        <f>VLOOKUP($AB$32,$Q$8:$Z$72,7,FALSE)</f>
        <v>1.4368106850146718</v>
      </c>
      <c r="AH32" s="435">
        <f>VLOOKUP($AB$32,$Q$8:$Z$72,8,FALSE)</f>
        <v>0.70422535211267612</v>
      </c>
      <c r="AI32" s="435">
        <f>VLOOKUP($AB$32,$Q$8:$Z$72,9,FALSE)</f>
        <v>-1.463254115896836</v>
      </c>
      <c r="AJ32" s="434">
        <f>VLOOKUP($AB$32,$Q$8:$Z$72,10,FALSE)</f>
        <v>25.96962371242379</v>
      </c>
      <c r="AK32" s="115"/>
      <c r="AL32" s="440">
        <v>25</v>
      </c>
      <c r="AM32" s="422" t="str">
        <f>VLOOKUP($AL$32,$R$8:$Z$72,2,FALSE)</f>
        <v>4.M.36 Cost-conscious families in terraces</v>
      </c>
      <c r="AN32" s="434">
        <f>VLOOKUP($AL$32,$R$8:$Z$72,3,FALSE)</f>
        <v>1</v>
      </c>
      <c r="AO32" s="435">
        <f>VLOOKUP($AL$32,$R$8:$Z$72,4,FALSE)</f>
        <v>0.37313432835820892</v>
      </c>
      <c r="AP32" s="434">
        <f>VLOOKUP($AL$32,$R$8:$Z$72,5,FALSE)</f>
        <v>141</v>
      </c>
      <c r="AQ32" s="435">
        <f>VLOOKUP($AL$32,$R$8:$Z$72,6,FALSE)</f>
        <v>1.4266922999089346</v>
      </c>
      <c r="AR32" s="435">
        <f>VLOOKUP($AL$32,$R$8:$Z$72,7,FALSE)</f>
        <v>0.70921985815602839</v>
      </c>
      <c r="AS32" s="435">
        <f>VLOOKUP($AL$32,$R$8:$Z$72,8,FALSE)</f>
        <v>-1.4543904390293678</v>
      </c>
      <c r="AT32" s="434">
        <f>VLOOKUP($AL$32,$R$8:$Z$72,9,FALSE)</f>
        <v>26.153805440880699</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-1.4974044816328422</v>
      </c>
      <c r="M33" s="434">
        <f t="shared" si="0"/>
        <v>0</v>
      </c>
      <c r="N33" s="436"/>
      <c r="O33" s="437" t="str">
        <f t="shared" si="5"/>
        <v>3</v>
      </c>
      <c r="P33" s="437" t="str">
        <f t="shared" si="6"/>
        <v>3.I</v>
      </c>
      <c r="Q33" s="437">
        <f>RANK(Z33,$Z$8:$Z$72,0)+COUNTIF($Z$8:Z33,Z33)-1</f>
        <v>51</v>
      </c>
      <c r="R33" s="437">
        <f>RANK(U33,$U$8:$U$72,0)+COUNTIF($U$8:U33,U33)-1</f>
        <v>51</v>
      </c>
      <c r="S33" s="233" t="s">
        <v>224</v>
      </c>
      <c r="T33" s="438">
        <f t="shared" si="7"/>
        <v>0</v>
      </c>
      <c r="U33" s="439">
        <f t="shared" si="1"/>
        <v>0</v>
      </c>
      <c r="V33" s="438">
        <f t="shared" si="8"/>
        <v>82</v>
      </c>
      <c r="W33" s="439">
        <f t="shared" si="2"/>
        <v>0.8297075786704442</v>
      </c>
      <c r="X33" s="435">
        <f t="shared" si="3"/>
        <v>0</v>
      </c>
      <c r="Y33" s="435">
        <f t="shared" si="4"/>
        <v>-1.4974044816328422</v>
      </c>
      <c r="Z33" s="434">
        <f t="shared" si="9"/>
        <v>0</v>
      </c>
      <c r="AA33" s="115"/>
      <c r="AB33" s="440">
        <v>26</v>
      </c>
      <c r="AC33" s="422" t="str">
        <f>VLOOKUP($AB$33,$Q$8:$Z$72,3,FALSE)</f>
        <v>2.D.11 Mature and moneyed out-of-towners</v>
      </c>
      <c r="AD33" s="434">
        <f>VLOOKUP($AB$33,$Q$8:$Z$72,4,FALSE)</f>
        <v>1</v>
      </c>
      <c r="AE33" s="435">
        <f>VLOOKUP($AB$33,$Q$8:$Z$72,5,FALSE)</f>
        <v>0.37313432835820892</v>
      </c>
      <c r="AF33" s="434">
        <f>VLOOKUP($AB$33,$Q$8:$Z$72,6,FALSE)</f>
        <v>144</v>
      </c>
      <c r="AG33" s="435">
        <f>VLOOKUP($AB$33,$Q$8:$Z$72,7,FALSE)</f>
        <v>1.4570474552261459</v>
      </c>
      <c r="AH33" s="435">
        <f>VLOOKUP($AB$33,$Q$8:$Z$72,8,FALSE)</f>
        <v>0.69444444444444442</v>
      </c>
      <c r="AI33" s="435">
        <f>VLOOKUP($AB$33,$Q$8:$Z$72,9,FALSE)</f>
        <v>-1.4808539881949006</v>
      </c>
      <c r="AJ33" s="434">
        <f>VLOOKUP($AB$33,$Q$8:$Z$72,10,FALSE)</f>
        <v>25.608934494195683</v>
      </c>
      <c r="AK33" s="115"/>
      <c r="AL33" s="440">
        <v>26</v>
      </c>
      <c r="AM33" s="422" t="str">
        <f>VLOOKUP($AL$33,$R$8:$Z$72,2,FALSE)</f>
        <v>4.M.37 Restricted residents, socially renting</v>
      </c>
      <c r="AN33" s="434">
        <f>VLOOKUP($AL$33,$R$8:$Z$72,3,FALSE)</f>
        <v>1</v>
      </c>
      <c r="AO33" s="435">
        <f>VLOOKUP($AL$33,$R$8:$Z$72,4,FALSE)</f>
        <v>0.37313432835820892</v>
      </c>
      <c r="AP33" s="434">
        <f>VLOOKUP($AL$33,$R$8:$Z$72,5,FALSE)</f>
        <v>51</v>
      </c>
      <c r="AQ33" s="435">
        <f>VLOOKUP($AL$33,$R$8:$Z$72,6,FALSE)</f>
        <v>0.51603764039259326</v>
      </c>
      <c r="AR33" s="435">
        <f>VLOOKUP($AL$33,$R$8:$Z$72,7,FALSE)</f>
        <v>1.9607843137254901</v>
      </c>
      <c r="AS33" s="435">
        <f>VLOOKUP($AL$33,$R$8:$Z$72,8,FALSE)</f>
        <v>-0.32650697538677437</v>
      </c>
      <c r="AT33" s="434">
        <f>VLOOKUP($AL$33,$R$8:$Z$72,9,FALSE)</f>
        <v>72.307579748317238</v>
      </c>
      <c r="AU33" s="115"/>
      <c r="AV33" s="115"/>
      <c r="AW33" s="115"/>
      <c r="BF33" s="115"/>
      <c r="BG33" s="115"/>
      <c r="BH33" s="115"/>
      <c r="BI33" s="115"/>
      <c r="BJ33" s="115"/>
      <c r="BK33" s="31"/>
      <c r="BM33" s="441"/>
      <c r="BN33" s="426"/>
    </row>
    <row r="34" spans="2:69" ht="15" customHeight="1" x14ac:dyDescent="0.25">
      <c r="B34" s="233" t="s">
        <v>225</v>
      </c>
      <c r="C34" s="432">
        <v>0</v>
      </c>
      <c r="D34" s="432">
        <v>247</v>
      </c>
      <c r="F34" s="433" t="str">
        <f t="shared" si="0"/>
        <v>3.J.27 Professional families and couples in suburban, owner-occupied areas</v>
      </c>
      <c r="G34" s="434">
        <f t="shared" si="0"/>
        <v>0</v>
      </c>
      <c r="H34" s="435">
        <f t="shared" si="0"/>
        <v>0</v>
      </c>
      <c r="I34" s="434">
        <f t="shared" si="0"/>
        <v>247</v>
      </c>
      <c r="J34" s="435">
        <f t="shared" si="0"/>
        <v>2.4992411211170698</v>
      </c>
      <c r="K34" s="435">
        <f t="shared" si="0"/>
        <v>0</v>
      </c>
      <c r="L34" s="435">
        <f t="shared" si="0"/>
        <v>-2.6210027582390207</v>
      </c>
      <c r="M34" s="434">
        <f t="shared" si="0"/>
        <v>0</v>
      </c>
      <c r="N34" s="436"/>
      <c r="O34" s="437" t="str">
        <f t="shared" si="5"/>
        <v>3</v>
      </c>
      <c r="P34" s="437" t="str">
        <f t="shared" si="6"/>
        <v>3.J</v>
      </c>
      <c r="Q34" s="437">
        <f>RANK(Z34,$Z$8:$Z$72,0)+COUNTIF($Z$8:Z34,Z34)-1</f>
        <v>52</v>
      </c>
      <c r="R34" s="437">
        <f>RANK(U34,$U$8:$U$72,0)+COUNTIF($U$8:U34,U34)-1</f>
        <v>52</v>
      </c>
      <c r="S34" s="233" t="s">
        <v>225</v>
      </c>
      <c r="T34" s="438">
        <f t="shared" si="7"/>
        <v>0</v>
      </c>
      <c r="U34" s="439">
        <f t="shared" si="1"/>
        <v>0</v>
      </c>
      <c r="V34" s="438">
        <f t="shared" si="8"/>
        <v>247</v>
      </c>
      <c r="W34" s="439">
        <f t="shared" si="2"/>
        <v>2.4992411211170698</v>
      </c>
      <c r="X34" s="435">
        <f t="shared" si="3"/>
        <v>0</v>
      </c>
      <c r="Y34" s="435">
        <f t="shared" si="4"/>
        <v>-2.6210027582390207</v>
      </c>
      <c r="Z34" s="434">
        <f t="shared" si="9"/>
        <v>0</v>
      </c>
      <c r="AA34" s="115"/>
      <c r="AB34" s="440">
        <v>27</v>
      </c>
      <c r="AC34" s="422" t="str">
        <f>VLOOKUP($AB$34,$Q$8:$Z$72,3,FALSE)</f>
        <v>4.K.29 Senior home-owning couples</v>
      </c>
      <c r="AD34" s="434">
        <f>VLOOKUP($AB$34,$Q$8:$Z$72,4,FALSE)</f>
        <v>3</v>
      </c>
      <c r="AE34" s="435">
        <f>VLOOKUP($AB$34,$Q$8:$Z$72,5,FALSE)</f>
        <v>1.1194029850746268</v>
      </c>
      <c r="AF34" s="434">
        <f>VLOOKUP($AB$34,$Q$8:$Z$72,6,FALSE)</f>
        <v>526</v>
      </c>
      <c r="AG34" s="435">
        <f>VLOOKUP($AB$34,$Q$8:$Z$72,7,FALSE)</f>
        <v>5.3222705656177274</v>
      </c>
      <c r="AH34" s="435">
        <f>VLOOKUP($AB$34,$Q$8:$Z$72,8,FALSE)</f>
        <v>0.57034220532319391</v>
      </c>
      <c r="AI34" s="435">
        <f>VLOOKUP($AB$34,$Q$8:$Z$72,9,FALSE)</f>
        <v>-3.0650722240123027</v>
      </c>
      <c r="AJ34" s="434">
        <f>VLOOKUP($AB$34,$Q$8:$Z$72,10,FALSE)</f>
        <v>21.032432892571361</v>
      </c>
      <c r="AK34" s="115"/>
      <c r="AL34" s="440">
        <v>27</v>
      </c>
      <c r="AM34" s="422" t="str">
        <f>VLOOKUP($AL$34,$R$8:$Z$72,2,FALSE)</f>
        <v>5.P.45 Privately renting squeezed professionals in flats</v>
      </c>
      <c r="AN34" s="434">
        <f>VLOOKUP($AL$34,$R$8:$Z$72,3,FALSE)</f>
        <v>1</v>
      </c>
      <c r="AO34" s="435">
        <f>VLOOKUP($AL$34,$R$8:$Z$72,4,FALSE)</f>
        <v>0.37313432835820892</v>
      </c>
      <c r="AP34" s="434">
        <f>VLOOKUP($AL$34,$R$8:$Z$72,5,FALSE)</f>
        <v>142</v>
      </c>
      <c r="AQ34" s="435">
        <f>VLOOKUP($AL$34,$R$8:$Z$72,6,FALSE)</f>
        <v>1.4368106850146718</v>
      </c>
      <c r="AR34" s="435">
        <f>VLOOKUP($AL$34,$R$8:$Z$72,7,FALSE)</f>
        <v>0.70422535211267612</v>
      </c>
      <c r="AS34" s="435">
        <f>VLOOKUP($AL$34,$R$8:$Z$72,8,FALSE)</f>
        <v>-1.463254115896836</v>
      </c>
      <c r="AT34" s="434">
        <f>VLOOKUP($AL$34,$R$8:$Z$72,9,FALSE)</f>
        <v>25.96962371242379</v>
      </c>
      <c r="AU34" s="115"/>
      <c r="AV34" s="115"/>
      <c r="AW34" s="115"/>
      <c r="BF34" s="115"/>
      <c r="BG34" s="115"/>
      <c r="BH34" s="115"/>
      <c r="BI34" s="115"/>
      <c r="BJ34" s="115"/>
      <c r="BK34" s="31"/>
      <c r="BM34" s="441"/>
      <c r="BN34" s="426"/>
    </row>
    <row r="35" spans="2:69" ht="15" customHeight="1" x14ac:dyDescent="0.25">
      <c r="B35" s="233" t="s">
        <v>226</v>
      </c>
      <c r="C35" s="432">
        <v>0</v>
      </c>
      <c r="D35" s="432">
        <v>116</v>
      </c>
      <c r="F35" s="433" t="str">
        <f t="shared" si="0"/>
        <v>3.J.28 Families and couples in terraces</v>
      </c>
      <c r="G35" s="434">
        <f t="shared" si="0"/>
        <v>0</v>
      </c>
      <c r="H35" s="435">
        <f t="shared" si="0"/>
        <v>0</v>
      </c>
      <c r="I35" s="434">
        <f t="shared" si="0"/>
        <v>116</v>
      </c>
      <c r="J35" s="435">
        <f t="shared" si="0"/>
        <v>1.1737326722655064</v>
      </c>
      <c r="K35" s="435">
        <f t="shared" si="0"/>
        <v>0</v>
      </c>
      <c r="L35" s="435">
        <f t="shared" si="0"/>
        <v>-1.784086051401147</v>
      </c>
      <c r="M35" s="434">
        <f t="shared" si="0"/>
        <v>0</v>
      </c>
      <c r="N35" s="436"/>
      <c r="O35" s="437" t="str">
        <f t="shared" si="5"/>
        <v>3</v>
      </c>
      <c r="P35" s="437" t="str">
        <f t="shared" si="6"/>
        <v>3.J</v>
      </c>
      <c r="Q35" s="437">
        <f>RANK(Z35,$Z$8:$Z$72,0)+COUNTIF($Z$8:Z35,Z35)-1</f>
        <v>53</v>
      </c>
      <c r="R35" s="437">
        <f>RANK(U35,$U$8:$U$72,0)+COUNTIF($U$8:U35,U35)-1</f>
        <v>53</v>
      </c>
      <c r="S35" s="233" t="s">
        <v>226</v>
      </c>
      <c r="T35" s="438">
        <f t="shared" si="7"/>
        <v>0</v>
      </c>
      <c r="U35" s="439">
        <f t="shared" si="1"/>
        <v>0</v>
      </c>
      <c r="V35" s="438">
        <f t="shared" si="8"/>
        <v>116</v>
      </c>
      <c r="W35" s="439">
        <f t="shared" si="2"/>
        <v>1.1737326722655064</v>
      </c>
      <c r="X35" s="435">
        <f t="shared" si="3"/>
        <v>0</v>
      </c>
      <c r="Y35" s="435">
        <f t="shared" si="4"/>
        <v>-1.784086051401147</v>
      </c>
      <c r="Z35" s="434">
        <f t="shared" si="9"/>
        <v>0</v>
      </c>
      <c r="AA35" s="115"/>
      <c r="AB35" s="440">
        <v>28</v>
      </c>
      <c r="AC35" s="422" t="str">
        <f>VLOOKUP($AB$35,$Q$8:$Z$72,3,FALSE)</f>
        <v>5.P.47 Singles and couples in rented flats</v>
      </c>
      <c r="AD35" s="434">
        <f>VLOOKUP($AB$35,$Q$8:$Z$72,4,FALSE)</f>
        <v>1</v>
      </c>
      <c r="AE35" s="435">
        <f>VLOOKUP($AB$35,$Q$8:$Z$72,5,FALSE)</f>
        <v>0.37313432835820892</v>
      </c>
      <c r="AF35" s="434">
        <f>VLOOKUP($AB$35,$Q$8:$Z$72,6,FALSE)</f>
        <v>185</v>
      </c>
      <c r="AG35" s="435">
        <f>VLOOKUP($AB$35,$Q$8:$Z$72,7,FALSE)</f>
        <v>1.8719012445613681</v>
      </c>
      <c r="AH35" s="435">
        <f>VLOOKUP($AB$35,$Q$8:$Z$72,8,FALSE)</f>
        <v>0.54054054054054057</v>
      </c>
      <c r="AI35" s="435">
        <f>VLOOKUP($AB$35,$Q$8:$Z$72,9,FALSE)</f>
        <v>-1.8103532924724588</v>
      </c>
      <c r="AJ35" s="434">
        <f>VLOOKUP($AB$35,$Q$8:$Z$72,10,FALSE)</f>
        <v>19.933440903590157</v>
      </c>
      <c r="AK35" s="115"/>
      <c r="AL35" s="440">
        <v>28</v>
      </c>
      <c r="AM35" s="422" t="str">
        <f>VLOOKUP($AL$35,$R$8:$Z$72,2,FALSE)</f>
        <v>5.P.47 Singles and couples in rented flats</v>
      </c>
      <c r="AN35" s="434">
        <f>VLOOKUP($AL$35,$R$8:$Z$72,3,FALSE)</f>
        <v>1</v>
      </c>
      <c r="AO35" s="435">
        <f>VLOOKUP($AL$35,$R$8:$Z$72,4,FALSE)</f>
        <v>0.37313432835820892</v>
      </c>
      <c r="AP35" s="434">
        <f>VLOOKUP($AL$35,$R$8:$Z$72,5,FALSE)</f>
        <v>185</v>
      </c>
      <c r="AQ35" s="435">
        <f>VLOOKUP($AL$35,$R$8:$Z$72,6,FALSE)</f>
        <v>1.8719012445613681</v>
      </c>
      <c r="AR35" s="435">
        <f>VLOOKUP($AL$35,$R$8:$Z$72,7,FALSE)</f>
        <v>0.54054054054054057</v>
      </c>
      <c r="AS35" s="435">
        <f>VLOOKUP($AL$35,$R$8:$Z$72,8,FALSE)</f>
        <v>-1.8103532924724588</v>
      </c>
      <c r="AT35" s="434">
        <f>VLOOKUP($AL$35,$R$8:$Z$72,9,FALSE)</f>
        <v>19.933440903590157</v>
      </c>
      <c r="AU35" s="115"/>
      <c r="AV35" s="115"/>
      <c r="AW35" s="115"/>
      <c r="BF35" s="115"/>
      <c r="BG35" s="115"/>
      <c r="BH35" s="115"/>
      <c r="BI35" s="115"/>
      <c r="BJ35" s="115"/>
      <c r="BK35" s="31"/>
      <c r="BM35" s="441"/>
      <c r="BN35" s="426"/>
    </row>
    <row r="36" spans="2:69" ht="15" customHeight="1" x14ac:dyDescent="0.25">
      <c r="B36" s="233" t="s">
        <v>227</v>
      </c>
      <c r="C36" s="432">
        <v>3</v>
      </c>
      <c r="D36" s="432">
        <v>526</v>
      </c>
      <c r="F36" s="433" t="str">
        <f t="shared" si="0"/>
        <v>4.K.29 Senior home-owning couples</v>
      </c>
      <c r="G36" s="434">
        <f t="shared" si="0"/>
        <v>3</v>
      </c>
      <c r="H36" s="435">
        <f t="shared" si="0"/>
        <v>1.1194029850746268</v>
      </c>
      <c r="I36" s="434">
        <f t="shared" si="0"/>
        <v>526</v>
      </c>
      <c r="J36" s="435">
        <f t="shared" si="0"/>
        <v>5.3222705656177274</v>
      </c>
      <c r="K36" s="435">
        <f t="shared" si="0"/>
        <v>0.57034220532319391</v>
      </c>
      <c r="L36" s="435">
        <f t="shared" si="0"/>
        <v>-3.0650722240123027</v>
      </c>
      <c r="M36" s="434">
        <f t="shared" si="0"/>
        <v>21.032432892571361</v>
      </c>
      <c r="N36" s="436"/>
      <c r="O36" s="437" t="str">
        <f t="shared" si="5"/>
        <v>4</v>
      </c>
      <c r="P36" s="437" t="str">
        <f t="shared" si="6"/>
        <v>4.K</v>
      </c>
      <c r="Q36" s="437">
        <f>RANK(Z36,$Z$8:$Z$72,0)+COUNTIF($Z$8:Z36,Z36)-1</f>
        <v>27</v>
      </c>
      <c r="R36" s="437">
        <f>RANK(U36,$U$8:$U$72,0)+COUNTIF($U$8:U36,U36)-1</f>
        <v>17</v>
      </c>
      <c r="S36" s="233" t="s">
        <v>227</v>
      </c>
      <c r="T36" s="438">
        <f t="shared" si="7"/>
        <v>3</v>
      </c>
      <c r="U36" s="439">
        <f t="shared" si="1"/>
        <v>1.1194029850746268</v>
      </c>
      <c r="V36" s="438">
        <f t="shared" si="8"/>
        <v>526</v>
      </c>
      <c r="W36" s="439">
        <f t="shared" si="2"/>
        <v>5.3222705656177274</v>
      </c>
      <c r="X36" s="435">
        <f t="shared" si="3"/>
        <v>0.57034220532319391</v>
      </c>
      <c r="Y36" s="435">
        <f t="shared" si="4"/>
        <v>-3.0650722240123027</v>
      </c>
      <c r="Z36" s="434">
        <f t="shared" si="9"/>
        <v>21.032432892571361</v>
      </c>
      <c r="AA36" s="115"/>
      <c r="AB36" s="440">
        <v>29</v>
      </c>
      <c r="AC36" s="422" t="str">
        <f>VLOOKUP($AB$36,$Q$8:$Z$72,3,FALSE)</f>
        <v>3.F.16 Families and couples in detached houses</v>
      </c>
      <c r="AD36" s="434">
        <f>VLOOKUP($AB$36,$Q$8:$Z$72,4,FALSE)</f>
        <v>1</v>
      </c>
      <c r="AE36" s="435">
        <f>VLOOKUP($AB$36,$Q$8:$Z$72,5,FALSE)</f>
        <v>0.37313432835820892</v>
      </c>
      <c r="AF36" s="434">
        <f>VLOOKUP($AB$36,$Q$8:$Z$72,6,FALSE)</f>
        <v>276</v>
      </c>
      <c r="AG36" s="435">
        <f>VLOOKUP($AB$36,$Q$8:$Z$72,7,FALSE)</f>
        <v>2.7926742891834464</v>
      </c>
      <c r="AH36" s="435">
        <f>VLOOKUP($AB$36,$Q$8:$Z$72,8,FALSE)</f>
        <v>0.36231884057971014</v>
      </c>
      <c r="AI36" s="435">
        <f>VLOOKUP($AB$36,$Q$8:$Z$72,9,FALSE)</f>
        <v>-2.4040337215582146</v>
      </c>
      <c r="AJ36" s="434">
        <f>VLOOKUP($AB$36,$Q$8:$Z$72,10,FALSE)</f>
        <v>13.361183214362965</v>
      </c>
      <c r="AK36" s="115"/>
      <c r="AL36" s="440">
        <v>29</v>
      </c>
      <c r="AM36" s="422" t="str">
        <f>VLOOKUP($AL$36,$R$8:$Z$72,2,FALSE)</f>
        <v>6.T.57 Older renters in flats and tenements</v>
      </c>
      <c r="AN36" s="434">
        <f>VLOOKUP($AL$36,$R$8:$Z$72,3,FALSE)</f>
        <v>1</v>
      </c>
      <c r="AO36" s="435">
        <f>VLOOKUP($AL$36,$R$8:$Z$72,4,FALSE)</f>
        <v>0.37313432835820892</v>
      </c>
      <c r="AP36" s="434">
        <f>VLOOKUP($AL$36,$R$8:$Z$72,5,FALSE)</f>
        <v>119</v>
      </c>
      <c r="AQ36" s="435">
        <f>VLOOKUP($AL$36,$R$8:$Z$72,6,FALSE)</f>
        <v>1.2040878275827178</v>
      </c>
      <c r="AR36" s="435">
        <f>VLOOKUP($AL$36,$R$8:$Z$72,7,FALSE)</f>
        <v>0.84033613445378152</v>
      </c>
      <c r="AS36" s="435">
        <f>VLOOKUP($AL$36,$R$8:$Z$72,8,FALSE)</f>
        <v>-1.2472271247318432</v>
      </c>
      <c r="AT36" s="434">
        <f>VLOOKUP($AL$36,$R$8:$Z$72,9,FALSE)</f>
        <v>30.988962749278816</v>
      </c>
      <c r="AU36" s="115"/>
      <c r="AV36" s="115"/>
      <c r="AW36" s="115"/>
      <c r="BF36" s="115"/>
      <c r="BG36" s="115"/>
      <c r="BH36" s="115"/>
      <c r="BI36" s="115"/>
      <c r="BJ36" s="115"/>
      <c r="BK36" s="31"/>
      <c r="BM36" s="441"/>
      <c r="BN36" s="426"/>
    </row>
    <row r="37" spans="2:69" ht="15" customHeight="1" x14ac:dyDescent="0.25">
      <c r="B37" s="233" t="s">
        <v>228</v>
      </c>
      <c r="C37" s="432">
        <v>8</v>
      </c>
      <c r="D37" s="432">
        <v>300</v>
      </c>
      <c r="F37" s="433" t="str">
        <f t="shared" si="0"/>
        <v>4.K.30 Empty nesters in owner-occupied detached homes</v>
      </c>
      <c r="G37" s="434">
        <f t="shared" si="0"/>
        <v>8</v>
      </c>
      <c r="H37" s="435">
        <f t="shared" si="0"/>
        <v>2.9850746268656714</v>
      </c>
      <c r="I37" s="434">
        <f t="shared" si="0"/>
        <v>300</v>
      </c>
      <c r="J37" s="435">
        <f t="shared" si="0"/>
        <v>3.0355155317211375</v>
      </c>
      <c r="K37" s="435">
        <f t="shared" si="0"/>
        <v>2.666666666666667</v>
      </c>
      <c r="L37" s="435">
        <f t="shared" si="0"/>
        <v>-4.813131083880022E-2</v>
      </c>
      <c r="M37" s="434">
        <f t="shared" si="0"/>
        <v>98.338308457711435</v>
      </c>
      <c r="N37" s="436"/>
      <c r="O37" s="437" t="str">
        <f t="shared" si="5"/>
        <v>4</v>
      </c>
      <c r="P37" s="437" t="str">
        <f t="shared" si="6"/>
        <v>4.K</v>
      </c>
      <c r="Q37" s="437">
        <f>RANK(Z37,$Z$8:$Z$72,0)+COUNTIF($Z$8:Z37,Z37)-1</f>
        <v>17</v>
      </c>
      <c r="R37" s="437">
        <f>RANK(U37,$U$8:$U$72,0)+COUNTIF($U$8:U37,U37)-1</f>
        <v>10</v>
      </c>
      <c r="S37" s="233" t="s">
        <v>228</v>
      </c>
      <c r="T37" s="438">
        <f t="shared" si="7"/>
        <v>8</v>
      </c>
      <c r="U37" s="439">
        <f t="shared" si="1"/>
        <v>2.9850746268656714</v>
      </c>
      <c r="V37" s="438">
        <f t="shared" si="8"/>
        <v>300</v>
      </c>
      <c r="W37" s="439">
        <f t="shared" si="2"/>
        <v>3.0355155317211375</v>
      </c>
      <c r="X37" s="435">
        <f t="shared" si="3"/>
        <v>2.666666666666667</v>
      </c>
      <c r="Y37" s="435">
        <f t="shared" si="4"/>
        <v>-4.813131083880022E-2</v>
      </c>
      <c r="Z37" s="434">
        <f t="shared" si="9"/>
        <v>98.338308457711435</v>
      </c>
      <c r="AA37" s="115"/>
      <c r="AB37" s="440">
        <v>30</v>
      </c>
      <c r="AC37" s="422" t="str">
        <f>VLOOKUP($AB$37,$Q$8:$Z$72,3,FALSE)</f>
        <v>2.D.9 Families and couples in comfortable homes</v>
      </c>
      <c r="AD37" s="434">
        <f>VLOOKUP($AB$37,$Q$8:$Z$72,4,FALSE)</f>
        <v>1</v>
      </c>
      <c r="AE37" s="435">
        <f>VLOOKUP($AB$37,$Q$8:$Z$72,5,FALSE)</f>
        <v>0.37313432835820892</v>
      </c>
      <c r="AF37" s="434">
        <f>VLOOKUP($AB$37,$Q$8:$Z$72,6,FALSE)</f>
        <v>304</v>
      </c>
      <c r="AG37" s="435">
        <f>VLOOKUP($AB$37,$Q$8:$Z$72,7,FALSE)</f>
        <v>3.0759890721440857</v>
      </c>
      <c r="AH37" s="435">
        <f>VLOOKUP($AB$37,$Q$8:$Z$72,8,FALSE)</f>
        <v>0.3289473684210526</v>
      </c>
      <c r="AI37" s="435">
        <f>VLOOKUP($AB$37,$Q$8:$Z$72,9,FALSE)</f>
        <v>-2.5626070730881541</v>
      </c>
      <c r="AJ37" s="434">
        <f>VLOOKUP($AB$37,$Q$8:$Z$72,10,FALSE)</f>
        <v>12.13054791830322</v>
      </c>
      <c r="AK37" s="115"/>
      <c r="AL37" s="440">
        <v>30</v>
      </c>
      <c r="AM37" s="422" t="str">
        <f>VLOOKUP($AL$37,$R$8:$Z$72,2,FALSE)</f>
        <v>7.V.63 Active communal populations</v>
      </c>
      <c r="AN37" s="434">
        <f>VLOOKUP($AL$37,$R$8:$Z$72,3,FALSE)</f>
        <v>1</v>
      </c>
      <c r="AO37" s="435">
        <f>VLOOKUP($AL$37,$R$8:$Z$72,4,FALSE)</f>
        <v>0.37313432835820892</v>
      </c>
      <c r="AP37" s="434">
        <f>VLOOKUP($AL$37,$R$8:$Z$72,5,FALSE)</f>
        <v>11</v>
      </c>
      <c r="AQ37" s="435">
        <f>VLOOKUP($AL$37,$R$8:$Z$72,6,FALSE)</f>
        <v>0.11130223616310837</v>
      </c>
      <c r="AR37" s="435">
        <f>VLOOKUP($AL$37,$R$8:$Z$72,7,FALSE)</f>
        <v>9.0909090909090917</v>
      </c>
      <c r="AS37" s="435">
        <f>VLOOKUP($AL$37,$R$8:$Z$72,8,FALSE)</f>
        <v>1.2855238916225005</v>
      </c>
      <c r="AT37" s="434">
        <f>VLOOKUP($AL$37,$R$8:$Z$72,9,FALSE)</f>
        <v>335.24423337856166</v>
      </c>
      <c r="AU37" s="115"/>
      <c r="AV37" s="115"/>
      <c r="AW37" s="115"/>
      <c r="BF37" s="115"/>
      <c r="BG37" s="115"/>
      <c r="BH37" s="115"/>
      <c r="BI37" s="115"/>
      <c r="BJ37" s="115"/>
      <c r="BK37" s="31"/>
      <c r="BM37" s="441"/>
      <c r="BN37" s="426"/>
    </row>
    <row r="38" spans="2:69" ht="15" customHeight="1" x14ac:dyDescent="0.25">
      <c r="B38" s="233" t="s">
        <v>229</v>
      </c>
      <c r="C38" s="432">
        <v>1</v>
      </c>
      <c r="D38" s="432">
        <v>59</v>
      </c>
      <c r="F38" s="433" t="str">
        <f t="shared" si="0"/>
        <v>4.K.31 Comfortable, home-owning families and empty nesters</v>
      </c>
      <c r="G38" s="434">
        <f t="shared" si="0"/>
        <v>1</v>
      </c>
      <c r="H38" s="435">
        <f t="shared" si="0"/>
        <v>0.37313432835820892</v>
      </c>
      <c r="I38" s="434">
        <f t="shared" si="0"/>
        <v>59</v>
      </c>
      <c r="J38" s="435">
        <f t="shared" si="0"/>
        <v>0.59698472123849033</v>
      </c>
      <c r="K38" s="435">
        <f t="shared" si="0"/>
        <v>1.6949152542372881</v>
      </c>
      <c r="L38" s="435">
        <f t="shared" si="0"/>
        <v>-0.47571174130071414</v>
      </c>
      <c r="M38" s="434">
        <f t="shared" si="0"/>
        <v>62.503162155325064</v>
      </c>
      <c r="N38" s="436"/>
      <c r="O38" s="437" t="str">
        <f t="shared" si="5"/>
        <v>4</v>
      </c>
      <c r="P38" s="437" t="str">
        <f t="shared" si="6"/>
        <v>4.K</v>
      </c>
      <c r="Q38" s="437">
        <f>RANK(Z38,$Z$8:$Z$72,0)+COUNTIF($Z$8:Z38,Z38)-1</f>
        <v>20</v>
      </c>
      <c r="R38" s="437">
        <f>RANK(U38,$U$8:$U$72,0)+COUNTIF($U$8:U38,U38)-1</f>
        <v>24</v>
      </c>
      <c r="S38" s="233" t="s">
        <v>229</v>
      </c>
      <c r="T38" s="438">
        <f t="shared" si="7"/>
        <v>1</v>
      </c>
      <c r="U38" s="439">
        <f t="shared" si="1"/>
        <v>0.37313432835820892</v>
      </c>
      <c r="V38" s="438">
        <f t="shared" si="8"/>
        <v>59</v>
      </c>
      <c r="W38" s="439">
        <f t="shared" si="2"/>
        <v>0.59698472123849033</v>
      </c>
      <c r="X38" s="435">
        <f t="shared" si="3"/>
        <v>1.6949152542372881</v>
      </c>
      <c r="Y38" s="435">
        <f t="shared" si="4"/>
        <v>-0.47571174130071414</v>
      </c>
      <c r="Z38" s="434">
        <f t="shared" si="9"/>
        <v>62.503162155325064</v>
      </c>
      <c r="AA38" s="115"/>
      <c r="AB38" s="440">
        <v>31</v>
      </c>
      <c r="AC38" s="422" t="str">
        <f>VLOOKUP($AB$38,$Q$8:$Z$72,3,FALSE)</f>
        <v>1.A.1 High-flyers in luxury apartments and townhouses</v>
      </c>
      <c r="AD38" s="434">
        <f>VLOOKUP($AB$38,$Q$8:$Z$72,4,FALSE)</f>
        <v>0</v>
      </c>
      <c r="AE38" s="435">
        <f>VLOOKUP($AB$38,$Q$8:$Z$72,5,FALSE)</f>
        <v>0</v>
      </c>
      <c r="AF38" s="434">
        <f>VLOOKUP($AB$38,$Q$8:$Z$72,6,FALSE)</f>
        <v>0</v>
      </c>
      <c r="AG38" s="435">
        <f>VLOOKUP($AB$38,$Q$8:$Z$72,7,FALSE)</f>
        <v>0</v>
      </c>
      <c r="AH38" s="435">
        <f>VLOOKUP($AB$38,$Q$8:$Z$72,8,FALSE)</f>
        <v>0</v>
      </c>
      <c r="AI38" s="435">
        <f>VLOOKUP($AB$38,$Q$8:$Z$72,9,FALSE)</f>
        <v>0</v>
      </c>
      <c r="AJ38" s="434">
        <f>VLOOKUP($AB$38,$Q$8:$Z$72,10,FALSE)</f>
        <v>0</v>
      </c>
      <c r="AK38" s="115"/>
      <c r="AL38" s="440">
        <v>31</v>
      </c>
      <c r="AM38" s="422" t="str">
        <f>VLOOKUP($AL$38,$R$8:$Z$72,2,FALSE)</f>
        <v>1.A.1 High-flyers in luxury apartments and townhouses</v>
      </c>
      <c r="AN38" s="434">
        <f>VLOOKUP($AL$38,$R$8:$Z$72,3,FALSE)</f>
        <v>0</v>
      </c>
      <c r="AO38" s="435">
        <f>VLOOKUP($AL$38,$R$8:$Z$72,4,FALSE)</f>
        <v>0</v>
      </c>
      <c r="AP38" s="434">
        <f>VLOOKUP($AL$38,$R$8:$Z$72,5,FALSE)</f>
        <v>0</v>
      </c>
      <c r="AQ38" s="435">
        <f>VLOOKUP($AL$38,$R$8:$Z$72,6,FALSE)</f>
        <v>0</v>
      </c>
      <c r="AR38" s="435">
        <f>VLOOKUP($AL$38,$R$8:$Z$72,7,FALSE)</f>
        <v>0</v>
      </c>
      <c r="AS38" s="435">
        <f>VLOOKUP($AL$38,$R$8:$Z$72,8,FALSE)</f>
        <v>0</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0</v>
      </c>
      <c r="D39" s="432">
        <v>77</v>
      </c>
      <c r="F39" s="433" t="str">
        <f t="shared" si="0"/>
        <v>4.K.32 Older comfortable families and couples in detached, rural properties</v>
      </c>
      <c r="G39" s="434">
        <f t="shared" si="0"/>
        <v>0</v>
      </c>
      <c r="H39" s="435">
        <f t="shared" si="0"/>
        <v>0</v>
      </c>
      <c r="I39" s="434">
        <f t="shared" si="0"/>
        <v>77</v>
      </c>
      <c r="J39" s="435">
        <f t="shared" si="0"/>
        <v>0.77911565314175857</v>
      </c>
      <c r="K39" s="435">
        <f t="shared" si="0"/>
        <v>0</v>
      </c>
      <c r="L39" s="435">
        <f t="shared" si="0"/>
        <v>-1.4506639382425262</v>
      </c>
      <c r="M39" s="434">
        <f t="shared" ref="M39:M72" si="10">IF($G$4=1,Z39,IF($G$4=2,AJ39,IF($G$4=3,AT39,"")))</f>
        <v>0</v>
      </c>
      <c r="N39" s="436"/>
      <c r="O39" s="437" t="str">
        <f t="shared" si="5"/>
        <v>4</v>
      </c>
      <c r="P39" s="437" t="str">
        <f t="shared" si="6"/>
        <v>4.K</v>
      </c>
      <c r="Q39" s="437">
        <f>RANK(Z39,$Z$8:$Z$72,0)+COUNTIF($Z$8:Z39,Z39)-1</f>
        <v>54</v>
      </c>
      <c r="R39" s="437">
        <f>RANK(U39,$U$8:$U$72,0)+COUNTIF($U$8:U39,U39)-1</f>
        <v>54</v>
      </c>
      <c r="S39" s="233" t="s">
        <v>230</v>
      </c>
      <c r="T39" s="438">
        <f t="shared" si="7"/>
        <v>0</v>
      </c>
      <c r="U39" s="439">
        <f t="shared" si="1"/>
        <v>0</v>
      </c>
      <c r="V39" s="438">
        <f t="shared" si="8"/>
        <v>77</v>
      </c>
      <c r="W39" s="439">
        <f t="shared" si="2"/>
        <v>0.77911565314175857</v>
      </c>
      <c r="X39" s="435">
        <f t="shared" si="3"/>
        <v>0</v>
      </c>
      <c r="Y39" s="435">
        <f t="shared" si="4"/>
        <v>-1.4506639382425262</v>
      </c>
      <c r="Z39" s="434">
        <f t="shared" si="9"/>
        <v>0</v>
      </c>
      <c r="AA39" s="115"/>
      <c r="AB39" s="440">
        <v>32</v>
      </c>
      <c r="AC39" s="422" t="str">
        <f>VLOOKUP($AB$39,$Q$8:$Z$72,3,FALSE)</f>
        <v>1.A.2 Wealthy, gentrified areas</v>
      </c>
      <c r="AD39" s="434">
        <f>VLOOKUP($AB$39,$Q$8:$Z$72,4,FALSE)</f>
        <v>0</v>
      </c>
      <c r="AE39" s="435">
        <f>VLOOKUP($AB$39,$Q$8:$Z$72,5,FALSE)</f>
        <v>0</v>
      </c>
      <c r="AF39" s="434">
        <f>VLOOKUP($AB$39,$Q$8:$Z$72,6,FALSE)</f>
        <v>0</v>
      </c>
      <c r="AG39" s="435">
        <f>VLOOKUP($AB$39,$Q$8:$Z$72,7,FALSE)</f>
        <v>0</v>
      </c>
      <c r="AH39" s="435">
        <f>VLOOKUP($AB$39,$Q$8:$Z$72,8,FALSE)</f>
        <v>0</v>
      </c>
      <c r="AI39" s="435">
        <f>VLOOKUP($AB$39,$Q$8:$Z$72,9,FALSE)</f>
        <v>0</v>
      </c>
      <c r="AJ39" s="434">
        <f>VLOOKUP($AB$39,$Q$8:$Z$72,10,FALSE)</f>
        <v>0</v>
      </c>
      <c r="AK39" s="115"/>
      <c r="AL39" s="440">
        <v>32</v>
      </c>
      <c r="AM39" s="422" t="str">
        <f>VLOOKUP($AL$39,$R$8:$Z$72,2,FALSE)</f>
        <v>1.A.2 Wealthy, gentrified areas</v>
      </c>
      <c r="AN39" s="434">
        <f>VLOOKUP($AL$39,$R$8:$Z$72,3,FALSE)</f>
        <v>0</v>
      </c>
      <c r="AO39" s="435">
        <f>VLOOKUP($AL$39,$R$8:$Z$72,4,FALSE)</f>
        <v>0</v>
      </c>
      <c r="AP39" s="434">
        <f>VLOOKUP($AL$39,$R$8:$Z$72,5,FALSE)</f>
        <v>0</v>
      </c>
      <c r="AQ39" s="435">
        <f>VLOOKUP($AL$39,$R$8:$Z$72,6,FALSE)</f>
        <v>0</v>
      </c>
      <c r="AR39" s="435">
        <f>VLOOKUP($AL$39,$R$8:$Z$72,7,FALSE)</f>
        <v>0</v>
      </c>
      <c r="AS39" s="435">
        <f>VLOOKUP($AL$39,$R$8:$Z$72,8,FALSE)</f>
        <v>0</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-0.36831371259952278</v>
      </c>
      <c r="M40" s="434">
        <f t="shared" si="10"/>
        <v>0</v>
      </c>
      <c r="N40" s="436"/>
      <c r="O40" s="437" t="str">
        <f t="shared" si="5"/>
        <v>4</v>
      </c>
      <c r="P40" s="437" t="str">
        <f t="shared" si="6"/>
        <v>4.K</v>
      </c>
      <c r="Q40" s="437">
        <f>RANK(Z40,$Z$8:$Z$72,0)+COUNTIF($Z$8:Z40,Z40)-1</f>
        <v>55</v>
      </c>
      <c r="R40" s="437">
        <f>RANK(U40,$U$8:$U$72,0)+COUNTIF($U$8:U40,U40)-1</f>
        <v>55</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-0.36831371259952278</v>
      </c>
      <c r="Z40" s="434">
        <f t="shared" si="9"/>
        <v>0</v>
      </c>
      <c r="AA40" s="115"/>
      <c r="AB40" s="440">
        <v>33</v>
      </c>
      <c r="AC40" s="422" t="str">
        <f>VLOOKUP($AB$40,$Q$8:$Z$72,3,FALSE)</f>
        <v>1.A.3 Asset-rich, out-of-town older families</v>
      </c>
      <c r="AD40" s="434">
        <f>VLOOKUP($AB$40,$Q$8:$Z$72,4,FALSE)</f>
        <v>0</v>
      </c>
      <c r="AE40" s="435">
        <f>VLOOKUP($AB$40,$Q$8:$Z$72,5,FALSE)</f>
        <v>0</v>
      </c>
      <c r="AF40" s="434">
        <f>VLOOKUP($AB$40,$Q$8:$Z$72,6,FALSE)</f>
        <v>0</v>
      </c>
      <c r="AG40" s="435">
        <f>VLOOKUP($AB$40,$Q$8:$Z$72,7,FALSE)</f>
        <v>0</v>
      </c>
      <c r="AH40" s="435">
        <f>VLOOKUP($AB$40,$Q$8:$Z$72,8,FALSE)</f>
        <v>0</v>
      </c>
      <c r="AI40" s="435">
        <f>VLOOKUP($AB$40,$Q$8:$Z$72,9,FALSE)</f>
        <v>0</v>
      </c>
      <c r="AJ40" s="434">
        <f>VLOOKUP($AB$40,$Q$8:$Z$72,10,FALSE)</f>
        <v>0</v>
      </c>
      <c r="AK40" s="115"/>
      <c r="AL40" s="440">
        <v>33</v>
      </c>
      <c r="AM40" s="422" t="str">
        <f>VLOOKUP($AL$40,$R$8:$Z$72,2,FALSE)</f>
        <v>1.A.3 Asset-rich, out-of-town older families</v>
      </c>
      <c r="AN40" s="434">
        <f>VLOOKUP($AL$40,$R$8:$Z$72,3,FALSE)</f>
        <v>0</v>
      </c>
      <c r="AO40" s="435">
        <f>VLOOKUP($AL$40,$R$8:$Z$72,4,FALSE)</f>
        <v>0</v>
      </c>
      <c r="AP40" s="434">
        <f>VLOOKUP($AL$40,$R$8:$Z$72,5,FALSE)</f>
        <v>0</v>
      </c>
      <c r="AQ40" s="435">
        <f>VLOOKUP($AL$40,$R$8:$Z$72,6,FALSE)</f>
        <v>0</v>
      </c>
      <c r="AR40" s="435">
        <f>VLOOKUP($AL$40,$R$8:$Z$72,7,FALSE)</f>
        <v>0</v>
      </c>
      <c r="AS40" s="435">
        <f>VLOOKUP($AL$40,$R$8:$Z$72,8,FALSE)</f>
        <v>0</v>
      </c>
      <c r="AT40" s="434">
        <f>VLOOKUP($AL$40,$R$8:$Z$72,9,FALSE)</f>
        <v>0</v>
      </c>
      <c r="AU40" s="115"/>
      <c r="AV40" s="115"/>
      <c r="AW40" s="115"/>
      <c r="BK40" s="31"/>
      <c r="BM40" s="441"/>
      <c r="BN40" s="426"/>
    </row>
    <row r="41" spans="2:69" ht="15" customHeight="1" x14ac:dyDescent="0.25">
      <c r="B41" s="233" t="s">
        <v>232</v>
      </c>
      <c r="C41" s="432">
        <v>20</v>
      </c>
      <c r="D41" s="432">
        <v>363</v>
      </c>
      <c r="F41" s="433" t="str">
        <f t="shared" si="11"/>
        <v>4.L.34 Older owner-occupier households in semis</v>
      </c>
      <c r="G41" s="434">
        <f t="shared" si="11"/>
        <v>20</v>
      </c>
      <c r="H41" s="435">
        <f t="shared" si="11"/>
        <v>7.4626865671641784</v>
      </c>
      <c r="I41" s="434">
        <f t="shared" si="11"/>
        <v>363</v>
      </c>
      <c r="J41" s="435">
        <f t="shared" si="11"/>
        <v>3.6729737933825759</v>
      </c>
      <c r="K41" s="435">
        <f t="shared" si="11"/>
        <v>5.5096418732782375</v>
      </c>
      <c r="L41" s="435">
        <f t="shared" si="11"/>
        <v>3.2983041503782538</v>
      </c>
      <c r="M41" s="434">
        <f t="shared" si="10"/>
        <v>203.17832325973438</v>
      </c>
      <c r="N41" s="436"/>
      <c r="O41" s="437" t="str">
        <f t="shared" si="5"/>
        <v>4</v>
      </c>
      <c r="P41" s="437" t="str">
        <f t="shared" si="6"/>
        <v>4.L</v>
      </c>
      <c r="Q41" s="437">
        <f>RANK(Z41,$Z$8:$Z$72,0)+COUNTIF($Z$8:Z41,Z41)-1</f>
        <v>10</v>
      </c>
      <c r="R41" s="437">
        <f>RANK(U41,$U$8:$U$72,0)+COUNTIF($U$8:U41,U41)-1</f>
        <v>5</v>
      </c>
      <c r="S41" s="233" t="s">
        <v>232</v>
      </c>
      <c r="T41" s="438">
        <f t="shared" si="7"/>
        <v>20</v>
      </c>
      <c r="U41" s="439">
        <f t="shared" si="12"/>
        <v>7.4626865671641784</v>
      </c>
      <c r="V41" s="438">
        <f t="shared" si="8"/>
        <v>363</v>
      </c>
      <c r="W41" s="439">
        <f t="shared" si="13"/>
        <v>3.6729737933825759</v>
      </c>
      <c r="X41" s="435">
        <f t="shared" si="3"/>
        <v>5.5096418732782375</v>
      </c>
      <c r="Y41" s="435">
        <f t="shared" si="14"/>
        <v>3.2983041503782538</v>
      </c>
      <c r="Z41" s="434">
        <f t="shared" si="9"/>
        <v>203.17832325973438</v>
      </c>
      <c r="AA41" s="115"/>
      <c r="AB41" s="440">
        <v>34</v>
      </c>
      <c r="AC41" s="422" t="str">
        <f>VLOOKUP($AB$41,$Q$8:$Z$72,3,FALSE)</f>
        <v>1.B.4 High-end professionals in city flats</v>
      </c>
      <c r="AD41" s="434">
        <f>VLOOKUP($AB$41,$Q$8:$Z$72,4,FALSE)</f>
        <v>0</v>
      </c>
      <c r="AE41" s="435">
        <f>VLOOKUP($AB$41,$Q$8:$Z$72,5,FALSE)</f>
        <v>0</v>
      </c>
      <c r="AF41" s="434">
        <f>VLOOKUP($AB$41,$Q$8:$Z$72,6,FALSE)</f>
        <v>1</v>
      </c>
      <c r="AG41" s="435">
        <f>VLOOKUP($AB$41,$Q$8:$Z$72,7,FALSE)</f>
        <v>1.0118385105737124E-2</v>
      </c>
      <c r="AH41" s="435">
        <f>VLOOKUP($AB$41,$Q$8:$Z$72,8,FALSE)</f>
        <v>0</v>
      </c>
      <c r="AI41" s="435">
        <f>VLOOKUP($AB$41,$Q$8:$Z$72,9,FALSE)</f>
        <v>-0.16468155996059317</v>
      </c>
      <c r="AJ41" s="434">
        <f>VLOOKUP($AB$41,$Q$8:$Z$72,10,FALSE)</f>
        <v>0</v>
      </c>
      <c r="AK41" s="115"/>
      <c r="AL41" s="440">
        <v>34</v>
      </c>
      <c r="AM41" s="422" t="str">
        <f>VLOOKUP($AL$41,$R$8:$Z$72,2,FALSE)</f>
        <v>1.B.4 High-end professionals in city flats</v>
      </c>
      <c r="AN41" s="434">
        <f>VLOOKUP($AL$41,$R$8:$Z$72,3,FALSE)</f>
        <v>0</v>
      </c>
      <c r="AO41" s="435">
        <f>VLOOKUP($AL$41,$R$8:$Z$72,4,FALSE)</f>
        <v>0</v>
      </c>
      <c r="AP41" s="434">
        <f>VLOOKUP($AL$41,$R$8:$Z$72,5,FALSE)</f>
        <v>1</v>
      </c>
      <c r="AQ41" s="435">
        <f>VLOOKUP($AL$41,$R$8:$Z$72,6,FALSE)</f>
        <v>1.0118385105737124E-2</v>
      </c>
      <c r="AR41" s="435">
        <f>VLOOKUP($AL$41,$R$8:$Z$72,7,FALSE)</f>
        <v>0</v>
      </c>
      <c r="AS41" s="435">
        <f>VLOOKUP($AL$41,$R$8:$Z$72,8,FALSE)</f>
        <v>-0.16468155996059317</v>
      </c>
      <c r="AT41" s="434">
        <f>VLOOKUP($AL$41,$R$8:$Z$72,9,FALSE)</f>
        <v>0</v>
      </c>
      <c r="AU41" s="115"/>
      <c r="AV41" s="115"/>
      <c r="AW41" s="115"/>
      <c r="BK41" s="31"/>
      <c r="BM41" s="441"/>
      <c r="BN41" s="426"/>
    </row>
    <row r="42" spans="2:69" ht="15" customHeight="1" x14ac:dyDescent="0.25">
      <c r="B42" s="233" t="s">
        <v>233</v>
      </c>
      <c r="C42" s="432">
        <v>19</v>
      </c>
      <c r="D42" s="432">
        <v>384</v>
      </c>
      <c r="F42" s="433" t="str">
        <f t="shared" si="11"/>
        <v>4.L.35 Settled communities, semi-detached properties</v>
      </c>
      <c r="G42" s="434">
        <f t="shared" si="11"/>
        <v>19</v>
      </c>
      <c r="H42" s="435">
        <f t="shared" si="11"/>
        <v>7.08955223880597</v>
      </c>
      <c r="I42" s="434">
        <f t="shared" si="11"/>
        <v>384</v>
      </c>
      <c r="J42" s="435">
        <f t="shared" si="11"/>
        <v>3.8854598806030558</v>
      </c>
      <c r="K42" s="435">
        <f t="shared" si="11"/>
        <v>4.9479166666666661</v>
      </c>
      <c r="L42" s="435">
        <f t="shared" si="11"/>
        <v>2.7142925990533469</v>
      </c>
      <c r="M42" s="434">
        <f t="shared" si="10"/>
        <v>182.46365827114428</v>
      </c>
      <c r="N42" s="436"/>
      <c r="O42" s="437" t="str">
        <f t="shared" si="5"/>
        <v>4</v>
      </c>
      <c r="P42" s="437" t="str">
        <f t="shared" si="6"/>
        <v>4.L</v>
      </c>
      <c r="Q42" s="437">
        <f>RANK(Z42,$Z$8:$Z$72,0)+COUNTIF($Z$8:Z42,Z42)-1</f>
        <v>12</v>
      </c>
      <c r="R42" s="437">
        <f>RANK(U42,$U$8:$U$72,0)+COUNTIF($U$8:U42,U42)-1</f>
        <v>6</v>
      </c>
      <c r="S42" s="233" t="s">
        <v>233</v>
      </c>
      <c r="T42" s="438">
        <f t="shared" si="7"/>
        <v>19</v>
      </c>
      <c r="U42" s="439">
        <f t="shared" si="12"/>
        <v>7.08955223880597</v>
      </c>
      <c r="V42" s="438">
        <f t="shared" si="8"/>
        <v>384</v>
      </c>
      <c r="W42" s="439">
        <f t="shared" si="13"/>
        <v>3.8854598806030558</v>
      </c>
      <c r="X42" s="435">
        <f t="shared" si="3"/>
        <v>4.9479166666666661</v>
      </c>
      <c r="Y42" s="435">
        <f t="shared" si="14"/>
        <v>2.7142925990533469</v>
      </c>
      <c r="Z42" s="434">
        <f t="shared" si="9"/>
        <v>182.46365827114428</v>
      </c>
      <c r="AA42" s="115"/>
      <c r="AB42" s="440">
        <v>35</v>
      </c>
      <c r="AC42" s="422" t="str">
        <f>VLOOKUP($AB$42,$Q$8:$Z$72,3,FALSE)</f>
        <v>1.B.5 Successful young families in smart urban areas</v>
      </c>
      <c r="AD42" s="434">
        <f>VLOOKUP($AB$42,$Q$8:$Z$72,4,FALSE)</f>
        <v>0</v>
      </c>
      <c r="AE42" s="435">
        <f>VLOOKUP($AB$42,$Q$8:$Z$72,5,FALSE)</f>
        <v>0</v>
      </c>
      <c r="AF42" s="434">
        <f>VLOOKUP($AB$42,$Q$8:$Z$72,6,FALSE)</f>
        <v>2</v>
      </c>
      <c r="AG42" s="435">
        <f>VLOOKUP($AB$42,$Q$8:$Z$72,7,FALSE)</f>
        <v>2.0236770211474249E-2</v>
      </c>
      <c r="AH42" s="435">
        <f>VLOOKUP($AB$42,$Q$8:$Z$72,8,FALSE)</f>
        <v>0</v>
      </c>
      <c r="AI42" s="435">
        <f>VLOOKUP($AB$42,$Q$8:$Z$72,9,FALSE)</f>
        <v>-0.23290668025698427</v>
      </c>
      <c r="AJ42" s="434">
        <f>VLOOKUP($AB$42,$Q$8:$Z$72,10,FALSE)</f>
        <v>0</v>
      </c>
      <c r="AK42" s="115"/>
      <c r="AL42" s="440">
        <v>35</v>
      </c>
      <c r="AM42" s="422" t="str">
        <f>VLOOKUP($AL$42,$R$8:$Z$72,2,FALSE)</f>
        <v>1.B.5 Successful young families in smart urban areas</v>
      </c>
      <c r="AN42" s="434">
        <f>VLOOKUP($AL$42,$R$8:$Z$72,3,FALSE)</f>
        <v>0</v>
      </c>
      <c r="AO42" s="435">
        <f>VLOOKUP($AL$42,$R$8:$Z$72,4,FALSE)</f>
        <v>0</v>
      </c>
      <c r="AP42" s="434">
        <f>VLOOKUP($AL$42,$R$8:$Z$72,5,FALSE)</f>
        <v>2</v>
      </c>
      <c r="AQ42" s="435">
        <f>VLOOKUP($AL$42,$R$8:$Z$72,6,FALSE)</f>
        <v>2.0236770211474249E-2</v>
      </c>
      <c r="AR42" s="435">
        <f>VLOOKUP($AL$42,$R$8:$Z$72,7,FALSE)</f>
        <v>0</v>
      </c>
      <c r="AS42" s="435">
        <f>VLOOKUP($AL$42,$R$8:$Z$72,8,FALSE)</f>
        <v>-0.23290668025698427</v>
      </c>
      <c r="AT42" s="434">
        <f>VLOOKUP($AL$42,$R$8:$Z$72,9,FALSE)</f>
        <v>0</v>
      </c>
      <c r="AU42" s="115"/>
      <c r="AV42" s="115"/>
      <c r="AW42" s="115"/>
      <c r="BK42" s="31"/>
      <c r="BM42" s="441"/>
      <c r="BN42" s="198"/>
    </row>
    <row r="43" spans="2:69" ht="15" customHeight="1" x14ac:dyDescent="0.25">
      <c r="B43" s="233" t="s">
        <v>234</v>
      </c>
      <c r="C43" s="432">
        <v>1</v>
      </c>
      <c r="D43" s="432">
        <v>141</v>
      </c>
      <c r="F43" s="433" t="str">
        <f t="shared" si="11"/>
        <v>4.M.36 Cost-conscious families in terraces</v>
      </c>
      <c r="G43" s="434">
        <f t="shared" si="11"/>
        <v>1</v>
      </c>
      <c r="H43" s="435">
        <f t="shared" si="11"/>
        <v>0.37313432835820892</v>
      </c>
      <c r="I43" s="434">
        <f t="shared" si="11"/>
        <v>141</v>
      </c>
      <c r="J43" s="435">
        <f t="shared" si="11"/>
        <v>1.4266922999089346</v>
      </c>
      <c r="K43" s="435">
        <f t="shared" si="11"/>
        <v>0.70921985815602839</v>
      </c>
      <c r="L43" s="435">
        <f t="shared" si="11"/>
        <v>-1.4543904390293678</v>
      </c>
      <c r="M43" s="434">
        <f t="shared" si="10"/>
        <v>26.153805440880699</v>
      </c>
      <c r="N43" s="436"/>
      <c r="O43" s="437" t="str">
        <f t="shared" si="5"/>
        <v>4</v>
      </c>
      <c r="P43" s="437" t="str">
        <f t="shared" si="6"/>
        <v>4.M</v>
      </c>
      <c r="Q43" s="437">
        <f>RANK(Z43,$Z$8:$Z$72,0)+COUNTIF($Z$8:Z43,Z43)-1</f>
        <v>24</v>
      </c>
      <c r="R43" s="437">
        <f>RANK(U43,$U$8:$U$72,0)+COUNTIF($U$8:U43,U43)-1</f>
        <v>25</v>
      </c>
      <c r="S43" s="233" t="s">
        <v>234</v>
      </c>
      <c r="T43" s="438">
        <f t="shared" si="7"/>
        <v>1</v>
      </c>
      <c r="U43" s="439">
        <f t="shared" si="12"/>
        <v>0.37313432835820892</v>
      </c>
      <c r="V43" s="438">
        <f t="shared" si="8"/>
        <v>141</v>
      </c>
      <c r="W43" s="439">
        <f t="shared" si="13"/>
        <v>1.4266922999089346</v>
      </c>
      <c r="X43" s="435">
        <f t="shared" si="3"/>
        <v>0.70921985815602839</v>
      </c>
      <c r="Y43" s="435">
        <f t="shared" si="14"/>
        <v>-1.4543904390293678</v>
      </c>
      <c r="Z43" s="434">
        <f t="shared" si="9"/>
        <v>26.153805440880699</v>
      </c>
      <c r="AA43" s="115"/>
      <c r="AB43" s="440">
        <v>36</v>
      </c>
      <c r="AC43" s="422" t="str">
        <f>VLOOKUP($AB$43,$Q$8:$Z$72,3,FALSE)</f>
        <v>1.C.6 Executives in expensive suburban houses</v>
      </c>
      <c r="AD43" s="434">
        <f>VLOOKUP($AB$43,$Q$8:$Z$72,4,FALSE)</f>
        <v>0</v>
      </c>
      <c r="AE43" s="435">
        <f>VLOOKUP($AB$43,$Q$8:$Z$72,5,FALSE)</f>
        <v>0</v>
      </c>
      <c r="AF43" s="434">
        <f>VLOOKUP($AB$43,$Q$8:$Z$72,6,FALSE)</f>
        <v>0</v>
      </c>
      <c r="AG43" s="435">
        <f>VLOOKUP($AB$43,$Q$8:$Z$72,7,FALSE)</f>
        <v>0</v>
      </c>
      <c r="AH43" s="435">
        <f>VLOOKUP($AB$43,$Q$8:$Z$72,8,FALSE)</f>
        <v>0</v>
      </c>
      <c r="AI43" s="435">
        <f>VLOOKUP($AB$43,$Q$8:$Z$72,9,FALSE)</f>
        <v>0</v>
      </c>
      <c r="AJ43" s="434">
        <f>VLOOKUP($AB$43,$Q$8:$Z$72,10,FALSE)</f>
        <v>0</v>
      </c>
      <c r="AK43" s="115"/>
      <c r="AL43" s="440">
        <v>36</v>
      </c>
      <c r="AM43" s="422" t="str">
        <f>VLOOKUP($AL$43,$R$8:$Z$72,2,FALSE)</f>
        <v>1.C.6 Executives in expensive suburban houses</v>
      </c>
      <c r="AN43" s="434">
        <f>VLOOKUP($AL$43,$R$8:$Z$72,3,FALSE)</f>
        <v>0</v>
      </c>
      <c r="AO43" s="435">
        <f>VLOOKUP($AL$43,$R$8:$Z$72,4,FALSE)</f>
        <v>0</v>
      </c>
      <c r="AP43" s="434">
        <f>VLOOKUP($AL$43,$R$8:$Z$72,5,FALSE)</f>
        <v>0</v>
      </c>
      <c r="AQ43" s="435">
        <f>VLOOKUP($AL$43,$R$8:$Z$72,6,FALSE)</f>
        <v>0</v>
      </c>
      <c r="AR43" s="435">
        <f>VLOOKUP($AL$43,$R$8:$Z$72,7,FALSE)</f>
        <v>0</v>
      </c>
      <c r="AS43" s="435">
        <f>VLOOKUP($AL$43,$R$8:$Z$72,8,FALSE)</f>
        <v>0</v>
      </c>
      <c r="AT43" s="434">
        <f>VLOOKUP($AL$43,$R$8:$Z$72,9,FALSE)</f>
        <v>0</v>
      </c>
      <c r="AU43" s="115"/>
      <c r="AV43" s="115"/>
      <c r="AW43" s="115"/>
      <c r="BK43" s="31"/>
      <c r="BM43" s="441"/>
      <c r="BN43" s="198"/>
    </row>
    <row r="44" spans="2:69" ht="15" customHeight="1" x14ac:dyDescent="0.25">
      <c r="B44" s="233" t="s">
        <v>235</v>
      </c>
      <c r="C44" s="432">
        <v>1</v>
      </c>
      <c r="D44" s="432">
        <v>51</v>
      </c>
      <c r="F44" s="433" t="str">
        <f t="shared" si="11"/>
        <v>4.M.37 Restricted residents, socially renting</v>
      </c>
      <c r="G44" s="434">
        <f t="shared" si="11"/>
        <v>1</v>
      </c>
      <c r="H44" s="435">
        <f t="shared" si="11"/>
        <v>0.37313432835820892</v>
      </c>
      <c r="I44" s="434">
        <f t="shared" si="11"/>
        <v>51</v>
      </c>
      <c r="J44" s="435">
        <f t="shared" si="11"/>
        <v>0.51603764039259326</v>
      </c>
      <c r="K44" s="435">
        <f t="shared" si="11"/>
        <v>1.9607843137254901</v>
      </c>
      <c r="L44" s="435">
        <f t="shared" si="11"/>
        <v>-0.32650697538677437</v>
      </c>
      <c r="M44" s="434">
        <f t="shared" si="10"/>
        <v>72.307579748317238</v>
      </c>
      <c r="N44" s="436"/>
      <c r="O44" s="437" t="str">
        <f t="shared" si="5"/>
        <v>4</v>
      </c>
      <c r="P44" s="437" t="str">
        <f t="shared" si="6"/>
        <v>4.M</v>
      </c>
      <c r="Q44" s="437">
        <f>RANK(Z44,$Z$8:$Z$72,0)+COUNTIF($Z$8:Z44,Z44)-1</f>
        <v>19</v>
      </c>
      <c r="R44" s="437">
        <f>RANK(U44,$U$8:$U$72,0)+COUNTIF($U$8:U44,U44)-1</f>
        <v>26</v>
      </c>
      <c r="S44" s="233" t="s">
        <v>235</v>
      </c>
      <c r="T44" s="438">
        <f t="shared" si="7"/>
        <v>1</v>
      </c>
      <c r="U44" s="439">
        <f t="shared" si="12"/>
        <v>0.37313432835820892</v>
      </c>
      <c r="V44" s="438">
        <f t="shared" si="8"/>
        <v>51</v>
      </c>
      <c r="W44" s="439">
        <f t="shared" si="13"/>
        <v>0.51603764039259326</v>
      </c>
      <c r="X44" s="435">
        <f t="shared" si="3"/>
        <v>1.9607843137254901</v>
      </c>
      <c r="Y44" s="435">
        <f t="shared" si="14"/>
        <v>-0.32650697538677437</v>
      </c>
      <c r="Z44" s="434">
        <f t="shared" si="9"/>
        <v>72.307579748317238</v>
      </c>
      <c r="AA44" s="115"/>
      <c r="AB44" s="440">
        <v>37</v>
      </c>
      <c r="AC44" s="422" t="str">
        <f>VLOOKUP($AB$44,$Q$8:$Z$72,3,FALSE)</f>
        <v>1.C.7 Prosperous families in green-belt areas with substantial homes</v>
      </c>
      <c r="AD44" s="434">
        <f>VLOOKUP($AB$44,$Q$8:$Z$72,4,FALSE)</f>
        <v>0</v>
      </c>
      <c r="AE44" s="435">
        <f>VLOOKUP($AB$44,$Q$8:$Z$72,5,FALSE)</f>
        <v>0</v>
      </c>
      <c r="AF44" s="434">
        <f>VLOOKUP($AB$44,$Q$8:$Z$72,6,FALSE)</f>
        <v>611</v>
      </c>
      <c r="AG44" s="435">
        <f>VLOOKUP($AB$44,$Q$8:$Z$72,7,FALSE)</f>
        <v>6.182333299605383</v>
      </c>
      <c r="AH44" s="435">
        <f>VLOOKUP($AB$44,$Q$8:$Z$72,8,FALSE)</f>
        <v>0</v>
      </c>
      <c r="AI44" s="435">
        <f>VLOOKUP($AB$44,$Q$8:$Z$72,9,FALSE)</f>
        <v>-4.202437765767745</v>
      </c>
      <c r="AJ44" s="434">
        <f>VLOOKUP($AB$44,$Q$8:$Z$72,10,FALSE)</f>
        <v>0</v>
      </c>
      <c r="AK44" s="115"/>
      <c r="AL44" s="440">
        <v>37</v>
      </c>
      <c r="AM44" s="422" t="str">
        <f>VLOOKUP($AL$44,$R$8:$Z$72,2,FALSE)</f>
        <v>1.C.7 Prosperous families in green-belt areas with substantial homes</v>
      </c>
      <c r="AN44" s="434">
        <f>VLOOKUP($AL$44,$R$8:$Z$72,3,FALSE)</f>
        <v>0</v>
      </c>
      <c r="AO44" s="435">
        <f>VLOOKUP($AL$44,$R$8:$Z$72,4,FALSE)</f>
        <v>0</v>
      </c>
      <c r="AP44" s="434">
        <f>VLOOKUP($AL$44,$R$8:$Z$72,5,FALSE)</f>
        <v>611</v>
      </c>
      <c r="AQ44" s="435">
        <f>VLOOKUP($AL$44,$R$8:$Z$72,6,FALSE)</f>
        <v>6.182333299605383</v>
      </c>
      <c r="AR44" s="435">
        <f>VLOOKUP($AL$44,$R$8:$Z$72,7,FALSE)</f>
        <v>0</v>
      </c>
      <c r="AS44" s="435">
        <f>VLOOKUP($AL$44,$R$8:$Z$72,8,FALSE)</f>
        <v>-4.202437765767745</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56</v>
      </c>
      <c r="R45" s="437">
        <f>RANK(U45,$U$8:$U$72,0)+COUNTIF($U$8:U45,U45)-1</f>
        <v>56</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2.D.8 Affluent, older homeowners</v>
      </c>
      <c r="AD45" s="434">
        <f>VLOOKUP($AB$45,$Q$8:$Z$72,4,FALSE)</f>
        <v>0</v>
      </c>
      <c r="AE45" s="435">
        <f>VLOOKUP($AB$45,$Q$8:$Z$72,5,FALSE)</f>
        <v>0</v>
      </c>
      <c r="AF45" s="434">
        <f>VLOOKUP($AB$45,$Q$8:$Z$72,6,FALSE)</f>
        <v>2</v>
      </c>
      <c r="AG45" s="435">
        <f>VLOOKUP($AB$45,$Q$8:$Z$72,7,FALSE)</f>
        <v>2.0236770211474249E-2</v>
      </c>
      <c r="AH45" s="435">
        <f>VLOOKUP($AB$45,$Q$8:$Z$72,8,FALSE)</f>
        <v>0</v>
      </c>
      <c r="AI45" s="435">
        <f>VLOOKUP($AB$45,$Q$8:$Z$72,9,FALSE)</f>
        <v>-0.23290668025698427</v>
      </c>
      <c r="AJ45" s="434">
        <f>VLOOKUP($AB$45,$Q$8:$Z$72,10,FALSE)</f>
        <v>0</v>
      </c>
      <c r="AK45" s="115"/>
      <c r="AL45" s="440">
        <v>38</v>
      </c>
      <c r="AM45" s="422" t="str">
        <f>VLOOKUP($AL$45,$R$8:$Z$72,2,FALSE)</f>
        <v>2.D.8 Affluent, older homeowners</v>
      </c>
      <c r="AN45" s="434">
        <f>VLOOKUP($AL$45,$R$8:$Z$72,3,FALSE)</f>
        <v>0</v>
      </c>
      <c r="AO45" s="435">
        <f>VLOOKUP($AL$45,$R$8:$Z$72,4,FALSE)</f>
        <v>0</v>
      </c>
      <c r="AP45" s="434">
        <f>VLOOKUP($AL$45,$R$8:$Z$72,5,FALSE)</f>
        <v>2</v>
      </c>
      <c r="AQ45" s="435">
        <f>VLOOKUP($AL$45,$R$8:$Z$72,6,FALSE)</f>
        <v>2.0236770211474249E-2</v>
      </c>
      <c r="AR45" s="435">
        <f>VLOOKUP($AL$45,$R$8:$Z$72,7,FALSE)</f>
        <v>0</v>
      </c>
      <c r="AS45" s="435">
        <f>VLOOKUP($AL$45,$R$8:$Z$72,8,FALSE)</f>
        <v>-0.23290668025698427</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57</v>
      </c>
      <c r="R46" s="437">
        <f>RANK(U46,$U$8:$U$72,0)+COUNTIF($U$8:U46,U46)-1</f>
        <v>57</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2.D.10 Well-off families in larger semis</v>
      </c>
      <c r="AD46" s="434">
        <f>VLOOKUP($AB$46,$Q$8:$Z$72,4,FALSE)</f>
        <v>0</v>
      </c>
      <c r="AE46" s="435">
        <f>VLOOKUP($AB$46,$Q$8:$Z$72,5,FALSE)</f>
        <v>0</v>
      </c>
      <c r="AF46" s="434">
        <f>VLOOKUP($AB$46,$Q$8:$Z$72,6,FALSE)</f>
        <v>342</v>
      </c>
      <c r="AG46" s="435">
        <f>VLOOKUP($AB$46,$Q$8:$Z$72,7,FALSE)</f>
        <v>3.4604877061620964</v>
      </c>
      <c r="AH46" s="435">
        <f>VLOOKUP($AB$46,$Q$8:$Z$72,8,FALSE)</f>
        <v>0</v>
      </c>
      <c r="AI46" s="435">
        <f>VLOOKUP($AB$46,$Q$8:$Z$72,9,FALSE)</f>
        <v>-3.0994419166921192</v>
      </c>
      <c r="AJ46" s="434">
        <f>VLOOKUP($AB$46,$Q$8:$Z$72,10,FALSE)</f>
        <v>0</v>
      </c>
      <c r="AK46" s="115"/>
      <c r="AL46" s="440">
        <v>39</v>
      </c>
      <c r="AM46" s="422" t="str">
        <f>VLOOKUP($AL$46,$R$8:$Z$72,2,FALSE)</f>
        <v>2.D.10 Well-off families in larger semis</v>
      </c>
      <c r="AN46" s="434">
        <f>VLOOKUP($AL$46,$R$8:$Z$72,3,FALSE)</f>
        <v>0</v>
      </c>
      <c r="AO46" s="435">
        <f>VLOOKUP($AL$46,$R$8:$Z$72,4,FALSE)</f>
        <v>0</v>
      </c>
      <c r="AP46" s="434">
        <f>VLOOKUP($AL$46,$R$8:$Z$72,5,FALSE)</f>
        <v>342</v>
      </c>
      <c r="AQ46" s="435">
        <f>VLOOKUP($AL$46,$R$8:$Z$72,6,FALSE)</f>
        <v>3.4604877061620964</v>
      </c>
      <c r="AR46" s="435">
        <f>VLOOKUP($AL$46,$R$8:$Z$72,7,FALSE)</f>
        <v>0</v>
      </c>
      <c r="AS46" s="435">
        <f>VLOOKUP($AL$46,$R$8:$Z$72,8,FALSE)</f>
        <v>-3.0994419166921192</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58</v>
      </c>
      <c r="R47" s="437">
        <f>RANK(U47,$U$8:$U$72,0)+COUNTIF($U$8:U47,U47)-1</f>
        <v>58</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2.D.12 Well-to-do empty nesters in detached houses</v>
      </c>
      <c r="AD47" s="434">
        <f>VLOOKUP($AB$47,$Q$8:$Z$72,4,FALSE)</f>
        <v>0</v>
      </c>
      <c r="AE47" s="435">
        <f>VLOOKUP($AB$47,$Q$8:$Z$72,5,FALSE)</f>
        <v>0</v>
      </c>
      <c r="AF47" s="434">
        <f>VLOOKUP($AB$47,$Q$8:$Z$72,6,FALSE)</f>
        <v>1201</v>
      </c>
      <c r="AG47" s="435">
        <f>VLOOKUP($AB$47,$Q$8:$Z$72,7,FALSE)</f>
        <v>12.152180511990286</v>
      </c>
      <c r="AH47" s="435">
        <f>VLOOKUP($AB$47,$Q$8:$Z$72,8,FALSE)</f>
        <v>0</v>
      </c>
      <c r="AI47" s="435">
        <f>VLOOKUP($AB$47,$Q$8:$Z$72,9,FALSE)</f>
        <v>-6.0887621606282556</v>
      </c>
      <c r="AJ47" s="434">
        <f>VLOOKUP($AB$47,$Q$8:$Z$72,10,FALSE)</f>
        <v>0</v>
      </c>
      <c r="AK47" s="115"/>
      <c r="AL47" s="440">
        <v>40</v>
      </c>
      <c r="AM47" s="422" t="str">
        <f>VLOOKUP($AL$47,$R$8:$Z$72,2,FALSE)</f>
        <v>2.D.12 Well-to-do empty nesters in detached houses</v>
      </c>
      <c r="AN47" s="434">
        <f>VLOOKUP($AL$47,$R$8:$Z$72,3,FALSE)</f>
        <v>0</v>
      </c>
      <c r="AO47" s="435">
        <f>VLOOKUP($AL$47,$R$8:$Z$72,4,FALSE)</f>
        <v>0</v>
      </c>
      <c r="AP47" s="434">
        <f>VLOOKUP($AL$47,$R$8:$Z$72,5,FALSE)</f>
        <v>1201</v>
      </c>
      <c r="AQ47" s="435">
        <f>VLOOKUP($AL$47,$R$8:$Z$72,6,FALSE)</f>
        <v>12.152180511990286</v>
      </c>
      <c r="AR47" s="435">
        <f>VLOOKUP($AL$47,$R$8:$Z$72,7,FALSE)</f>
        <v>0</v>
      </c>
      <c r="AS47" s="435">
        <f>VLOOKUP($AL$47,$R$8:$Z$72,8,FALSE)</f>
        <v>-6.0887621606282556</v>
      </c>
      <c r="AT47" s="434">
        <f>VLOOKUP($AL$47,$R$8:$Z$72,9,FALSE)</f>
        <v>0</v>
      </c>
      <c r="AU47" s="115"/>
      <c r="AV47" s="115"/>
      <c r="AW47" s="115"/>
      <c r="BK47" s="31"/>
      <c r="BM47" s="441"/>
      <c r="BN47" s="198"/>
      <c r="BQ47" s="31"/>
    </row>
    <row r="48" spans="2:69" ht="15" customHeight="1" x14ac:dyDescent="0.25">
      <c r="B48" s="233" t="s">
        <v>239</v>
      </c>
      <c r="C48" s="432">
        <v>6</v>
      </c>
      <c r="D48" s="432">
        <v>160</v>
      </c>
      <c r="F48" s="433" t="str">
        <f t="shared" si="11"/>
        <v>4.O.41 Living on modest means in terraces</v>
      </c>
      <c r="G48" s="434">
        <f t="shared" si="11"/>
        <v>6</v>
      </c>
      <c r="H48" s="435">
        <f t="shared" si="11"/>
        <v>2.2388059701492535</v>
      </c>
      <c r="I48" s="434">
        <f t="shared" si="11"/>
        <v>160</v>
      </c>
      <c r="J48" s="435">
        <f t="shared" si="11"/>
        <v>1.6189416169179398</v>
      </c>
      <c r="K48" s="435">
        <f t="shared" si="11"/>
        <v>3.75</v>
      </c>
      <c r="L48" s="435">
        <f t="shared" si="11"/>
        <v>0.80406789176942006</v>
      </c>
      <c r="M48" s="434">
        <f t="shared" si="10"/>
        <v>138.28824626865674</v>
      </c>
      <c r="N48" s="436"/>
      <c r="O48" s="437" t="str">
        <f t="shared" si="5"/>
        <v>4</v>
      </c>
      <c r="P48" s="437" t="str">
        <f t="shared" si="6"/>
        <v>4.O</v>
      </c>
      <c r="Q48" s="437">
        <f>RANK(Z48,$Z$8:$Z$72,0)+COUNTIF($Z$8:Z48,Z48)-1</f>
        <v>13</v>
      </c>
      <c r="R48" s="437">
        <f>RANK(U48,$U$8:$U$72,0)+COUNTIF($U$8:U48,U48)-1</f>
        <v>14</v>
      </c>
      <c r="S48" s="233" t="s">
        <v>239</v>
      </c>
      <c r="T48" s="438">
        <f t="shared" si="7"/>
        <v>6</v>
      </c>
      <c r="U48" s="439">
        <f t="shared" si="12"/>
        <v>2.2388059701492535</v>
      </c>
      <c r="V48" s="438">
        <f t="shared" si="8"/>
        <v>160</v>
      </c>
      <c r="W48" s="439">
        <f t="shared" si="13"/>
        <v>1.6189416169179398</v>
      </c>
      <c r="X48" s="435">
        <f t="shared" si="3"/>
        <v>3.75</v>
      </c>
      <c r="Y48" s="435">
        <f t="shared" si="14"/>
        <v>0.80406789176942006</v>
      </c>
      <c r="Z48" s="434">
        <f t="shared" si="9"/>
        <v>138.28824626865674</v>
      </c>
      <c r="AA48" s="115"/>
      <c r="AB48" s="440">
        <v>41</v>
      </c>
      <c r="AC48" s="422" t="str">
        <f>VLOOKUP($AB$48,$Q$8:$Z$72,3,FALSE)</f>
        <v>2.E.13 Families in leafy suburbs</v>
      </c>
      <c r="AD48" s="434">
        <f>VLOOKUP($AB$48,$Q$8:$Z$72,4,FALSE)</f>
        <v>0</v>
      </c>
      <c r="AE48" s="435">
        <f>VLOOKUP($AB$48,$Q$8:$Z$72,5,FALSE)</f>
        <v>0</v>
      </c>
      <c r="AF48" s="434">
        <f>VLOOKUP($AB$48,$Q$8:$Z$72,6,FALSE)</f>
        <v>0</v>
      </c>
      <c r="AG48" s="435">
        <f>VLOOKUP($AB$48,$Q$8:$Z$72,7,FALSE)</f>
        <v>0</v>
      </c>
      <c r="AH48" s="435">
        <f>VLOOKUP($AB$48,$Q$8:$Z$72,8,FALSE)</f>
        <v>0</v>
      </c>
      <c r="AI48" s="435">
        <f>VLOOKUP($AB$48,$Q$8:$Z$72,9,FALSE)</f>
        <v>0</v>
      </c>
      <c r="AJ48" s="434">
        <f>VLOOKUP($AB$48,$Q$8:$Z$72,10,FALSE)</f>
        <v>0</v>
      </c>
      <c r="AK48" s="115"/>
      <c r="AL48" s="440">
        <v>41</v>
      </c>
      <c r="AM48" s="422" t="str">
        <f>VLOOKUP($AL$48,$R$8:$Z$72,2,FALSE)</f>
        <v>2.E.13 Families in leafy suburbs</v>
      </c>
      <c r="AN48" s="434">
        <f>VLOOKUP($AL$48,$R$8:$Z$72,3,FALSE)</f>
        <v>0</v>
      </c>
      <c r="AO48" s="435">
        <f>VLOOKUP($AL$48,$R$8:$Z$72,4,FALSE)</f>
        <v>0</v>
      </c>
      <c r="AP48" s="434">
        <f>VLOOKUP($AL$48,$R$8:$Z$72,5,FALSE)</f>
        <v>0</v>
      </c>
      <c r="AQ48" s="435">
        <f>VLOOKUP($AL$48,$R$8:$Z$72,6,FALSE)</f>
        <v>0</v>
      </c>
      <c r="AR48" s="435">
        <f>VLOOKUP($AL$48,$R$8:$Z$72,7,FALSE)</f>
        <v>0</v>
      </c>
      <c r="AS48" s="435">
        <f>VLOOKUP($AL$48,$R$8:$Z$72,8,FALSE)</f>
        <v>0</v>
      </c>
      <c r="AT48" s="434">
        <f>VLOOKUP($AL$48,$R$8:$Z$72,9,FALSE)</f>
        <v>0</v>
      </c>
      <c r="AU48" s="115"/>
      <c r="AV48" s="115"/>
      <c r="AW48" s="115"/>
      <c r="BK48" s="31"/>
      <c r="BM48" s="441"/>
      <c r="BN48" s="198"/>
      <c r="BQ48" s="31"/>
    </row>
    <row r="49" spans="2:69" ht="15" customHeight="1" x14ac:dyDescent="0.25">
      <c r="B49" s="233" t="s">
        <v>240</v>
      </c>
      <c r="C49" s="432">
        <v>2</v>
      </c>
      <c r="D49" s="432">
        <v>142</v>
      </c>
      <c r="F49" s="433" t="str">
        <f t="shared" si="11"/>
        <v>4.O.42 Retired homeowners in semi-detached and detached houses</v>
      </c>
      <c r="G49" s="434">
        <f t="shared" si="11"/>
        <v>2</v>
      </c>
      <c r="H49" s="435">
        <f t="shared" si="11"/>
        <v>0.74626865671641784</v>
      </c>
      <c r="I49" s="434">
        <f t="shared" si="11"/>
        <v>142</v>
      </c>
      <c r="J49" s="435">
        <f t="shared" si="11"/>
        <v>1.4368106850146718</v>
      </c>
      <c r="K49" s="435">
        <f t="shared" si="11"/>
        <v>1.4084507042253522</v>
      </c>
      <c r="L49" s="435">
        <f t="shared" si="11"/>
        <v>-0.94994916337461865</v>
      </c>
      <c r="M49" s="434">
        <f t="shared" si="10"/>
        <v>51.939247424847579</v>
      </c>
      <c r="N49" s="436"/>
      <c r="O49" s="437" t="str">
        <f t="shared" si="5"/>
        <v>4</v>
      </c>
      <c r="P49" s="437" t="str">
        <f t="shared" si="6"/>
        <v>4.O</v>
      </c>
      <c r="Q49" s="437">
        <f>RANK(Z49,$Z$8:$Z$72,0)+COUNTIF($Z$8:Z49,Z49)-1</f>
        <v>21</v>
      </c>
      <c r="R49" s="437">
        <f>RANK(U49,$U$8:$U$72,0)+COUNTIF($U$8:U49,U49)-1</f>
        <v>19</v>
      </c>
      <c r="S49" s="233" t="s">
        <v>240</v>
      </c>
      <c r="T49" s="438">
        <f t="shared" si="7"/>
        <v>2</v>
      </c>
      <c r="U49" s="439">
        <f t="shared" si="12"/>
        <v>0.74626865671641784</v>
      </c>
      <c r="V49" s="438">
        <f t="shared" si="8"/>
        <v>142</v>
      </c>
      <c r="W49" s="439">
        <f t="shared" si="13"/>
        <v>1.4368106850146718</v>
      </c>
      <c r="X49" s="435">
        <f t="shared" si="3"/>
        <v>1.4084507042253522</v>
      </c>
      <c r="Y49" s="435">
        <f t="shared" si="14"/>
        <v>-0.94994916337461865</v>
      </c>
      <c r="Z49" s="434">
        <f t="shared" si="9"/>
        <v>51.939247424847579</v>
      </c>
      <c r="AA49" s="115"/>
      <c r="AB49" s="440">
        <v>42</v>
      </c>
      <c r="AC49" s="422" t="str">
        <f>VLOOKUP($AB$49,$Q$8:$Z$72,3,FALSE)</f>
        <v>2.E.14 Upmarket young families in terraces</v>
      </c>
      <c r="AD49" s="434">
        <f>VLOOKUP($AB$49,$Q$8:$Z$72,4,FALSE)</f>
        <v>0</v>
      </c>
      <c r="AE49" s="435">
        <f>VLOOKUP($AB$49,$Q$8:$Z$72,5,FALSE)</f>
        <v>0</v>
      </c>
      <c r="AF49" s="434">
        <f>VLOOKUP($AB$49,$Q$8:$Z$72,6,FALSE)</f>
        <v>2</v>
      </c>
      <c r="AG49" s="435">
        <f>VLOOKUP($AB$49,$Q$8:$Z$72,7,FALSE)</f>
        <v>2.0236770211474249E-2</v>
      </c>
      <c r="AH49" s="435">
        <f>VLOOKUP($AB$49,$Q$8:$Z$72,8,FALSE)</f>
        <v>0</v>
      </c>
      <c r="AI49" s="435">
        <f>VLOOKUP($AB$49,$Q$8:$Z$72,9,FALSE)</f>
        <v>-0.23290668025698427</v>
      </c>
      <c r="AJ49" s="434">
        <f>VLOOKUP($AB$49,$Q$8:$Z$72,10,FALSE)</f>
        <v>0</v>
      </c>
      <c r="AK49" s="115"/>
      <c r="AL49" s="440">
        <v>42</v>
      </c>
      <c r="AM49" s="422" t="str">
        <f>VLOOKUP($AL$49,$R$8:$Z$72,2,FALSE)</f>
        <v>2.E.14 Upmarket young families in terraces</v>
      </c>
      <c r="AN49" s="434">
        <f>VLOOKUP($AL$49,$R$8:$Z$72,3,FALSE)</f>
        <v>0</v>
      </c>
      <c r="AO49" s="435">
        <f>VLOOKUP($AL$49,$R$8:$Z$72,4,FALSE)</f>
        <v>0</v>
      </c>
      <c r="AP49" s="434">
        <f>VLOOKUP($AL$49,$R$8:$Z$72,5,FALSE)</f>
        <v>2</v>
      </c>
      <c r="AQ49" s="435">
        <f>VLOOKUP($AL$49,$R$8:$Z$72,6,FALSE)</f>
        <v>2.0236770211474249E-2</v>
      </c>
      <c r="AR49" s="435">
        <f>VLOOKUP($AL$49,$R$8:$Z$72,7,FALSE)</f>
        <v>0</v>
      </c>
      <c r="AS49" s="435">
        <f>VLOOKUP($AL$49,$R$8:$Z$72,8,FALSE)</f>
        <v>-0.23290668025698427</v>
      </c>
      <c r="AT49" s="434">
        <f>VLOOKUP($AL$49,$R$8:$Z$72,9,FALSE)</f>
        <v>0</v>
      </c>
      <c r="AU49" s="115"/>
      <c r="AV49" s="115"/>
      <c r="AW49" s="115"/>
      <c r="BK49" s="31"/>
      <c r="BM49" s="441"/>
      <c r="BN49" s="198"/>
      <c r="BQ49" s="31"/>
    </row>
    <row r="50" spans="2:69" ht="15" customHeight="1" x14ac:dyDescent="0.25">
      <c r="B50" s="233" t="s">
        <v>241</v>
      </c>
      <c r="C50" s="432">
        <v>4</v>
      </c>
      <c r="D50" s="432">
        <v>173</v>
      </c>
      <c r="F50" s="433" t="str">
        <f t="shared" si="11"/>
        <v>4.O.43 Older couples living in detached houses, rural communities</v>
      </c>
      <c r="G50" s="434">
        <f t="shared" si="11"/>
        <v>4</v>
      </c>
      <c r="H50" s="435">
        <f t="shared" si="11"/>
        <v>1.4925373134328357</v>
      </c>
      <c r="I50" s="434">
        <f t="shared" si="11"/>
        <v>173</v>
      </c>
      <c r="J50" s="435">
        <f t="shared" si="11"/>
        <v>1.7504806232925225</v>
      </c>
      <c r="K50" s="435">
        <f t="shared" si="11"/>
        <v>2.3121387283236992</v>
      </c>
      <c r="L50" s="435">
        <f t="shared" si="11"/>
        <v>-0.32199401110013515</v>
      </c>
      <c r="M50" s="434">
        <f t="shared" si="10"/>
        <v>85.264429298593726</v>
      </c>
      <c r="N50" s="436"/>
      <c r="O50" s="437" t="str">
        <f t="shared" si="5"/>
        <v>4</v>
      </c>
      <c r="P50" s="437" t="str">
        <f t="shared" si="6"/>
        <v>4.O</v>
      </c>
      <c r="Q50" s="437">
        <f>RANK(Z50,$Z$8:$Z$72,0)+COUNTIF($Z$8:Z50,Z50)-1</f>
        <v>18</v>
      </c>
      <c r="R50" s="437">
        <f>RANK(U50,$U$8:$U$72,0)+COUNTIF($U$8:U50,U50)-1</f>
        <v>15</v>
      </c>
      <c r="S50" s="233" t="s">
        <v>241</v>
      </c>
      <c r="T50" s="438">
        <f t="shared" si="7"/>
        <v>4</v>
      </c>
      <c r="U50" s="439">
        <f t="shared" si="12"/>
        <v>1.4925373134328357</v>
      </c>
      <c r="V50" s="438">
        <f t="shared" si="8"/>
        <v>173</v>
      </c>
      <c r="W50" s="439">
        <f t="shared" si="13"/>
        <v>1.7504806232925225</v>
      </c>
      <c r="X50" s="435">
        <f t="shared" si="3"/>
        <v>2.3121387283236992</v>
      </c>
      <c r="Y50" s="435">
        <f t="shared" si="14"/>
        <v>-0.32199401110013515</v>
      </c>
      <c r="Z50" s="434">
        <f t="shared" si="9"/>
        <v>85.264429298593726</v>
      </c>
      <c r="AA50" s="115"/>
      <c r="AB50" s="440">
        <v>43</v>
      </c>
      <c r="AC50" s="422" t="str">
        <f>VLOOKUP($AB$50,$Q$8:$Z$72,3,FALSE)</f>
        <v>2.E.15 Educated professionals renting flats</v>
      </c>
      <c r="AD50" s="434">
        <f>VLOOKUP($AB$50,$Q$8:$Z$72,4,FALSE)</f>
        <v>0</v>
      </c>
      <c r="AE50" s="435">
        <f>VLOOKUP($AB$50,$Q$8:$Z$72,5,FALSE)</f>
        <v>0</v>
      </c>
      <c r="AF50" s="434">
        <f>VLOOKUP($AB$50,$Q$8:$Z$72,6,FALSE)</f>
        <v>3</v>
      </c>
      <c r="AG50" s="435">
        <f>VLOOKUP($AB$50,$Q$8:$Z$72,7,FALSE)</f>
        <v>3.0355155317211373E-2</v>
      </c>
      <c r="AH50" s="435">
        <f>VLOOKUP($AB$50,$Q$8:$Z$72,8,FALSE)</f>
        <v>0</v>
      </c>
      <c r="AI50" s="435">
        <f>VLOOKUP($AB$50,$Q$8:$Z$72,9,FALSE)</f>
        <v>-0.2852656975849418</v>
      </c>
      <c r="AJ50" s="434">
        <f>VLOOKUP($AB$50,$Q$8:$Z$72,10,FALSE)</f>
        <v>0</v>
      </c>
      <c r="AK50" s="115"/>
      <c r="AL50" s="440">
        <v>43</v>
      </c>
      <c r="AM50" s="422" t="str">
        <f>VLOOKUP($AL$50,$R$8:$Z$72,2,FALSE)</f>
        <v>2.E.15 Educated professionals renting flats</v>
      </c>
      <c r="AN50" s="434">
        <f>VLOOKUP($AL$50,$R$8:$Z$72,3,FALSE)</f>
        <v>0</v>
      </c>
      <c r="AO50" s="435">
        <f>VLOOKUP($AL$50,$R$8:$Z$72,4,FALSE)</f>
        <v>0</v>
      </c>
      <c r="AP50" s="434">
        <f>VLOOKUP($AL$50,$R$8:$Z$72,5,FALSE)</f>
        <v>3</v>
      </c>
      <c r="AQ50" s="435">
        <f>VLOOKUP($AL$50,$R$8:$Z$72,6,FALSE)</f>
        <v>3.0355155317211373E-2</v>
      </c>
      <c r="AR50" s="435">
        <f>VLOOKUP($AL$50,$R$8:$Z$72,7,FALSE)</f>
        <v>0</v>
      </c>
      <c r="AS50" s="435">
        <f>VLOOKUP($AL$50,$R$8:$Z$72,8,FALSE)</f>
        <v>-0.2852656975849418</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59</v>
      </c>
      <c r="R51" s="437">
        <f>RANK(U51,$U$8:$U$72,0)+COUNTIF($U$8:U51,U51)-1</f>
        <v>59</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3.F.17 Older, rural empty nesters and couples</v>
      </c>
      <c r="AD51" s="434">
        <f>VLOOKUP($AB$51,$Q$8:$Z$72,4,FALSE)</f>
        <v>0</v>
      </c>
      <c r="AE51" s="435">
        <f>VLOOKUP($AB$51,$Q$8:$Z$72,5,FALSE)</f>
        <v>0</v>
      </c>
      <c r="AF51" s="434">
        <f>VLOOKUP($AB$51,$Q$8:$Z$72,6,FALSE)</f>
        <v>940</v>
      </c>
      <c r="AG51" s="435">
        <f>VLOOKUP($AB$51,$Q$8:$Z$72,7,FALSE)</f>
        <v>9.5112819993928976</v>
      </c>
      <c r="AH51" s="435">
        <f>VLOOKUP($AB$51,$Q$8:$Z$72,8,FALSE)</f>
        <v>0</v>
      </c>
      <c r="AI51" s="435">
        <f>VLOOKUP($AB$51,$Q$8:$Z$72,9,FALSE)</f>
        <v>-5.3074964021482813</v>
      </c>
      <c r="AJ51" s="434">
        <f>VLOOKUP($AB$51,$Q$8:$Z$72,10,FALSE)</f>
        <v>0</v>
      </c>
      <c r="AK51" s="115"/>
      <c r="AL51" s="440">
        <v>44</v>
      </c>
      <c r="AM51" s="422" t="str">
        <f>VLOOKUP($AL$51,$R$8:$Z$72,2,FALSE)</f>
        <v>3.F.17 Older, rural empty nesters and couples</v>
      </c>
      <c r="AN51" s="434">
        <f>VLOOKUP($AL$51,$R$8:$Z$72,3,FALSE)</f>
        <v>0</v>
      </c>
      <c r="AO51" s="435">
        <f>VLOOKUP($AL$51,$R$8:$Z$72,4,FALSE)</f>
        <v>0</v>
      </c>
      <c r="AP51" s="434">
        <f>VLOOKUP($AL$51,$R$8:$Z$72,5,FALSE)</f>
        <v>940</v>
      </c>
      <c r="AQ51" s="435">
        <f>VLOOKUP($AL$51,$R$8:$Z$72,6,FALSE)</f>
        <v>9.5112819993928976</v>
      </c>
      <c r="AR51" s="435">
        <f>VLOOKUP($AL$51,$R$8:$Z$72,7,FALSE)</f>
        <v>0</v>
      </c>
      <c r="AS51" s="435">
        <f>VLOOKUP($AL$51,$R$8:$Z$72,8,FALSE)</f>
        <v>-5.3074964021482813</v>
      </c>
      <c r="AT51" s="434">
        <f>VLOOKUP($AL$51,$R$8:$Z$72,9,FALSE)</f>
        <v>0</v>
      </c>
      <c r="AU51" s="115"/>
      <c r="AV51" s="115"/>
      <c r="AW51" s="115"/>
      <c r="BK51" s="31"/>
      <c r="BM51" s="441"/>
      <c r="BN51" s="198"/>
      <c r="BQ51" s="31"/>
    </row>
    <row r="52" spans="2:69" ht="15" customHeight="1" x14ac:dyDescent="0.25">
      <c r="B52" s="233" t="s">
        <v>243</v>
      </c>
      <c r="C52" s="432">
        <v>1</v>
      </c>
      <c r="D52" s="432">
        <v>142</v>
      </c>
      <c r="F52" s="433" t="str">
        <f t="shared" si="11"/>
        <v>5.P.45 Privately renting squeezed professionals in flats</v>
      </c>
      <c r="G52" s="434">
        <f t="shared" si="11"/>
        <v>1</v>
      </c>
      <c r="H52" s="435">
        <f t="shared" si="11"/>
        <v>0.37313432835820892</v>
      </c>
      <c r="I52" s="434">
        <f t="shared" si="11"/>
        <v>142</v>
      </c>
      <c r="J52" s="435">
        <f t="shared" si="11"/>
        <v>1.4368106850146718</v>
      </c>
      <c r="K52" s="435">
        <f t="shared" si="11"/>
        <v>0.70422535211267612</v>
      </c>
      <c r="L52" s="435">
        <f t="shared" si="11"/>
        <v>-1.463254115896836</v>
      </c>
      <c r="M52" s="434">
        <f t="shared" si="10"/>
        <v>25.96962371242379</v>
      </c>
      <c r="N52" s="436"/>
      <c r="O52" s="437" t="str">
        <f t="shared" si="5"/>
        <v>5</v>
      </c>
      <c r="P52" s="437" t="str">
        <f t="shared" si="6"/>
        <v>5.P</v>
      </c>
      <c r="Q52" s="437">
        <f>RANK(Z52,$Z$8:$Z$72,0)+COUNTIF($Z$8:Z52,Z52)-1</f>
        <v>25</v>
      </c>
      <c r="R52" s="437">
        <f>RANK(U52,$U$8:$U$72,0)+COUNTIF($U$8:U52,U52)-1</f>
        <v>27</v>
      </c>
      <c r="S52" s="233" t="s">
        <v>243</v>
      </c>
      <c r="T52" s="438">
        <f t="shared" si="7"/>
        <v>1</v>
      </c>
      <c r="U52" s="439">
        <f t="shared" si="12"/>
        <v>0.37313432835820892</v>
      </c>
      <c r="V52" s="438">
        <f t="shared" si="8"/>
        <v>142</v>
      </c>
      <c r="W52" s="439">
        <f t="shared" si="13"/>
        <v>1.4368106850146718</v>
      </c>
      <c r="X52" s="435">
        <f t="shared" si="3"/>
        <v>0.70422535211267612</v>
      </c>
      <c r="Y52" s="435">
        <f t="shared" si="14"/>
        <v>-1.463254115896836</v>
      </c>
      <c r="Z52" s="434">
        <f t="shared" si="9"/>
        <v>25.96962371242379</v>
      </c>
      <c r="AA52" s="115"/>
      <c r="AB52" s="440">
        <v>45</v>
      </c>
      <c r="AC52" s="422" t="str">
        <f>VLOOKUP($AB$52,$Q$8:$Z$72,3,FALSE)</f>
        <v>3.F.18 Countryside retirees in spacious houses</v>
      </c>
      <c r="AD52" s="434">
        <f>VLOOKUP($AB$52,$Q$8:$Z$72,4,FALSE)</f>
        <v>0</v>
      </c>
      <c r="AE52" s="435">
        <f>VLOOKUP($AB$52,$Q$8:$Z$72,5,FALSE)</f>
        <v>0</v>
      </c>
      <c r="AF52" s="434">
        <f>VLOOKUP($AB$52,$Q$8:$Z$72,6,FALSE)</f>
        <v>14</v>
      </c>
      <c r="AG52" s="435">
        <f>VLOOKUP($AB$52,$Q$8:$Z$72,7,FALSE)</f>
        <v>0.14165739148031972</v>
      </c>
      <c r="AH52" s="435">
        <f>VLOOKUP($AB$52,$Q$8:$Z$72,8,FALSE)</f>
        <v>0</v>
      </c>
      <c r="AI52" s="435">
        <f>VLOOKUP($AB$52,$Q$8:$Z$72,9,FALSE)</f>
        <v>-0.6165876764516558</v>
      </c>
      <c r="AJ52" s="434">
        <f>VLOOKUP($AB$52,$Q$8:$Z$72,10,FALSE)</f>
        <v>0</v>
      </c>
      <c r="AK52" s="115"/>
      <c r="AL52" s="440">
        <v>45</v>
      </c>
      <c r="AM52" s="422" t="str">
        <f>VLOOKUP($AL$52,$R$8:$Z$72,2,FALSE)</f>
        <v>3.F.18 Countryside retirees in spacious houses</v>
      </c>
      <c r="AN52" s="434">
        <f>VLOOKUP($AL$52,$R$8:$Z$72,3,FALSE)</f>
        <v>0</v>
      </c>
      <c r="AO52" s="435">
        <f>VLOOKUP($AL$52,$R$8:$Z$72,4,FALSE)</f>
        <v>0</v>
      </c>
      <c r="AP52" s="434">
        <f>VLOOKUP($AL$52,$R$8:$Z$72,5,FALSE)</f>
        <v>14</v>
      </c>
      <c r="AQ52" s="435">
        <f>VLOOKUP($AL$52,$R$8:$Z$72,6,FALSE)</f>
        <v>0.14165739148031972</v>
      </c>
      <c r="AR52" s="435">
        <f>VLOOKUP($AL$52,$R$8:$Z$72,7,FALSE)</f>
        <v>0</v>
      </c>
      <c r="AS52" s="435">
        <f>VLOOKUP($AL$52,$R$8:$Z$72,8,FALSE)</f>
        <v>-0.6165876764516558</v>
      </c>
      <c r="AT52" s="434">
        <f>VLOOKUP($AL$52,$R$8:$Z$72,9,FALSE)</f>
        <v>0</v>
      </c>
      <c r="AU52" s="115"/>
      <c r="AV52" s="115"/>
      <c r="AW52" s="115"/>
      <c r="BK52" s="31"/>
      <c r="BM52" s="441"/>
      <c r="BN52" s="198"/>
      <c r="BQ52" s="31"/>
    </row>
    <row r="53" spans="2:69" ht="15" customHeight="1" x14ac:dyDescent="0.25">
      <c r="B53" s="233" t="s">
        <v>244</v>
      </c>
      <c r="C53" s="432">
        <v>3</v>
      </c>
      <c r="D53" s="432">
        <v>93</v>
      </c>
      <c r="F53" s="433" t="str">
        <f t="shared" si="11"/>
        <v>5.P.46 Sharers and students in private rentals</v>
      </c>
      <c r="G53" s="434">
        <f t="shared" si="11"/>
        <v>3</v>
      </c>
      <c r="H53" s="435">
        <f t="shared" si="11"/>
        <v>1.1194029850746268</v>
      </c>
      <c r="I53" s="434">
        <f t="shared" si="11"/>
        <v>93</v>
      </c>
      <c r="J53" s="435">
        <f t="shared" si="11"/>
        <v>0.9410098148335525</v>
      </c>
      <c r="K53" s="435">
        <f t="shared" si="11"/>
        <v>3.225806451612903</v>
      </c>
      <c r="L53" s="435">
        <f t="shared" si="11"/>
        <v>0.30248343459912763</v>
      </c>
      <c r="M53" s="434">
        <f t="shared" si="10"/>
        <v>118.95763119884448</v>
      </c>
      <c r="N53" s="436"/>
      <c r="O53" s="437" t="str">
        <f t="shared" si="5"/>
        <v>5</v>
      </c>
      <c r="P53" s="437" t="str">
        <f t="shared" si="6"/>
        <v>5.P</v>
      </c>
      <c r="Q53" s="437">
        <f>RANK(Z53,$Z$8:$Z$72,0)+COUNTIF($Z$8:Z53,Z53)-1</f>
        <v>15</v>
      </c>
      <c r="R53" s="437">
        <f>RANK(U53,$U$8:$U$72,0)+COUNTIF($U$8:U53,U53)-1</f>
        <v>18</v>
      </c>
      <c r="S53" s="233" t="s">
        <v>244</v>
      </c>
      <c r="T53" s="438">
        <f t="shared" si="7"/>
        <v>3</v>
      </c>
      <c r="U53" s="439">
        <f t="shared" si="12"/>
        <v>1.1194029850746268</v>
      </c>
      <c r="V53" s="438">
        <f t="shared" si="8"/>
        <v>93</v>
      </c>
      <c r="W53" s="439">
        <f t="shared" si="13"/>
        <v>0.9410098148335525</v>
      </c>
      <c r="X53" s="435">
        <f t="shared" si="3"/>
        <v>3.225806451612903</v>
      </c>
      <c r="Y53" s="435">
        <f t="shared" si="14"/>
        <v>0.30248343459912763</v>
      </c>
      <c r="Z53" s="434">
        <f t="shared" si="9"/>
        <v>118.95763119884448</v>
      </c>
      <c r="AA53" s="115"/>
      <c r="AB53" s="440">
        <v>46</v>
      </c>
      <c r="AC53" s="422" t="str">
        <f>VLOOKUP($AB$53,$Q$8:$Z$72,3,FALSE)</f>
        <v>3.F.19 Sophisticated couples living comfortably in detached homes</v>
      </c>
      <c r="AD53" s="434">
        <f>VLOOKUP($AB$53,$Q$8:$Z$72,4,FALSE)</f>
        <v>0</v>
      </c>
      <c r="AE53" s="435">
        <f>VLOOKUP($AB$53,$Q$8:$Z$72,5,FALSE)</f>
        <v>0</v>
      </c>
      <c r="AF53" s="434">
        <f>VLOOKUP($AB$53,$Q$8:$Z$72,6,FALSE)</f>
        <v>121</v>
      </c>
      <c r="AG53" s="435">
        <f>VLOOKUP($AB$53,$Q$8:$Z$72,7,FALSE)</f>
        <v>1.2243245977941919</v>
      </c>
      <c r="AH53" s="435">
        <f>VLOOKUP($AB$53,$Q$8:$Z$72,8,FALSE)</f>
        <v>0</v>
      </c>
      <c r="AI53" s="435">
        <f>VLOOKUP($AB$53,$Q$8:$Z$72,9,FALSE)</f>
        <v>-1.8225971234844816</v>
      </c>
      <c r="AJ53" s="434">
        <f>VLOOKUP($AB$53,$Q$8:$Z$72,10,FALSE)</f>
        <v>0</v>
      </c>
      <c r="AK53" s="115"/>
      <c r="AL53" s="440">
        <v>46</v>
      </c>
      <c r="AM53" s="422" t="str">
        <f>VLOOKUP($AL$53,$R$8:$Z$72,2,FALSE)</f>
        <v>3.F.19 Sophisticated couples living comfortably in detached homes</v>
      </c>
      <c r="AN53" s="434">
        <f>VLOOKUP($AL$53,$R$8:$Z$72,3,FALSE)</f>
        <v>0</v>
      </c>
      <c r="AO53" s="435">
        <f>VLOOKUP($AL$53,$R$8:$Z$72,4,FALSE)</f>
        <v>0</v>
      </c>
      <c r="AP53" s="434">
        <f>VLOOKUP($AL$53,$R$8:$Z$72,5,FALSE)</f>
        <v>121</v>
      </c>
      <c r="AQ53" s="435">
        <f>VLOOKUP($AL$53,$R$8:$Z$72,6,FALSE)</f>
        <v>1.2243245977941919</v>
      </c>
      <c r="AR53" s="435">
        <f>VLOOKUP($AL$53,$R$8:$Z$72,7,FALSE)</f>
        <v>0</v>
      </c>
      <c r="AS53" s="435">
        <f>VLOOKUP($AL$53,$R$8:$Z$72,8,FALSE)</f>
        <v>-1.8225971234844816</v>
      </c>
      <c r="AT53" s="434">
        <f>VLOOKUP($AL$53,$R$8:$Z$72,9,FALSE)</f>
        <v>0</v>
      </c>
      <c r="AU53" s="115"/>
      <c r="AV53" s="115"/>
      <c r="AW53" s="115"/>
      <c r="BK53" s="31"/>
      <c r="BM53" s="441"/>
      <c r="BN53" s="198"/>
      <c r="BQ53" s="31"/>
    </row>
    <row r="54" spans="2:69" ht="15" customHeight="1" x14ac:dyDescent="0.25">
      <c r="B54" s="233" t="s">
        <v>245</v>
      </c>
      <c r="C54" s="432">
        <v>1</v>
      </c>
      <c r="D54" s="432">
        <v>185</v>
      </c>
      <c r="F54" s="433" t="str">
        <f t="shared" si="11"/>
        <v>5.P.47 Singles and couples in rented flats</v>
      </c>
      <c r="G54" s="434">
        <f t="shared" si="11"/>
        <v>1</v>
      </c>
      <c r="H54" s="435">
        <f t="shared" si="11"/>
        <v>0.37313432835820892</v>
      </c>
      <c r="I54" s="434">
        <f t="shared" si="11"/>
        <v>185</v>
      </c>
      <c r="J54" s="435">
        <f t="shared" si="11"/>
        <v>1.8719012445613681</v>
      </c>
      <c r="K54" s="435">
        <f t="shared" si="11"/>
        <v>0.54054054054054057</v>
      </c>
      <c r="L54" s="435">
        <f t="shared" si="11"/>
        <v>-1.8103532924724588</v>
      </c>
      <c r="M54" s="434">
        <f t="shared" si="10"/>
        <v>19.933440903590157</v>
      </c>
      <c r="N54" s="436"/>
      <c r="O54" s="437" t="str">
        <f t="shared" si="5"/>
        <v>5</v>
      </c>
      <c r="P54" s="437" t="str">
        <f t="shared" si="6"/>
        <v>5.P</v>
      </c>
      <c r="Q54" s="437">
        <f>RANK(Z54,$Z$8:$Z$72,0)+COUNTIF($Z$8:Z54,Z54)-1</f>
        <v>28</v>
      </c>
      <c r="R54" s="437">
        <f>RANK(U54,$U$8:$U$72,0)+COUNTIF($U$8:U54,U54)-1</f>
        <v>28</v>
      </c>
      <c r="S54" s="233" t="s">
        <v>245</v>
      </c>
      <c r="T54" s="438">
        <f t="shared" si="7"/>
        <v>1</v>
      </c>
      <c r="U54" s="439">
        <f t="shared" si="12"/>
        <v>0.37313432835820892</v>
      </c>
      <c r="V54" s="438">
        <f t="shared" si="8"/>
        <v>185</v>
      </c>
      <c r="W54" s="439">
        <f t="shared" si="13"/>
        <v>1.8719012445613681</v>
      </c>
      <c r="X54" s="435">
        <f t="shared" si="3"/>
        <v>0.54054054054054057</v>
      </c>
      <c r="Y54" s="435">
        <f t="shared" si="14"/>
        <v>-1.8103532924724588</v>
      </c>
      <c r="Z54" s="434">
        <f t="shared" si="9"/>
        <v>19.933440903590157</v>
      </c>
      <c r="AA54" s="115"/>
      <c r="AB54" s="440">
        <v>47</v>
      </c>
      <c r="AC54" s="422" t="str">
        <f>VLOOKUP($AB$54,$Q$8:$Z$72,3,FALSE)</f>
        <v>3.H.22 Younger families and sharers in city terraces</v>
      </c>
      <c r="AD54" s="434">
        <f>VLOOKUP($AB$54,$Q$8:$Z$72,4,FALSE)</f>
        <v>0</v>
      </c>
      <c r="AE54" s="435">
        <f>VLOOKUP($AB$54,$Q$8:$Z$72,5,FALSE)</f>
        <v>0</v>
      </c>
      <c r="AF54" s="434">
        <f>VLOOKUP($AB$54,$Q$8:$Z$72,6,FALSE)</f>
        <v>0</v>
      </c>
      <c r="AG54" s="435">
        <f>VLOOKUP($AB$54,$Q$8:$Z$72,7,FALSE)</f>
        <v>0</v>
      </c>
      <c r="AH54" s="435">
        <f>VLOOKUP($AB$54,$Q$8:$Z$72,8,FALSE)</f>
        <v>0</v>
      </c>
      <c r="AI54" s="435">
        <f>VLOOKUP($AB$54,$Q$8:$Z$72,9,FALSE)</f>
        <v>0</v>
      </c>
      <c r="AJ54" s="434">
        <f>VLOOKUP($AB$54,$Q$8:$Z$72,10,FALSE)</f>
        <v>0</v>
      </c>
      <c r="AK54" s="115"/>
      <c r="AL54" s="440">
        <v>47</v>
      </c>
      <c r="AM54" s="422" t="str">
        <f>VLOOKUP($AL$54,$R$8:$Z$72,2,FALSE)</f>
        <v>3.H.22 Younger families and sharers in city terraces</v>
      </c>
      <c r="AN54" s="434">
        <f>VLOOKUP($AL$54,$R$8:$Z$72,3,FALSE)</f>
        <v>0</v>
      </c>
      <c r="AO54" s="435">
        <f>VLOOKUP($AL$54,$R$8:$Z$72,4,FALSE)</f>
        <v>0</v>
      </c>
      <c r="AP54" s="434">
        <f>VLOOKUP($AL$54,$R$8:$Z$72,5,FALSE)</f>
        <v>0</v>
      </c>
      <c r="AQ54" s="435">
        <f>VLOOKUP($AL$54,$R$8:$Z$72,6,FALSE)</f>
        <v>0</v>
      </c>
      <c r="AR54" s="435">
        <f>VLOOKUP($AL$54,$R$8:$Z$72,7,FALSE)</f>
        <v>0</v>
      </c>
      <c r="AS54" s="435">
        <f>VLOOKUP($AL$54,$R$8:$Z$72,8,FALSE)</f>
        <v>0</v>
      </c>
      <c r="AT54" s="434">
        <f>VLOOKUP($AL$54,$R$8:$Z$72,9,FALSE)</f>
        <v>0</v>
      </c>
      <c r="AU54" s="115"/>
      <c r="AV54" s="115"/>
      <c r="AW54" s="115"/>
      <c r="BK54" s="31"/>
      <c r="BM54" s="441"/>
      <c r="BN54" s="198"/>
      <c r="BQ54" s="31"/>
    </row>
    <row r="55" spans="2:69" ht="15" customHeight="1" x14ac:dyDescent="0.25">
      <c r="B55" s="233" t="s">
        <v>246</v>
      </c>
      <c r="C55" s="432">
        <v>24</v>
      </c>
      <c r="D55" s="432">
        <v>394</v>
      </c>
      <c r="F55" s="433" t="str">
        <f t="shared" si="11"/>
        <v>5.Q.48 Routine occupations, socially renting families in semis</v>
      </c>
      <c r="G55" s="434">
        <f t="shared" si="11"/>
        <v>24</v>
      </c>
      <c r="H55" s="435">
        <f t="shared" si="11"/>
        <v>8.9552238805970141</v>
      </c>
      <c r="I55" s="434">
        <f t="shared" si="11"/>
        <v>394</v>
      </c>
      <c r="J55" s="435">
        <f t="shared" si="11"/>
        <v>3.9866437316604268</v>
      </c>
      <c r="K55" s="435">
        <f t="shared" si="11"/>
        <v>6.091370558375635</v>
      </c>
      <c r="L55" s="435">
        <f t="shared" si="11"/>
        <v>4.1574798981084298</v>
      </c>
      <c r="M55" s="434">
        <f t="shared" si="10"/>
        <v>224.63065383741193</v>
      </c>
      <c r="N55" s="436"/>
      <c r="O55" s="437" t="str">
        <f t="shared" si="5"/>
        <v>5</v>
      </c>
      <c r="P55" s="437" t="str">
        <f t="shared" si="6"/>
        <v>5.Q</v>
      </c>
      <c r="Q55" s="437">
        <f>RANK(Z55,$Z$8:$Z$72,0)+COUNTIF($Z$8:Z55,Z55)-1</f>
        <v>8</v>
      </c>
      <c r="R55" s="437">
        <f>RANK(U55,$U$8:$U$72,0)+COUNTIF($U$8:U55,U55)-1</f>
        <v>3</v>
      </c>
      <c r="S55" s="233" t="s">
        <v>246</v>
      </c>
      <c r="T55" s="438">
        <f t="shared" si="7"/>
        <v>24</v>
      </c>
      <c r="U55" s="439">
        <f t="shared" si="12"/>
        <v>8.9552238805970141</v>
      </c>
      <c r="V55" s="438">
        <f t="shared" si="8"/>
        <v>394</v>
      </c>
      <c r="W55" s="439">
        <f t="shared" si="13"/>
        <v>3.9866437316604268</v>
      </c>
      <c r="X55" s="435">
        <f t="shared" si="3"/>
        <v>6.091370558375635</v>
      </c>
      <c r="Y55" s="435">
        <f t="shared" si="14"/>
        <v>4.1574798981084298</v>
      </c>
      <c r="Z55" s="434">
        <f t="shared" si="9"/>
        <v>224.63065383741193</v>
      </c>
      <c r="AA55" s="115"/>
      <c r="AB55" s="440">
        <v>48</v>
      </c>
      <c r="AC55" s="422" t="str">
        <f>VLOOKUP($AB$55,$Q$8:$Z$72,3,FALSE)</f>
        <v>3.H.23 Culturally diverse suburban families</v>
      </c>
      <c r="AD55" s="434">
        <f>VLOOKUP($AB$55,$Q$8:$Z$72,4,FALSE)</f>
        <v>0</v>
      </c>
      <c r="AE55" s="435">
        <f>VLOOKUP($AB$55,$Q$8:$Z$72,5,FALSE)</f>
        <v>0</v>
      </c>
      <c r="AF55" s="434">
        <f>VLOOKUP($AB$55,$Q$8:$Z$72,6,FALSE)</f>
        <v>0</v>
      </c>
      <c r="AG55" s="435">
        <f>VLOOKUP($AB$55,$Q$8:$Z$72,7,FALSE)</f>
        <v>0</v>
      </c>
      <c r="AH55" s="435">
        <f>VLOOKUP($AB$55,$Q$8:$Z$72,8,FALSE)</f>
        <v>0</v>
      </c>
      <c r="AI55" s="435">
        <f>VLOOKUP($AB$55,$Q$8:$Z$72,9,FALSE)</f>
        <v>0</v>
      </c>
      <c r="AJ55" s="434">
        <f>VLOOKUP($AB$55,$Q$8:$Z$72,10,FALSE)</f>
        <v>0</v>
      </c>
      <c r="AK55" s="115"/>
      <c r="AL55" s="440">
        <v>48</v>
      </c>
      <c r="AM55" s="422" t="str">
        <f>VLOOKUP($AL$55,$R$8:$Z$72,2,FALSE)</f>
        <v>3.H.23 Culturally diverse suburban families</v>
      </c>
      <c r="AN55" s="434">
        <f>VLOOKUP($AL$55,$R$8:$Z$72,3,FALSE)</f>
        <v>0</v>
      </c>
      <c r="AO55" s="435">
        <f>VLOOKUP($AL$55,$R$8:$Z$72,4,FALSE)</f>
        <v>0</v>
      </c>
      <c r="AP55" s="434">
        <f>VLOOKUP($AL$55,$R$8:$Z$72,5,FALSE)</f>
        <v>0</v>
      </c>
      <c r="AQ55" s="435">
        <f>VLOOKUP($AL$55,$R$8:$Z$72,6,FALSE)</f>
        <v>0</v>
      </c>
      <c r="AR55" s="435">
        <f>VLOOKUP($AL$55,$R$8:$Z$72,7,FALSE)</f>
        <v>0</v>
      </c>
      <c r="AS55" s="435">
        <f>VLOOKUP($AL$55,$R$8:$Z$72,8,FALSE)</f>
        <v>0</v>
      </c>
      <c r="AT55" s="434">
        <f>VLOOKUP($AL$55,$R$8:$Z$72,9,FALSE)</f>
        <v>0</v>
      </c>
      <c r="AU55" s="115"/>
      <c r="AV55" s="115"/>
      <c r="AW55" s="115"/>
      <c r="BK55" s="31"/>
      <c r="BM55" s="441"/>
      <c r="BN55" s="198"/>
      <c r="BQ55" s="31"/>
    </row>
    <row r="56" spans="2:69" ht="15" customHeight="1" x14ac:dyDescent="0.25">
      <c r="B56" s="233" t="s">
        <v>247</v>
      </c>
      <c r="C56" s="432">
        <v>8</v>
      </c>
      <c r="D56" s="432">
        <v>139</v>
      </c>
      <c r="F56" s="433" t="str">
        <f t="shared" si="11"/>
        <v>5.Q.49 Socially renting single adult households</v>
      </c>
      <c r="G56" s="434">
        <f t="shared" si="11"/>
        <v>8</v>
      </c>
      <c r="H56" s="435">
        <f t="shared" si="11"/>
        <v>2.9850746268656714</v>
      </c>
      <c r="I56" s="434">
        <f t="shared" si="11"/>
        <v>139</v>
      </c>
      <c r="J56" s="435">
        <f t="shared" si="11"/>
        <v>1.4064555296974601</v>
      </c>
      <c r="K56" s="435">
        <f t="shared" si="11"/>
        <v>5.755395683453238</v>
      </c>
      <c r="L56" s="435">
        <f t="shared" si="11"/>
        <v>2.1946107739376508</v>
      </c>
      <c r="M56" s="434">
        <f t="shared" si="10"/>
        <v>212.24095350585205</v>
      </c>
      <c r="N56" s="436"/>
      <c r="O56" s="437" t="str">
        <f t="shared" si="5"/>
        <v>5</v>
      </c>
      <c r="P56" s="437" t="str">
        <f t="shared" si="6"/>
        <v>5.Q</v>
      </c>
      <c r="Q56" s="437">
        <f>RANK(Z56,$Z$8:$Z$72,0)+COUNTIF($Z$8:Z56,Z56)-1</f>
        <v>9</v>
      </c>
      <c r="R56" s="437">
        <f>RANK(U56,$U$8:$U$72,0)+COUNTIF($U$8:U56,U56)-1</f>
        <v>11</v>
      </c>
      <c r="S56" s="233" t="s">
        <v>247</v>
      </c>
      <c r="T56" s="438">
        <f t="shared" si="7"/>
        <v>8</v>
      </c>
      <c r="U56" s="439">
        <f t="shared" si="12"/>
        <v>2.9850746268656714</v>
      </c>
      <c r="V56" s="438">
        <f t="shared" si="8"/>
        <v>139</v>
      </c>
      <c r="W56" s="439">
        <f t="shared" si="13"/>
        <v>1.4064555296974601</v>
      </c>
      <c r="X56" s="435">
        <f t="shared" si="3"/>
        <v>5.755395683453238</v>
      </c>
      <c r="Y56" s="435">
        <f t="shared" si="14"/>
        <v>2.1946107739376508</v>
      </c>
      <c r="Z56" s="434">
        <f t="shared" si="9"/>
        <v>212.24095350585205</v>
      </c>
      <c r="AA56" s="115"/>
      <c r="AB56" s="440">
        <v>49</v>
      </c>
      <c r="AC56" s="422" t="str">
        <f>VLOOKUP($AB$56,$Q$8:$Z$72,3,FALSE)</f>
        <v>3.I.24 Young professionals renting city flats</v>
      </c>
      <c r="AD56" s="434">
        <f>VLOOKUP($AB$56,$Q$8:$Z$72,4,FALSE)</f>
        <v>0</v>
      </c>
      <c r="AE56" s="435">
        <f>VLOOKUP($AB$56,$Q$8:$Z$72,5,FALSE)</f>
        <v>0</v>
      </c>
      <c r="AF56" s="434">
        <f>VLOOKUP($AB$56,$Q$8:$Z$72,6,FALSE)</f>
        <v>0</v>
      </c>
      <c r="AG56" s="435">
        <f>VLOOKUP($AB$56,$Q$8:$Z$72,7,FALSE)</f>
        <v>0</v>
      </c>
      <c r="AH56" s="435">
        <f>VLOOKUP($AB$56,$Q$8:$Z$72,8,FALSE)</f>
        <v>0</v>
      </c>
      <c r="AI56" s="435">
        <f>VLOOKUP($AB$56,$Q$8:$Z$72,9,FALSE)</f>
        <v>0</v>
      </c>
      <c r="AJ56" s="434">
        <f>VLOOKUP($AB$56,$Q$8:$Z$72,10,FALSE)</f>
        <v>0</v>
      </c>
      <c r="AK56" s="115"/>
      <c r="AL56" s="440">
        <v>49</v>
      </c>
      <c r="AM56" s="422" t="str">
        <f>VLOOKUP($AL$56,$R$8:$Z$72,2,FALSE)</f>
        <v>3.I.24 Young professionals renting city flats</v>
      </c>
      <c r="AN56" s="434">
        <f>VLOOKUP($AL$56,$R$8:$Z$72,3,FALSE)</f>
        <v>0</v>
      </c>
      <c r="AO56" s="435">
        <f>VLOOKUP($AL$56,$R$8:$Z$72,4,FALSE)</f>
        <v>0</v>
      </c>
      <c r="AP56" s="434">
        <f>VLOOKUP($AL$56,$R$8:$Z$72,5,FALSE)</f>
        <v>0</v>
      </c>
      <c r="AQ56" s="435">
        <f>VLOOKUP($AL$56,$R$8:$Z$72,6,FALSE)</f>
        <v>0</v>
      </c>
      <c r="AR56" s="435">
        <f>VLOOKUP($AL$56,$R$8:$Z$72,7,FALSE)</f>
        <v>0</v>
      </c>
      <c r="AS56" s="435">
        <f>VLOOKUP($AL$56,$R$8:$Z$72,8,FALSE)</f>
        <v>0</v>
      </c>
      <c r="AT56" s="434">
        <f>VLOOKUP($AL$56,$R$8:$Z$72,9,FALSE)</f>
        <v>0</v>
      </c>
      <c r="AU56" s="115"/>
      <c r="AV56" s="115"/>
      <c r="AW56" s="115"/>
      <c r="BK56" s="31"/>
      <c r="BM56" s="441"/>
      <c r="BN56" s="198"/>
      <c r="BQ56" s="31"/>
    </row>
    <row r="57" spans="2:69" ht="15" customHeight="1" x14ac:dyDescent="0.25">
      <c r="B57" s="233" t="s">
        <v>248</v>
      </c>
      <c r="C57" s="432">
        <v>9</v>
      </c>
      <c r="D57" s="432">
        <v>290</v>
      </c>
      <c r="F57" s="433" t="str">
        <f t="shared" si="11"/>
        <v>5.R.50 Single-parent families in terraced housing</v>
      </c>
      <c r="G57" s="434">
        <f t="shared" si="11"/>
        <v>9</v>
      </c>
      <c r="H57" s="435">
        <f t="shared" si="11"/>
        <v>3.3582089552238807</v>
      </c>
      <c r="I57" s="434">
        <f t="shared" si="11"/>
        <v>290</v>
      </c>
      <c r="J57" s="435">
        <f t="shared" si="11"/>
        <v>2.934331680663766</v>
      </c>
      <c r="K57" s="435">
        <f t="shared" si="11"/>
        <v>3.103448275862069</v>
      </c>
      <c r="L57" s="435">
        <f t="shared" si="11"/>
        <v>0.41116875457011443</v>
      </c>
      <c r="M57" s="434">
        <f t="shared" si="10"/>
        <v>114.44544518785385</v>
      </c>
      <c r="N57" s="436"/>
      <c r="O57" s="437" t="str">
        <f t="shared" si="5"/>
        <v>5</v>
      </c>
      <c r="P57" s="437" t="str">
        <f t="shared" si="6"/>
        <v>5.R</v>
      </c>
      <c r="Q57" s="437">
        <f>RANK(Z57,$Z$8:$Z$72,0)+COUNTIF($Z$8:Z57,Z57)-1</f>
        <v>16</v>
      </c>
      <c r="R57" s="437">
        <f>RANK(U57,$U$8:$U$72,0)+COUNTIF($U$8:U57,U57)-1</f>
        <v>9</v>
      </c>
      <c r="S57" s="233" t="s">
        <v>248</v>
      </c>
      <c r="T57" s="438">
        <f t="shared" si="7"/>
        <v>9</v>
      </c>
      <c r="U57" s="439">
        <f t="shared" si="12"/>
        <v>3.3582089552238807</v>
      </c>
      <c r="V57" s="438">
        <f t="shared" si="8"/>
        <v>290</v>
      </c>
      <c r="W57" s="439">
        <f t="shared" si="13"/>
        <v>2.934331680663766</v>
      </c>
      <c r="X57" s="435">
        <f t="shared" si="3"/>
        <v>3.103448275862069</v>
      </c>
      <c r="Y57" s="435">
        <f t="shared" si="14"/>
        <v>0.41116875457011443</v>
      </c>
      <c r="Z57" s="434">
        <f t="shared" si="9"/>
        <v>114.44544518785385</v>
      </c>
      <c r="AA57" s="115"/>
      <c r="AB57" s="440">
        <v>50</v>
      </c>
      <c r="AC57" s="422" t="str">
        <f>VLOOKUP($AB$57,$Q$8:$Z$72,3,FALSE)</f>
        <v>3.I.25 Privately renting students and house sharers</v>
      </c>
      <c r="AD57" s="434">
        <f>VLOOKUP($AB$57,$Q$8:$Z$72,4,FALSE)</f>
        <v>0</v>
      </c>
      <c r="AE57" s="435">
        <f>VLOOKUP($AB$57,$Q$8:$Z$72,5,FALSE)</f>
        <v>0</v>
      </c>
      <c r="AF57" s="434">
        <f>VLOOKUP($AB$57,$Q$8:$Z$72,6,FALSE)</f>
        <v>17</v>
      </c>
      <c r="AG57" s="435">
        <f>VLOOKUP($AB$57,$Q$8:$Z$72,7,FALSE)</f>
        <v>0.17201254679753111</v>
      </c>
      <c r="AH57" s="435">
        <f>VLOOKUP($AB$57,$Q$8:$Z$72,8,FALSE)</f>
        <v>0</v>
      </c>
      <c r="AI57" s="435">
        <f>VLOOKUP($AB$57,$Q$8:$Z$72,9,FALSE)</f>
        <v>-0.67954982057672153</v>
      </c>
      <c r="AJ57" s="434">
        <f>VLOOKUP($AB$57,$Q$8:$Z$72,10,FALSE)</f>
        <v>0</v>
      </c>
      <c r="AK57" s="115"/>
      <c r="AL57" s="440">
        <v>50</v>
      </c>
      <c r="AM57" s="422" t="str">
        <f>VLOOKUP($AL$57,$R$8:$Z$72,2,FALSE)</f>
        <v>3.I.25 Privately renting students and house sharers</v>
      </c>
      <c r="AN57" s="434">
        <f>VLOOKUP($AL$57,$R$8:$Z$72,3,FALSE)</f>
        <v>0</v>
      </c>
      <c r="AO57" s="435">
        <f>VLOOKUP($AL$57,$R$8:$Z$72,4,FALSE)</f>
        <v>0</v>
      </c>
      <c r="AP57" s="434">
        <f>VLOOKUP($AL$57,$R$8:$Z$72,5,FALSE)</f>
        <v>17</v>
      </c>
      <c r="AQ57" s="435">
        <f>VLOOKUP($AL$57,$R$8:$Z$72,6,FALSE)</f>
        <v>0.17201254679753111</v>
      </c>
      <c r="AR57" s="435">
        <f>VLOOKUP($AL$57,$R$8:$Z$72,7,FALSE)</f>
        <v>0</v>
      </c>
      <c r="AS57" s="435">
        <f>VLOOKUP($AL$57,$R$8:$Z$72,8,FALSE)</f>
        <v>-0.67954982057672153</v>
      </c>
      <c r="AT57" s="434">
        <f>VLOOKUP($AL$57,$R$8:$Z$72,9,FALSE)</f>
        <v>0</v>
      </c>
      <c r="AU57" s="115"/>
      <c r="AV57" s="115"/>
      <c r="AW57" s="115"/>
      <c r="BK57" s="31"/>
      <c r="BM57" s="441"/>
      <c r="BN57" s="198"/>
      <c r="BQ57" s="31"/>
    </row>
    <row r="58" spans="2:69" ht="15" customHeight="1" x14ac:dyDescent="0.25">
      <c r="B58" s="233" t="s">
        <v>249</v>
      </c>
      <c r="C58" s="432">
        <v>8</v>
      </c>
      <c r="D58" s="432">
        <v>161</v>
      </c>
      <c r="F58" s="433" t="str">
        <f t="shared" si="11"/>
        <v>5.R.51 Older, single-person households on the outskirts of town</v>
      </c>
      <c r="G58" s="434">
        <f t="shared" si="11"/>
        <v>8</v>
      </c>
      <c r="H58" s="435">
        <f t="shared" si="11"/>
        <v>2.9850746268656714</v>
      </c>
      <c r="I58" s="434">
        <f t="shared" si="11"/>
        <v>161</v>
      </c>
      <c r="J58" s="435">
        <f t="shared" si="11"/>
        <v>1.629060002023677</v>
      </c>
      <c r="K58" s="435">
        <f t="shared" si="11"/>
        <v>4.9689440993788816</v>
      </c>
      <c r="L58" s="435">
        <f t="shared" si="11"/>
        <v>1.753597103614204</v>
      </c>
      <c r="M58" s="434">
        <f t="shared" si="10"/>
        <v>183.2390840826921</v>
      </c>
      <c r="N58" s="436"/>
      <c r="O58" s="437" t="str">
        <f t="shared" si="5"/>
        <v>5</v>
      </c>
      <c r="P58" s="437" t="str">
        <f t="shared" si="6"/>
        <v>5.R</v>
      </c>
      <c r="Q58" s="437">
        <f>RANK(Z58,$Z$8:$Z$72,0)+COUNTIF($Z$8:Z58,Z58)-1</f>
        <v>11</v>
      </c>
      <c r="R58" s="437">
        <f>RANK(U58,$U$8:$U$72,0)+COUNTIF($U$8:U58,U58)-1</f>
        <v>12</v>
      </c>
      <c r="S58" s="233" t="s">
        <v>249</v>
      </c>
      <c r="T58" s="438">
        <f t="shared" si="7"/>
        <v>8</v>
      </c>
      <c r="U58" s="439">
        <f t="shared" si="12"/>
        <v>2.9850746268656714</v>
      </c>
      <c r="V58" s="438">
        <f t="shared" si="8"/>
        <v>161</v>
      </c>
      <c r="W58" s="439">
        <f t="shared" si="13"/>
        <v>1.629060002023677</v>
      </c>
      <c r="X58" s="435">
        <f t="shared" si="3"/>
        <v>4.9689440993788816</v>
      </c>
      <c r="Y58" s="435">
        <f t="shared" si="14"/>
        <v>1.753597103614204</v>
      </c>
      <c r="Z58" s="434">
        <f t="shared" si="9"/>
        <v>183.2390840826921</v>
      </c>
      <c r="AA58" s="115"/>
      <c r="AB58" s="440">
        <v>51</v>
      </c>
      <c r="AC58" s="422" t="str">
        <f>VLOOKUP($AB$58,$Q$8:$Z$72,3,FALSE)</f>
        <v>3.I.26 Younger couples and singles in flats</v>
      </c>
      <c r="AD58" s="434">
        <f>VLOOKUP($AB$58,$Q$8:$Z$72,4,FALSE)</f>
        <v>0</v>
      </c>
      <c r="AE58" s="435">
        <f>VLOOKUP($AB$58,$Q$8:$Z$72,5,FALSE)</f>
        <v>0</v>
      </c>
      <c r="AF58" s="434">
        <f>VLOOKUP($AB$58,$Q$8:$Z$72,6,FALSE)</f>
        <v>82</v>
      </c>
      <c r="AG58" s="435">
        <f>VLOOKUP($AB$58,$Q$8:$Z$72,7,FALSE)</f>
        <v>0.8297075786704442</v>
      </c>
      <c r="AH58" s="435">
        <f>VLOOKUP($AB$58,$Q$8:$Z$72,8,FALSE)</f>
        <v>0</v>
      </c>
      <c r="AI58" s="435">
        <f>VLOOKUP($AB$58,$Q$8:$Z$72,9,FALSE)</f>
        <v>-1.4974044816328422</v>
      </c>
      <c r="AJ58" s="434">
        <f>VLOOKUP($AB$58,$Q$8:$Z$72,10,FALSE)</f>
        <v>0</v>
      </c>
      <c r="AK58" s="115"/>
      <c r="AL58" s="440">
        <v>51</v>
      </c>
      <c r="AM58" s="422" t="str">
        <f>VLOOKUP($AL$58,$R$8:$Z$72,2,FALSE)</f>
        <v>3.I.26 Younger couples and singles in flats</v>
      </c>
      <c r="AN58" s="434">
        <f>VLOOKUP($AL$58,$R$8:$Z$72,3,FALSE)</f>
        <v>0</v>
      </c>
      <c r="AO58" s="435">
        <f>VLOOKUP($AL$58,$R$8:$Z$72,4,FALSE)</f>
        <v>0</v>
      </c>
      <c r="AP58" s="434">
        <f>VLOOKUP($AL$58,$R$8:$Z$72,5,FALSE)</f>
        <v>82</v>
      </c>
      <c r="AQ58" s="435">
        <f>VLOOKUP($AL$58,$R$8:$Z$72,6,FALSE)</f>
        <v>0.8297075786704442</v>
      </c>
      <c r="AR58" s="435">
        <f>VLOOKUP($AL$58,$R$8:$Z$72,7,FALSE)</f>
        <v>0</v>
      </c>
      <c r="AS58" s="435">
        <f>VLOOKUP($AL$58,$R$8:$Z$72,8,FALSE)</f>
        <v>-1.4974044816328422</v>
      </c>
      <c r="AT58" s="434">
        <f>VLOOKUP($AL$58,$R$8:$Z$72,9,FALSE)</f>
        <v>0</v>
      </c>
      <c r="AU58" s="115"/>
      <c r="AV58" s="115"/>
      <c r="AW58" s="115"/>
      <c r="BK58" s="31"/>
      <c r="BM58" s="441"/>
      <c r="BN58" s="198"/>
      <c r="BQ58" s="31"/>
    </row>
    <row r="59" spans="2:69" ht="15" customHeight="1" x14ac:dyDescent="0.25">
      <c r="B59" s="233" t="s">
        <v>250</v>
      </c>
      <c r="C59" s="432">
        <v>34</v>
      </c>
      <c r="D59" s="432">
        <v>143</v>
      </c>
      <c r="F59" s="433" t="str">
        <f t="shared" si="11"/>
        <v>5.R.52 Socially renting families in terraces</v>
      </c>
      <c r="G59" s="434">
        <f t="shared" si="11"/>
        <v>34</v>
      </c>
      <c r="H59" s="435">
        <f t="shared" si="11"/>
        <v>12.686567164179104</v>
      </c>
      <c r="I59" s="434">
        <f t="shared" si="11"/>
        <v>143</v>
      </c>
      <c r="J59" s="435">
        <f t="shared" si="11"/>
        <v>1.4469290701204087</v>
      </c>
      <c r="K59" s="435">
        <f t="shared" si="11"/>
        <v>23.776223776223777</v>
      </c>
      <c r="L59" s="435">
        <f t="shared" si="11"/>
        <v>15.40852341940834</v>
      </c>
      <c r="M59" s="434">
        <f t="shared" si="10"/>
        <v>876.79261037469996</v>
      </c>
      <c r="N59" s="436"/>
      <c r="O59" s="437" t="str">
        <f t="shared" si="5"/>
        <v>5</v>
      </c>
      <c r="P59" s="437" t="str">
        <f t="shared" si="6"/>
        <v>5.R</v>
      </c>
      <c r="Q59" s="437">
        <f>RANK(Z59,$Z$8:$Z$72,0)+COUNTIF($Z$8:Z59,Z59)-1</f>
        <v>2</v>
      </c>
      <c r="R59" s="437">
        <f>RANK(U59,$U$8:$U$72,0)+COUNTIF($U$8:U59,U59)-1</f>
        <v>2</v>
      </c>
      <c r="S59" s="233" t="s">
        <v>250</v>
      </c>
      <c r="T59" s="438">
        <f t="shared" si="7"/>
        <v>34</v>
      </c>
      <c r="U59" s="439">
        <f t="shared" si="12"/>
        <v>12.686567164179104</v>
      </c>
      <c r="V59" s="438">
        <f t="shared" si="8"/>
        <v>143</v>
      </c>
      <c r="W59" s="439">
        <f t="shared" si="13"/>
        <v>1.4469290701204087</v>
      </c>
      <c r="X59" s="435">
        <f t="shared" si="3"/>
        <v>23.776223776223777</v>
      </c>
      <c r="Y59" s="435">
        <f t="shared" si="14"/>
        <v>15.40852341940834</v>
      </c>
      <c r="Z59" s="434">
        <f t="shared" si="9"/>
        <v>876.79261037469996</v>
      </c>
      <c r="AA59" s="115"/>
      <c r="AB59" s="440">
        <v>52</v>
      </c>
      <c r="AC59" s="422" t="str">
        <f>VLOOKUP($AB$59,$Q$8:$Z$72,3,FALSE)</f>
        <v>3.J.27 Professional families and couples in suburban, owner-occupied areas</v>
      </c>
      <c r="AD59" s="434">
        <f>VLOOKUP($AB$59,$Q$8:$Z$72,4,FALSE)</f>
        <v>0</v>
      </c>
      <c r="AE59" s="435">
        <f>VLOOKUP($AB$59,$Q$8:$Z$72,5,FALSE)</f>
        <v>0</v>
      </c>
      <c r="AF59" s="434">
        <f>VLOOKUP($AB$59,$Q$8:$Z$72,6,FALSE)</f>
        <v>247</v>
      </c>
      <c r="AG59" s="435">
        <f>VLOOKUP($AB$59,$Q$8:$Z$72,7,FALSE)</f>
        <v>2.4992411211170698</v>
      </c>
      <c r="AH59" s="435">
        <f>VLOOKUP($AB$59,$Q$8:$Z$72,8,FALSE)</f>
        <v>0</v>
      </c>
      <c r="AI59" s="435">
        <f>VLOOKUP($AB$59,$Q$8:$Z$72,9,FALSE)</f>
        <v>-2.6210027582390207</v>
      </c>
      <c r="AJ59" s="434">
        <f>VLOOKUP($AB$59,$Q$8:$Z$72,10,FALSE)</f>
        <v>0</v>
      </c>
      <c r="AK59" s="115"/>
      <c r="AL59" s="440">
        <v>52</v>
      </c>
      <c r="AM59" s="422" t="str">
        <f>VLOOKUP($AL$59,$R$8:$Z$72,2,FALSE)</f>
        <v>3.J.27 Professional families and couples in suburban, owner-occupied areas</v>
      </c>
      <c r="AN59" s="434">
        <f>VLOOKUP($AL$59,$R$8:$Z$72,3,FALSE)</f>
        <v>0</v>
      </c>
      <c r="AO59" s="435">
        <f>VLOOKUP($AL$59,$R$8:$Z$72,4,FALSE)</f>
        <v>0</v>
      </c>
      <c r="AP59" s="434">
        <f>VLOOKUP($AL$59,$R$8:$Z$72,5,FALSE)</f>
        <v>247</v>
      </c>
      <c r="AQ59" s="435">
        <f>VLOOKUP($AL$59,$R$8:$Z$72,6,FALSE)</f>
        <v>2.4992411211170698</v>
      </c>
      <c r="AR59" s="435">
        <f>VLOOKUP($AL$59,$R$8:$Z$72,7,FALSE)</f>
        <v>0</v>
      </c>
      <c r="AS59" s="435">
        <f>VLOOKUP($AL$59,$R$8:$Z$72,8,FALSE)</f>
        <v>-2.6210027582390207</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60</v>
      </c>
      <c r="R60" s="437">
        <f>RANK(U60,$U$8:$U$72,0)+COUNTIF($U$8:U60,U60)-1</f>
        <v>60</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3.J.28 Families and couples in terraces</v>
      </c>
      <c r="AD60" s="434">
        <f>VLOOKUP($AB$60,$Q$8:$Z$72,4,FALSE)</f>
        <v>0</v>
      </c>
      <c r="AE60" s="435">
        <f>VLOOKUP($AB$60,$Q$8:$Z$72,5,FALSE)</f>
        <v>0</v>
      </c>
      <c r="AF60" s="434">
        <f>VLOOKUP($AB$60,$Q$8:$Z$72,6,FALSE)</f>
        <v>116</v>
      </c>
      <c r="AG60" s="435">
        <f>VLOOKUP($AB$60,$Q$8:$Z$72,7,FALSE)</f>
        <v>1.1737326722655064</v>
      </c>
      <c r="AH60" s="435">
        <f>VLOOKUP($AB$60,$Q$8:$Z$72,8,FALSE)</f>
        <v>0</v>
      </c>
      <c r="AI60" s="435">
        <f>VLOOKUP($AB$60,$Q$8:$Z$72,9,FALSE)</f>
        <v>-1.784086051401147</v>
      </c>
      <c r="AJ60" s="434">
        <f>VLOOKUP($AB$60,$Q$8:$Z$72,10,FALSE)</f>
        <v>0</v>
      </c>
      <c r="AK60" s="115"/>
      <c r="AL60" s="440">
        <v>53</v>
      </c>
      <c r="AM60" s="422" t="str">
        <f>VLOOKUP($AL$60,$R$8:$Z$72,2,FALSE)</f>
        <v>3.J.28 Families and couples in terraces</v>
      </c>
      <c r="AN60" s="434">
        <f>VLOOKUP($AL$60,$R$8:$Z$72,3,FALSE)</f>
        <v>0</v>
      </c>
      <c r="AO60" s="435">
        <f>VLOOKUP($AL$60,$R$8:$Z$72,4,FALSE)</f>
        <v>0</v>
      </c>
      <c r="AP60" s="434">
        <f>VLOOKUP($AL$60,$R$8:$Z$72,5,FALSE)</f>
        <v>116</v>
      </c>
      <c r="AQ60" s="435">
        <f>VLOOKUP($AL$60,$R$8:$Z$72,6,FALSE)</f>
        <v>1.1737326722655064</v>
      </c>
      <c r="AR60" s="435">
        <f>VLOOKUP($AL$60,$R$8:$Z$72,7,FALSE)</f>
        <v>0</v>
      </c>
      <c r="AS60" s="435">
        <f>VLOOKUP($AL$60,$R$8:$Z$72,8,FALSE)</f>
        <v>-1.784086051401147</v>
      </c>
      <c r="AT60" s="434">
        <f>VLOOKUP($AL$60,$R$8:$Z$72,9,FALSE)</f>
        <v>0</v>
      </c>
      <c r="AU60" s="115"/>
      <c r="AV60" s="115"/>
      <c r="AW60" s="115"/>
      <c r="BK60" s="31"/>
      <c r="BM60" s="441"/>
      <c r="BN60" s="198"/>
      <c r="BQ60" s="31"/>
    </row>
    <row r="61" spans="2:69" ht="15" customHeight="1" x14ac:dyDescent="0.25">
      <c r="B61" s="233" t="s">
        <v>252</v>
      </c>
      <c r="C61" s="432">
        <v>16</v>
      </c>
      <c r="D61" s="432">
        <v>103</v>
      </c>
      <c r="F61" s="433" t="str">
        <f t="shared" si="11"/>
        <v>6.S.54 Young families in socially rented semis</v>
      </c>
      <c r="G61" s="434">
        <f t="shared" si="11"/>
        <v>16</v>
      </c>
      <c r="H61" s="435">
        <f t="shared" si="11"/>
        <v>5.9701492537313428</v>
      </c>
      <c r="I61" s="434">
        <f t="shared" si="11"/>
        <v>103</v>
      </c>
      <c r="J61" s="435">
        <f t="shared" si="11"/>
        <v>1.0421936658909237</v>
      </c>
      <c r="K61" s="435">
        <f t="shared" si="11"/>
        <v>15.53398058252427</v>
      </c>
      <c r="L61" s="435">
        <f t="shared" si="11"/>
        <v>7.9439213885851299</v>
      </c>
      <c r="M61" s="434">
        <f t="shared" si="10"/>
        <v>572.84451528763952</v>
      </c>
      <c r="N61" s="436"/>
      <c r="O61" s="437" t="str">
        <f t="shared" si="5"/>
        <v>6</v>
      </c>
      <c r="P61" s="437" t="str">
        <f t="shared" si="6"/>
        <v>6.S</v>
      </c>
      <c r="Q61" s="437">
        <f>RANK(Z61,$Z$8:$Z$72,0)+COUNTIF($Z$8:Z61,Z61)-1</f>
        <v>4</v>
      </c>
      <c r="R61" s="437">
        <f>RANK(U61,$U$8:$U$72,0)+COUNTIF($U$8:U61,U61)-1</f>
        <v>7</v>
      </c>
      <c r="S61" s="233" t="s">
        <v>252</v>
      </c>
      <c r="T61" s="438">
        <f t="shared" si="7"/>
        <v>16</v>
      </c>
      <c r="U61" s="439">
        <f t="shared" si="12"/>
        <v>5.9701492537313428</v>
      </c>
      <c r="V61" s="438">
        <f t="shared" si="8"/>
        <v>103</v>
      </c>
      <c r="W61" s="439">
        <f t="shared" si="13"/>
        <v>1.0421936658909237</v>
      </c>
      <c r="X61" s="435">
        <f t="shared" si="3"/>
        <v>15.53398058252427</v>
      </c>
      <c r="Y61" s="435">
        <f t="shared" si="14"/>
        <v>7.9439213885851299</v>
      </c>
      <c r="Z61" s="434">
        <f t="shared" si="9"/>
        <v>572.84451528763952</v>
      </c>
      <c r="AA61" s="115"/>
      <c r="AB61" s="440">
        <v>54</v>
      </c>
      <c r="AC61" s="422" t="str">
        <f>VLOOKUP($AB$61,$Q$8:$Z$72,3,FALSE)</f>
        <v>4.K.32 Older comfortable families and couples in detached, rural properties</v>
      </c>
      <c r="AD61" s="434">
        <f>VLOOKUP($AB$61,$Q$8:$Z$72,4,FALSE)</f>
        <v>0</v>
      </c>
      <c r="AE61" s="435">
        <f>VLOOKUP($AB$61,$Q$8:$Z$72,5,FALSE)</f>
        <v>0</v>
      </c>
      <c r="AF61" s="434">
        <f>VLOOKUP($AB$61,$Q$8:$Z$72,6,FALSE)</f>
        <v>77</v>
      </c>
      <c r="AG61" s="435">
        <f>VLOOKUP($AB$61,$Q$8:$Z$72,7,FALSE)</f>
        <v>0.77911565314175857</v>
      </c>
      <c r="AH61" s="435">
        <f>VLOOKUP($AB$61,$Q$8:$Z$72,8,FALSE)</f>
        <v>0</v>
      </c>
      <c r="AI61" s="435">
        <f>VLOOKUP($AB$61,$Q$8:$Z$72,9,FALSE)</f>
        <v>-1.4506639382425262</v>
      </c>
      <c r="AJ61" s="434">
        <f>VLOOKUP($AB$61,$Q$8:$Z$72,10,FALSE)</f>
        <v>0</v>
      </c>
      <c r="AK61" s="115"/>
      <c r="AL61" s="440">
        <v>54</v>
      </c>
      <c r="AM61" s="422" t="str">
        <f>VLOOKUP($AL$61,$R$8:$Z$72,2,FALSE)</f>
        <v>4.K.32 Older comfortable families and couples in detached, rural properties</v>
      </c>
      <c r="AN61" s="434">
        <f>VLOOKUP($AL$61,$R$8:$Z$72,3,FALSE)</f>
        <v>0</v>
      </c>
      <c r="AO61" s="435">
        <f>VLOOKUP($AL$61,$R$8:$Z$72,4,FALSE)</f>
        <v>0</v>
      </c>
      <c r="AP61" s="434">
        <f>VLOOKUP($AL$61,$R$8:$Z$72,5,FALSE)</f>
        <v>77</v>
      </c>
      <c r="AQ61" s="435">
        <f>VLOOKUP($AL$61,$R$8:$Z$72,6,FALSE)</f>
        <v>0.77911565314175857</v>
      </c>
      <c r="AR61" s="435">
        <f>VLOOKUP($AL$61,$R$8:$Z$72,7,FALSE)</f>
        <v>0</v>
      </c>
      <c r="AS61" s="435">
        <f>VLOOKUP($AL$61,$R$8:$Z$72,8,FALSE)</f>
        <v>-1.4506639382425262</v>
      </c>
      <c r="AT61" s="434">
        <f>VLOOKUP($AL$61,$R$8:$Z$72,9,FALSE)</f>
        <v>0</v>
      </c>
      <c r="AU61" s="115"/>
      <c r="AV61" s="115"/>
      <c r="AW61" s="115"/>
      <c r="BK61" s="31"/>
      <c r="BM61" s="441"/>
      <c r="BN61" s="198"/>
      <c r="BQ61" s="31"/>
    </row>
    <row r="62" spans="2:69" ht="15" customHeight="1" x14ac:dyDescent="0.25">
      <c r="B62" s="233" t="s">
        <v>253</v>
      </c>
      <c r="C62" s="432">
        <v>47</v>
      </c>
      <c r="D62" s="432">
        <v>268</v>
      </c>
      <c r="F62" s="433" t="str">
        <f t="shared" si="11"/>
        <v>6.S.55 Families in low-value terraced housing</v>
      </c>
      <c r="G62" s="434">
        <f t="shared" si="11"/>
        <v>47</v>
      </c>
      <c r="H62" s="435">
        <f t="shared" si="11"/>
        <v>17.537313432835823</v>
      </c>
      <c r="I62" s="434">
        <f t="shared" si="11"/>
        <v>268</v>
      </c>
      <c r="J62" s="435">
        <f t="shared" si="11"/>
        <v>2.7117272083375492</v>
      </c>
      <c r="K62" s="435">
        <f t="shared" si="11"/>
        <v>17.537313432835823</v>
      </c>
      <c r="L62" s="435">
        <f t="shared" si="11"/>
        <v>14.942595015628251</v>
      </c>
      <c r="M62" s="434">
        <f t="shared" si="10"/>
        <v>646.72115170416578</v>
      </c>
      <c r="N62" s="436"/>
      <c r="O62" s="437" t="str">
        <f t="shared" si="5"/>
        <v>6</v>
      </c>
      <c r="P62" s="437" t="str">
        <f t="shared" si="6"/>
        <v>6.S</v>
      </c>
      <c r="Q62" s="437">
        <f>RANK(Z62,$Z$8:$Z$72,0)+COUNTIF($Z$8:Z62,Z62)-1</f>
        <v>3</v>
      </c>
      <c r="R62" s="437">
        <f>RANK(U62,$U$8:$U$72,0)+COUNTIF($U$8:U62,U62)-1</f>
        <v>1</v>
      </c>
      <c r="S62" s="233" t="s">
        <v>253</v>
      </c>
      <c r="T62" s="438">
        <f t="shared" si="7"/>
        <v>47</v>
      </c>
      <c r="U62" s="439">
        <f t="shared" si="12"/>
        <v>17.537313432835823</v>
      </c>
      <c r="V62" s="438">
        <f t="shared" si="8"/>
        <v>268</v>
      </c>
      <c r="W62" s="439">
        <f t="shared" si="13"/>
        <v>2.7117272083375492</v>
      </c>
      <c r="X62" s="435">
        <f t="shared" si="3"/>
        <v>17.537313432835823</v>
      </c>
      <c r="Y62" s="435">
        <f t="shared" si="14"/>
        <v>14.942595015628251</v>
      </c>
      <c r="Z62" s="434">
        <f t="shared" si="9"/>
        <v>646.72115170416578</v>
      </c>
      <c r="AA62" s="115"/>
      <c r="AB62" s="440">
        <v>55</v>
      </c>
      <c r="AC62" s="422" t="str">
        <f>VLOOKUP($AB$62,$Q$8:$Z$72,3,FALSE)</f>
        <v>4.K.33 Retirees in semi-detached and detached properties</v>
      </c>
      <c r="AD62" s="434">
        <f>VLOOKUP($AB$62,$Q$8:$Z$72,4,FALSE)</f>
        <v>0</v>
      </c>
      <c r="AE62" s="435">
        <f>VLOOKUP($AB$62,$Q$8:$Z$72,5,FALSE)</f>
        <v>0</v>
      </c>
      <c r="AF62" s="434">
        <f>VLOOKUP($AB$62,$Q$8:$Z$72,6,FALSE)</f>
        <v>5</v>
      </c>
      <c r="AG62" s="435">
        <f>VLOOKUP($AB$62,$Q$8:$Z$72,7,FALSE)</f>
        <v>5.0591925528685619E-2</v>
      </c>
      <c r="AH62" s="435">
        <f>VLOOKUP($AB$62,$Q$8:$Z$72,8,FALSE)</f>
        <v>0</v>
      </c>
      <c r="AI62" s="435">
        <f>VLOOKUP($AB$62,$Q$8:$Z$72,9,FALSE)</f>
        <v>-0.36831371259952278</v>
      </c>
      <c r="AJ62" s="434">
        <f>VLOOKUP($AB$62,$Q$8:$Z$72,10,FALSE)</f>
        <v>0</v>
      </c>
      <c r="AK62" s="115"/>
      <c r="AL62" s="440">
        <v>55</v>
      </c>
      <c r="AM62" s="422" t="str">
        <f>VLOOKUP($AL$62,$R$8:$Z$72,2,FALSE)</f>
        <v>4.K.33 Retirees in semi-detached and detached properties</v>
      </c>
      <c r="AN62" s="434">
        <f>VLOOKUP($AL$62,$R$8:$Z$72,3,FALSE)</f>
        <v>0</v>
      </c>
      <c r="AO62" s="435">
        <f>VLOOKUP($AL$62,$R$8:$Z$72,4,FALSE)</f>
        <v>0</v>
      </c>
      <c r="AP62" s="434">
        <f>VLOOKUP($AL$62,$R$8:$Z$72,5,FALSE)</f>
        <v>5</v>
      </c>
      <c r="AQ62" s="435">
        <f>VLOOKUP($AL$62,$R$8:$Z$72,6,FALSE)</f>
        <v>5.0591925528685619E-2</v>
      </c>
      <c r="AR62" s="435">
        <f>VLOOKUP($AL$62,$R$8:$Z$72,7,FALSE)</f>
        <v>0</v>
      </c>
      <c r="AS62" s="435">
        <f>VLOOKUP($AL$62,$R$8:$Z$72,8,FALSE)</f>
        <v>-0.36831371259952278</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61</v>
      </c>
      <c r="R63" s="437">
        <f>RANK(U63,$U$8:$U$72,0)+COUNTIF($U$8:U63,U63)-1</f>
        <v>61</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4.N.38 Younger families, multi-occupancy and rented households</v>
      </c>
      <c r="AD63" s="434">
        <f>VLOOKUP($AB$63,$Q$8:$Z$72,4,FALSE)</f>
        <v>0</v>
      </c>
      <c r="AE63" s="435">
        <f>VLOOKUP($AB$63,$Q$8:$Z$72,5,FALSE)</f>
        <v>0</v>
      </c>
      <c r="AF63" s="434">
        <f>VLOOKUP($AB$63,$Q$8:$Z$72,6,FALSE)</f>
        <v>0</v>
      </c>
      <c r="AG63" s="435">
        <f>VLOOKUP($AB$63,$Q$8:$Z$72,7,FALSE)</f>
        <v>0</v>
      </c>
      <c r="AH63" s="435">
        <f>VLOOKUP($AB$63,$Q$8:$Z$72,8,FALSE)</f>
        <v>0</v>
      </c>
      <c r="AI63" s="435">
        <f>VLOOKUP($AB$63,$Q$8:$Z$72,9,FALSE)</f>
        <v>0</v>
      </c>
      <c r="AJ63" s="434">
        <f>VLOOKUP($AB$63,$Q$8:$Z$72,10,FALSE)</f>
        <v>0</v>
      </c>
      <c r="AK63" s="115"/>
      <c r="AL63" s="440">
        <v>56</v>
      </c>
      <c r="AM63" s="422" t="str">
        <f>VLOOKUP($AL$63,$R$8:$Z$72,2,FALSE)</f>
        <v>4.N.38 Younger families, multi-occupancy and rented households</v>
      </c>
      <c r="AN63" s="434">
        <f>VLOOKUP($AL$63,$R$8:$Z$72,3,FALSE)</f>
        <v>0</v>
      </c>
      <c r="AO63" s="435">
        <f>VLOOKUP($AL$63,$R$8:$Z$72,4,FALSE)</f>
        <v>0</v>
      </c>
      <c r="AP63" s="434">
        <f>VLOOKUP($AL$63,$R$8:$Z$72,5,FALSE)</f>
        <v>0</v>
      </c>
      <c r="AQ63" s="435">
        <f>VLOOKUP($AL$63,$R$8:$Z$72,6,FALSE)</f>
        <v>0</v>
      </c>
      <c r="AR63" s="435">
        <f>VLOOKUP($AL$63,$R$8:$Z$72,7,FALSE)</f>
        <v>0</v>
      </c>
      <c r="AS63" s="435">
        <f>VLOOKUP($AL$63,$R$8:$Z$72,8,FALSE)</f>
        <v>0</v>
      </c>
      <c r="AT63" s="434">
        <f>VLOOKUP($AL$63,$R$8:$Z$72,9,FALSE)</f>
        <v>0</v>
      </c>
      <c r="AU63" s="115"/>
      <c r="AV63" s="115"/>
      <c r="AW63" s="115"/>
      <c r="BK63" s="31"/>
      <c r="BM63" s="441"/>
      <c r="BN63" s="198"/>
    </row>
    <row r="64" spans="2:69" ht="15" customHeight="1" x14ac:dyDescent="0.25">
      <c r="B64" s="233" t="s">
        <v>255</v>
      </c>
      <c r="C64" s="432">
        <v>1</v>
      </c>
      <c r="D64" s="432">
        <v>119</v>
      </c>
      <c r="F64" s="433" t="str">
        <f t="shared" si="11"/>
        <v>6.T.57 Older renters in flats and tenements</v>
      </c>
      <c r="G64" s="434">
        <f t="shared" si="11"/>
        <v>1</v>
      </c>
      <c r="H64" s="435">
        <f t="shared" si="11"/>
        <v>0.37313432835820892</v>
      </c>
      <c r="I64" s="434">
        <f t="shared" si="11"/>
        <v>119</v>
      </c>
      <c r="J64" s="435">
        <f t="shared" si="11"/>
        <v>1.2040878275827178</v>
      </c>
      <c r="K64" s="435">
        <f t="shared" si="11"/>
        <v>0.84033613445378152</v>
      </c>
      <c r="L64" s="435">
        <f t="shared" si="11"/>
        <v>-1.2472271247318432</v>
      </c>
      <c r="M64" s="434">
        <f t="shared" si="10"/>
        <v>30.988962749278816</v>
      </c>
      <c r="N64" s="436"/>
      <c r="O64" s="437" t="str">
        <f t="shared" si="5"/>
        <v>6</v>
      </c>
      <c r="P64" s="437" t="str">
        <f t="shared" si="6"/>
        <v>6.T</v>
      </c>
      <c r="Q64" s="437">
        <f>RANK(Z64,$Z$8:$Z$72,0)+COUNTIF($Z$8:Z64,Z64)-1</f>
        <v>23</v>
      </c>
      <c r="R64" s="437">
        <f>RANK(U64,$U$8:$U$72,0)+COUNTIF($U$8:U64,U64)-1</f>
        <v>29</v>
      </c>
      <c r="S64" s="233" t="s">
        <v>255</v>
      </c>
      <c r="T64" s="438">
        <f t="shared" si="7"/>
        <v>1</v>
      </c>
      <c r="U64" s="439">
        <f t="shared" si="12"/>
        <v>0.37313432835820892</v>
      </c>
      <c r="V64" s="438">
        <f t="shared" si="8"/>
        <v>119</v>
      </c>
      <c r="W64" s="439">
        <f t="shared" si="13"/>
        <v>1.2040878275827178</v>
      </c>
      <c r="X64" s="435">
        <f t="shared" si="3"/>
        <v>0.84033613445378152</v>
      </c>
      <c r="Y64" s="435">
        <f t="shared" si="14"/>
        <v>-1.2472271247318432</v>
      </c>
      <c r="Z64" s="434">
        <f t="shared" si="9"/>
        <v>30.988962749278816</v>
      </c>
      <c r="AA64" s="115"/>
      <c r="AB64" s="440">
        <v>57</v>
      </c>
      <c r="AC64" s="422" t="str">
        <f>VLOOKUP($AB$64,$Q$8:$Z$72,3,FALSE)</f>
        <v>4.N.39 Diverse communities in smaller semis and terraces</v>
      </c>
      <c r="AD64" s="434">
        <f>VLOOKUP($AB$64,$Q$8:$Z$72,4,FALSE)</f>
        <v>0</v>
      </c>
      <c r="AE64" s="435">
        <f>VLOOKUP($AB$64,$Q$8:$Z$72,5,FALSE)</f>
        <v>0</v>
      </c>
      <c r="AF64" s="434">
        <f>VLOOKUP($AB$64,$Q$8:$Z$72,6,FALSE)</f>
        <v>0</v>
      </c>
      <c r="AG64" s="435">
        <f>VLOOKUP($AB$64,$Q$8:$Z$72,7,FALSE)</f>
        <v>0</v>
      </c>
      <c r="AH64" s="435">
        <f>VLOOKUP($AB$64,$Q$8:$Z$72,8,FALSE)</f>
        <v>0</v>
      </c>
      <c r="AI64" s="435">
        <f>VLOOKUP($AB$64,$Q$8:$Z$72,9,FALSE)</f>
        <v>0</v>
      </c>
      <c r="AJ64" s="434">
        <f>VLOOKUP($AB$64,$Q$8:$Z$72,10,FALSE)</f>
        <v>0</v>
      </c>
      <c r="AK64" s="115"/>
      <c r="AL64" s="440">
        <v>57</v>
      </c>
      <c r="AM64" s="422" t="str">
        <f>VLOOKUP($AL$64,$R$8:$Z$72,2,FALSE)</f>
        <v>4.N.39 Diverse communities in smaller semis and terraces</v>
      </c>
      <c r="AN64" s="434">
        <f>VLOOKUP($AL$64,$R$8:$Z$72,3,FALSE)</f>
        <v>0</v>
      </c>
      <c r="AO64" s="435">
        <f>VLOOKUP($AL$64,$R$8:$Z$72,4,FALSE)</f>
        <v>0</v>
      </c>
      <c r="AP64" s="434">
        <f>VLOOKUP($AL$64,$R$8:$Z$72,5,FALSE)</f>
        <v>0</v>
      </c>
      <c r="AQ64" s="435">
        <f>VLOOKUP($AL$64,$R$8:$Z$72,6,FALSE)</f>
        <v>0</v>
      </c>
      <c r="AR64" s="435">
        <f>VLOOKUP($AL$64,$R$8:$Z$72,7,FALSE)</f>
        <v>0</v>
      </c>
      <c r="AS64" s="435">
        <f>VLOOKUP($AL$64,$R$8:$Z$72,8,FALSE)</f>
        <v>0</v>
      </c>
      <c r="AT64" s="434">
        <f>VLOOKUP($AL$64,$R$8:$Z$72,9,FALSE)</f>
        <v>0</v>
      </c>
      <c r="AU64" s="115"/>
      <c r="AV64" s="115"/>
      <c r="AW64" s="115"/>
      <c r="BK64" s="31"/>
      <c r="BM64" s="441"/>
      <c r="BN64" s="198"/>
    </row>
    <row r="65" spans="2:69" ht="15" customHeight="1" x14ac:dyDescent="0.25">
      <c r="B65" s="233" t="s">
        <v>256</v>
      </c>
      <c r="C65" s="432">
        <v>12</v>
      </c>
      <c r="D65" s="432">
        <v>169</v>
      </c>
      <c r="F65" s="433" t="str">
        <f t="shared" si="11"/>
        <v>6.T.58 Poorer pensioners in semis</v>
      </c>
      <c r="G65" s="434">
        <f t="shared" si="11"/>
        <v>12</v>
      </c>
      <c r="H65" s="435">
        <f t="shared" si="11"/>
        <v>4.4776119402985071</v>
      </c>
      <c r="I65" s="434">
        <f t="shared" si="11"/>
        <v>169</v>
      </c>
      <c r="J65" s="435">
        <f t="shared" si="11"/>
        <v>1.7100070828695739</v>
      </c>
      <c r="K65" s="435">
        <f t="shared" si="11"/>
        <v>7.1005917159763312</v>
      </c>
      <c r="L65" s="435">
        <f t="shared" si="11"/>
        <v>3.4947641716109095</v>
      </c>
      <c r="M65" s="434">
        <f t="shared" si="10"/>
        <v>261.84756689923165</v>
      </c>
      <c r="N65" s="436"/>
      <c r="O65" s="437" t="str">
        <f t="shared" si="5"/>
        <v>6</v>
      </c>
      <c r="P65" s="437" t="str">
        <f t="shared" si="6"/>
        <v>6.T</v>
      </c>
      <c r="Q65" s="437">
        <f>RANK(Z65,$Z$8:$Z$72,0)+COUNTIF($Z$8:Z65,Z65)-1</f>
        <v>7</v>
      </c>
      <c r="R65" s="437">
        <f>RANK(U65,$U$8:$U$72,0)+COUNTIF($U$8:U65,U65)-1</f>
        <v>8</v>
      </c>
      <c r="S65" s="233" t="s">
        <v>256</v>
      </c>
      <c r="T65" s="438">
        <f t="shared" si="7"/>
        <v>12</v>
      </c>
      <c r="U65" s="439">
        <f t="shared" si="12"/>
        <v>4.4776119402985071</v>
      </c>
      <c r="V65" s="438">
        <f t="shared" si="8"/>
        <v>169</v>
      </c>
      <c r="W65" s="439">
        <f t="shared" si="13"/>
        <v>1.7100070828695739</v>
      </c>
      <c r="X65" s="435">
        <f t="shared" si="3"/>
        <v>7.1005917159763312</v>
      </c>
      <c r="Y65" s="435">
        <f t="shared" si="14"/>
        <v>3.4947641716109095</v>
      </c>
      <c r="Z65" s="434">
        <f t="shared" si="9"/>
        <v>261.84756689923165</v>
      </c>
      <c r="AA65" s="115"/>
      <c r="AB65" s="440">
        <v>58</v>
      </c>
      <c r="AC65" s="422" t="str">
        <f>VLOOKUP($AB$65,$Q$8:$Z$72,3,FALSE)</f>
        <v>4.N.40 Young families, limited means in terraced metropolitan areas</v>
      </c>
      <c r="AD65" s="434">
        <f>VLOOKUP($AB$65,$Q$8:$Z$72,4,FALSE)</f>
        <v>0</v>
      </c>
      <c r="AE65" s="435">
        <f>VLOOKUP($AB$65,$Q$8:$Z$72,5,FALSE)</f>
        <v>0</v>
      </c>
      <c r="AF65" s="434">
        <f>VLOOKUP($AB$65,$Q$8:$Z$72,6,FALSE)</f>
        <v>0</v>
      </c>
      <c r="AG65" s="435">
        <f>VLOOKUP($AB$65,$Q$8:$Z$72,7,FALSE)</f>
        <v>0</v>
      </c>
      <c r="AH65" s="435">
        <f>VLOOKUP($AB$65,$Q$8:$Z$72,8,FALSE)</f>
        <v>0</v>
      </c>
      <c r="AI65" s="435">
        <f>VLOOKUP($AB$65,$Q$8:$Z$72,9,FALSE)</f>
        <v>0</v>
      </c>
      <c r="AJ65" s="434">
        <f>VLOOKUP($AB$65,$Q$8:$Z$72,10,FALSE)</f>
        <v>0</v>
      </c>
      <c r="AK65" s="115"/>
      <c r="AL65" s="440">
        <v>58</v>
      </c>
      <c r="AM65" s="422" t="str">
        <f>VLOOKUP($AL$65,$R$8:$Z$72,2,FALSE)</f>
        <v>4.N.40 Young families, limited means in terraced metropolitan areas</v>
      </c>
      <c r="AN65" s="434">
        <f>VLOOKUP($AL$65,$R$8:$Z$72,3,FALSE)</f>
        <v>0</v>
      </c>
      <c r="AO65" s="435">
        <f>VLOOKUP($AL$65,$R$8:$Z$72,4,FALSE)</f>
        <v>0</v>
      </c>
      <c r="AP65" s="434">
        <f>VLOOKUP($AL$65,$R$8:$Z$72,5,FALSE)</f>
        <v>0</v>
      </c>
      <c r="AQ65" s="435">
        <f>VLOOKUP($AL$65,$R$8:$Z$72,6,FALSE)</f>
        <v>0</v>
      </c>
      <c r="AR65" s="435">
        <f>VLOOKUP($AL$65,$R$8:$Z$72,7,FALSE)</f>
        <v>0</v>
      </c>
      <c r="AS65" s="435">
        <f>VLOOKUP($AL$65,$R$8:$Z$72,8,FALSE)</f>
        <v>0</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-0.36831371259952278</v>
      </c>
      <c r="M66" s="434">
        <f t="shared" si="10"/>
        <v>0</v>
      </c>
      <c r="N66" s="436"/>
      <c r="O66" s="437" t="str">
        <f t="shared" si="5"/>
        <v>6</v>
      </c>
      <c r="P66" s="437" t="str">
        <f t="shared" si="6"/>
        <v>6.U</v>
      </c>
      <c r="Q66" s="437">
        <f>RANK(Z66,$Z$8:$Z$72,0)+COUNTIF($Z$8:Z66,Z66)-1</f>
        <v>62</v>
      </c>
      <c r="R66" s="437">
        <f>RANK(U66,$U$8:$U$72,0)+COUNTIF($U$8:U66,U66)-1</f>
        <v>62</v>
      </c>
      <c r="S66" s="233" t="s">
        <v>257</v>
      </c>
      <c r="T66" s="438">
        <f t="shared" si="7"/>
        <v>0</v>
      </c>
      <c r="U66" s="439">
        <f t="shared" si="12"/>
        <v>0</v>
      </c>
      <c r="V66" s="438">
        <f t="shared" si="8"/>
        <v>5</v>
      </c>
      <c r="W66" s="439">
        <f t="shared" si="13"/>
        <v>5.0591925528685619E-2</v>
      </c>
      <c r="X66" s="435">
        <f t="shared" si="3"/>
        <v>0</v>
      </c>
      <c r="Y66" s="435">
        <f t="shared" si="14"/>
        <v>-0.36831371259952278</v>
      </c>
      <c r="Z66" s="434">
        <f t="shared" si="9"/>
        <v>0</v>
      </c>
      <c r="AA66" s="115"/>
      <c r="AB66" s="440">
        <v>59</v>
      </c>
      <c r="AC66" s="422" t="str">
        <f>VLOOKUP($AB$66,$Q$8:$Z$72,3,FALSE)</f>
        <v>5.P.44 Urban, aspiring flat dwellers</v>
      </c>
      <c r="AD66" s="434">
        <f>VLOOKUP($AB$66,$Q$8:$Z$72,4,FALSE)</f>
        <v>0</v>
      </c>
      <c r="AE66" s="435">
        <f>VLOOKUP($AB$66,$Q$8:$Z$72,5,FALSE)</f>
        <v>0</v>
      </c>
      <c r="AF66" s="434">
        <f>VLOOKUP($AB$66,$Q$8:$Z$72,6,FALSE)</f>
        <v>0</v>
      </c>
      <c r="AG66" s="435">
        <f>VLOOKUP($AB$66,$Q$8:$Z$72,7,FALSE)</f>
        <v>0</v>
      </c>
      <c r="AH66" s="435">
        <f>VLOOKUP($AB$66,$Q$8:$Z$72,8,FALSE)</f>
        <v>0</v>
      </c>
      <c r="AI66" s="435">
        <f>VLOOKUP($AB$66,$Q$8:$Z$72,9,FALSE)</f>
        <v>0</v>
      </c>
      <c r="AJ66" s="434">
        <f>VLOOKUP($AB$66,$Q$8:$Z$72,10,FALSE)</f>
        <v>0</v>
      </c>
      <c r="AK66" s="115"/>
      <c r="AL66" s="440">
        <v>59</v>
      </c>
      <c r="AM66" s="422" t="str">
        <f>VLOOKUP($AL$66,$R$8:$Z$72,2,FALSE)</f>
        <v>5.P.44 Urban, aspiring flat dwellers</v>
      </c>
      <c r="AN66" s="434">
        <f>VLOOKUP($AL$66,$R$8:$Z$72,3,FALSE)</f>
        <v>0</v>
      </c>
      <c r="AO66" s="435">
        <f>VLOOKUP($AL$66,$R$8:$Z$72,4,FALSE)</f>
        <v>0</v>
      </c>
      <c r="AP66" s="434">
        <f>VLOOKUP($AL$66,$R$8:$Z$72,5,FALSE)</f>
        <v>0</v>
      </c>
      <c r="AQ66" s="435">
        <f>VLOOKUP($AL$66,$R$8:$Z$72,6,FALSE)</f>
        <v>0</v>
      </c>
      <c r="AR66" s="435">
        <f>VLOOKUP($AL$66,$R$8:$Z$72,7,FALSE)</f>
        <v>0</v>
      </c>
      <c r="AS66" s="435">
        <f>VLOOKUP($AL$66,$R$8:$Z$72,8,FALSE)</f>
        <v>0</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-0.16468155996059317</v>
      </c>
      <c r="M67" s="434">
        <f t="shared" si="10"/>
        <v>0</v>
      </c>
      <c r="N67" s="436"/>
      <c r="O67" s="437" t="str">
        <f t="shared" si="5"/>
        <v>6</v>
      </c>
      <c r="P67" s="437" t="str">
        <f t="shared" si="6"/>
        <v>6.U</v>
      </c>
      <c r="Q67" s="437">
        <f>RANK(Z67,$Z$8:$Z$72,0)+COUNTIF($Z$8:Z67,Z67)-1</f>
        <v>63</v>
      </c>
      <c r="R67" s="437">
        <f>RANK(U67,$U$8:$U$72,0)+COUNTIF($U$8:U67,U67)-1</f>
        <v>63</v>
      </c>
      <c r="S67" s="233" t="s">
        <v>258</v>
      </c>
      <c r="T67" s="438">
        <f t="shared" si="7"/>
        <v>0</v>
      </c>
      <c r="U67" s="439">
        <f t="shared" si="12"/>
        <v>0</v>
      </c>
      <c r="V67" s="438">
        <f t="shared" si="8"/>
        <v>1</v>
      </c>
      <c r="W67" s="439">
        <f t="shared" si="13"/>
        <v>1.0118385105737124E-2</v>
      </c>
      <c r="X67" s="435">
        <f t="shared" si="3"/>
        <v>0</v>
      </c>
      <c r="Y67" s="435">
        <f t="shared" si="14"/>
        <v>-0.16468155996059317</v>
      </c>
      <c r="Z67" s="434">
        <f t="shared" si="9"/>
        <v>0</v>
      </c>
      <c r="AA67" s="115"/>
      <c r="AB67" s="440">
        <v>60</v>
      </c>
      <c r="AC67" s="422" t="str">
        <f>VLOOKUP($AB$67,$Q$8:$Z$72,3,FALSE)</f>
        <v>6.S.53 Diverse families and sharers in flats</v>
      </c>
      <c r="AD67" s="434">
        <f>VLOOKUP($AB$67,$Q$8:$Z$72,4,FALSE)</f>
        <v>0</v>
      </c>
      <c r="AE67" s="435">
        <f>VLOOKUP($AB$67,$Q$8:$Z$72,5,FALSE)</f>
        <v>0</v>
      </c>
      <c r="AF67" s="434">
        <f>VLOOKUP($AB$67,$Q$8:$Z$72,6,FALSE)</f>
        <v>0</v>
      </c>
      <c r="AG67" s="435">
        <f>VLOOKUP($AB$67,$Q$8:$Z$72,7,FALSE)</f>
        <v>0</v>
      </c>
      <c r="AH67" s="435">
        <f>VLOOKUP($AB$67,$Q$8:$Z$72,8,FALSE)</f>
        <v>0</v>
      </c>
      <c r="AI67" s="435">
        <f>VLOOKUP($AB$67,$Q$8:$Z$72,9,FALSE)</f>
        <v>0</v>
      </c>
      <c r="AJ67" s="434">
        <f>VLOOKUP($AB$67,$Q$8:$Z$72,10,FALSE)</f>
        <v>0</v>
      </c>
      <c r="AK67" s="115"/>
      <c r="AL67" s="440">
        <v>60</v>
      </c>
      <c r="AM67" s="422" t="str">
        <f>VLOOKUP($AL$67,$R$8:$Z$72,2,FALSE)</f>
        <v>6.S.53 Diverse families and sharers in flats</v>
      </c>
      <c r="AN67" s="434">
        <f>VLOOKUP($AL$67,$R$8:$Z$72,3,FALSE)</f>
        <v>0</v>
      </c>
      <c r="AO67" s="435">
        <f>VLOOKUP($AL$67,$R$8:$Z$72,4,FALSE)</f>
        <v>0</v>
      </c>
      <c r="AP67" s="434">
        <f>VLOOKUP($AL$67,$R$8:$Z$72,5,FALSE)</f>
        <v>0</v>
      </c>
      <c r="AQ67" s="435">
        <f>VLOOKUP($AL$67,$R$8:$Z$72,6,FALSE)</f>
        <v>0</v>
      </c>
      <c r="AR67" s="435">
        <f>VLOOKUP($AL$67,$R$8:$Z$72,7,FALSE)</f>
        <v>0</v>
      </c>
      <c r="AS67" s="435">
        <f>VLOOKUP($AL$67,$R$8:$Z$72,8,FALSE)</f>
        <v>0</v>
      </c>
      <c r="AT67" s="434">
        <f>VLOOKUP($AL$67,$R$8:$Z$72,9,FALSE)</f>
        <v>0</v>
      </c>
      <c r="AU67" s="115"/>
      <c r="AV67" s="115"/>
      <c r="AW67" s="115"/>
      <c r="BK67" s="31"/>
      <c r="BM67" s="441"/>
      <c r="BN67" s="198"/>
    </row>
    <row r="68" spans="2:69" ht="15" customHeight="1" x14ac:dyDescent="0.25">
      <c r="B68" s="233" t="s">
        <v>259</v>
      </c>
      <c r="C68" s="432">
        <v>24</v>
      </c>
      <c r="D68" s="432">
        <v>233</v>
      </c>
      <c r="F68" s="433" t="str">
        <f t="shared" si="11"/>
        <v>6.U.61 Socially rented flats, singles and pensioners</v>
      </c>
      <c r="G68" s="434">
        <f t="shared" si="11"/>
        <v>24</v>
      </c>
      <c r="H68" s="435">
        <f t="shared" si="11"/>
        <v>8.9552238805970141</v>
      </c>
      <c r="I68" s="434">
        <f t="shared" si="11"/>
        <v>233</v>
      </c>
      <c r="J68" s="435">
        <f t="shared" si="11"/>
        <v>2.3575837296367497</v>
      </c>
      <c r="K68" s="435">
        <f t="shared" si="11"/>
        <v>10.300429184549357</v>
      </c>
      <c r="L68" s="435">
        <f t="shared" si="11"/>
        <v>7.1187411207252866</v>
      </c>
      <c r="M68" s="434">
        <f t="shared" si="10"/>
        <v>379.84754339888542</v>
      </c>
      <c r="N68" s="436"/>
      <c r="O68" s="437" t="str">
        <f t="shared" si="5"/>
        <v>6</v>
      </c>
      <c r="P68" s="437" t="str">
        <f t="shared" si="6"/>
        <v>6.U</v>
      </c>
      <c r="Q68" s="437">
        <f>RANK(Z68,$Z$8:$Z$72,0)+COUNTIF($Z$8:Z68,Z68)-1</f>
        <v>5</v>
      </c>
      <c r="R68" s="437">
        <f>RANK(U68,$U$8:$U$72,0)+COUNTIF($U$8:U68,U68)-1</f>
        <v>4</v>
      </c>
      <c r="S68" s="233" t="s">
        <v>259</v>
      </c>
      <c r="T68" s="438">
        <f t="shared" si="7"/>
        <v>24</v>
      </c>
      <c r="U68" s="439">
        <f t="shared" si="12"/>
        <v>8.9552238805970141</v>
      </c>
      <c r="V68" s="438">
        <f t="shared" si="8"/>
        <v>233</v>
      </c>
      <c r="W68" s="439">
        <f t="shared" si="13"/>
        <v>2.3575837296367497</v>
      </c>
      <c r="X68" s="435">
        <f t="shared" si="3"/>
        <v>10.300429184549357</v>
      </c>
      <c r="Y68" s="435">
        <f t="shared" si="14"/>
        <v>7.1187411207252866</v>
      </c>
      <c r="Z68" s="434">
        <f t="shared" si="9"/>
        <v>379.84754339888542</v>
      </c>
      <c r="AA68" s="115"/>
      <c r="AB68" s="440">
        <v>61</v>
      </c>
      <c r="AC68" s="422" t="str">
        <f>VLOOKUP($AB$68,$Q$8:$Z$72,3,FALSE)</f>
        <v>6.S.56 Diverse young families in rented terraces and flats</v>
      </c>
      <c r="AD68" s="434">
        <f>VLOOKUP($AB$68,$Q$8:$Z$72,4,FALSE)</f>
        <v>0</v>
      </c>
      <c r="AE68" s="435">
        <f>VLOOKUP($AB$68,$Q$8:$Z$72,5,FALSE)</f>
        <v>0</v>
      </c>
      <c r="AF68" s="434">
        <f>VLOOKUP($AB$68,$Q$8:$Z$72,6,FALSE)</f>
        <v>0</v>
      </c>
      <c r="AG68" s="435">
        <f>VLOOKUP($AB$68,$Q$8:$Z$72,7,FALSE)</f>
        <v>0</v>
      </c>
      <c r="AH68" s="435">
        <f>VLOOKUP($AB$68,$Q$8:$Z$72,8,FALSE)</f>
        <v>0</v>
      </c>
      <c r="AI68" s="435">
        <f>VLOOKUP($AB$68,$Q$8:$Z$72,9,FALSE)</f>
        <v>0</v>
      </c>
      <c r="AJ68" s="434">
        <f>VLOOKUP($AB$68,$Q$8:$Z$72,10,FALSE)</f>
        <v>0</v>
      </c>
      <c r="AK68" s="115"/>
      <c r="AL68" s="440">
        <v>61</v>
      </c>
      <c r="AM68" s="422" t="str">
        <f>VLOOKUP($AL$68,$R$8:$Z$72,2,FALSE)</f>
        <v>6.S.56 Diverse young families in rented terraces and flats</v>
      </c>
      <c r="AN68" s="434">
        <f>VLOOKUP($AL$68,$R$8:$Z$72,3,FALSE)</f>
        <v>0</v>
      </c>
      <c r="AO68" s="435">
        <f>VLOOKUP($AL$68,$R$8:$Z$72,4,FALSE)</f>
        <v>0</v>
      </c>
      <c r="AP68" s="434">
        <f>VLOOKUP($AL$68,$R$8:$Z$72,5,FALSE)</f>
        <v>0</v>
      </c>
      <c r="AQ68" s="435">
        <f>VLOOKUP($AL$68,$R$8:$Z$72,6,FALSE)</f>
        <v>0</v>
      </c>
      <c r="AR68" s="435">
        <f>VLOOKUP($AL$68,$R$8:$Z$72,7,FALSE)</f>
        <v>0</v>
      </c>
      <c r="AS68" s="435">
        <f>VLOOKUP($AL$68,$R$8:$Z$72,8,FALSE)</f>
        <v>0</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-0.59412865199089215</v>
      </c>
      <c r="M69" s="434">
        <f t="shared" si="10"/>
        <v>0</v>
      </c>
      <c r="N69" s="436"/>
      <c r="O69" s="437" t="str">
        <f t="shared" si="5"/>
        <v>7</v>
      </c>
      <c r="P69" s="437" t="str">
        <f t="shared" si="6"/>
        <v>7.V</v>
      </c>
      <c r="Q69" s="437">
        <f>RANK(Z69,$Z$8:$Z$72,0)+COUNTIF($Z$8:Z69,Z69)-1</f>
        <v>64</v>
      </c>
      <c r="R69" s="437">
        <f>RANK(U69,$U$8:$U$72,0)+COUNTIF($U$8:U69,U69)-1</f>
        <v>64</v>
      </c>
      <c r="S69" s="233" t="s">
        <v>260</v>
      </c>
      <c r="T69" s="438">
        <f t="shared" si="7"/>
        <v>0</v>
      </c>
      <c r="U69" s="439">
        <f t="shared" si="12"/>
        <v>0</v>
      </c>
      <c r="V69" s="438">
        <f t="shared" si="8"/>
        <v>13</v>
      </c>
      <c r="W69" s="439">
        <f t="shared" si="13"/>
        <v>0.13153900637458263</v>
      </c>
      <c r="X69" s="435">
        <f t="shared" si="3"/>
        <v>0</v>
      </c>
      <c r="Y69" s="435">
        <f t="shared" si="14"/>
        <v>-0.59412865199089215</v>
      </c>
      <c r="Z69" s="434">
        <f t="shared" si="9"/>
        <v>0</v>
      </c>
      <c r="AA69" s="115"/>
      <c r="AB69" s="440">
        <v>62</v>
      </c>
      <c r="AC69" s="422" t="str">
        <f>VLOOKUP($AB$69,$Q$8:$Z$72,3,FALSE)</f>
        <v>6.U.59 Students and sharers in multi-occupancy flats</v>
      </c>
      <c r="AD69" s="434">
        <f>VLOOKUP($AB$69,$Q$8:$Z$72,4,FALSE)</f>
        <v>0</v>
      </c>
      <c r="AE69" s="435">
        <f>VLOOKUP($AB$69,$Q$8:$Z$72,5,FALSE)</f>
        <v>0</v>
      </c>
      <c r="AF69" s="434">
        <f>VLOOKUP($AB$69,$Q$8:$Z$72,6,FALSE)</f>
        <v>5</v>
      </c>
      <c r="AG69" s="435">
        <f>VLOOKUP($AB$69,$Q$8:$Z$72,7,FALSE)</f>
        <v>5.0591925528685619E-2</v>
      </c>
      <c r="AH69" s="435">
        <f>VLOOKUP($AB$69,$Q$8:$Z$72,8,FALSE)</f>
        <v>0</v>
      </c>
      <c r="AI69" s="435">
        <f>VLOOKUP($AB$69,$Q$8:$Z$72,9,FALSE)</f>
        <v>-0.36831371259952278</v>
      </c>
      <c r="AJ69" s="434">
        <f>VLOOKUP($AB$69,$Q$8:$Z$72,10,FALSE)</f>
        <v>0</v>
      </c>
      <c r="AK69" s="115"/>
      <c r="AL69" s="440">
        <v>62</v>
      </c>
      <c r="AM69" s="422" t="str">
        <f>VLOOKUP($AL$69,$R$8:$Z$72,2,FALSE)</f>
        <v>6.U.59 Students and sharers in multi-occupancy flats</v>
      </c>
      <c r="AN69" s="434">
        <f>VLOOKUP($AL$69,$R$8:$Z$72,3,FALSE)</f>
        <v>0</v>
      </c>
      <c r="AO69" s="435">
        <f>VLOOKUP($AL$69,$R$8:$Z$72,4,FALSE)</f>
        <v>0</v>
      </c>
      <c r="AP69" s="434">
        <f>VLOOKUP($AL$69,$R$8:$Z$72,5,FALSE)</f>
        <v>5</v>
      </c>
      <c r="AQ69" s="435">
        <f>VLOOKUP($AL$69,$R$8:$Z$72,6,FALSE)</f>
        <v>5.0591925528685619E-2</v>
      </c>
      <c r="AR69" s="435">
        <f>VLOOKUP($AL$69,$R$8:$Z$72,7,FALSE)</f>
        <v>0</v>
      </c>
      <c r="AS69" s="435">
        <f>VLOOKUP($AL$69,$R$8:$Z$72,8,FALSE)</f>
        <v>-0.36831371259952278</v>
      </c>
      <c r="AT69" s="434">
        <f>VLOOKUP($AL$69,$R$8:$Z$72,9,FALSE)</f>
        <v>0</v>
      </c>
      <c r="AU69" s="115"/>
      <c r="AV69" s="115"/>
      <c r="AW69" s="115"/>
      <c r="BK69" s="31"/>
      <c r="BM69" s="441"/>
      <c r="BN69" s="198"/>
    </row>
    <row r="70" spans="2:69" ht="15" customHeight="1" x14ac:dyDescent="0.25">
      <c r="B70" s="233" t="s">
        <v>261</v>
      </c>
      <c r="C70" s="432">
        <v>1</v>
      </c>
      <c r="D70" s="432">
        <v>11</v>
      </c>
      <c r="F70" s="433" t="str">
        <f t="shared" si="11"/>
        <v>7.V.63 Active communal populations</v>
      </c>
      <c r="G70" s="434">
        <f t="shared" si="11"/>
        <v>1</v>
      </c>
      <c r="H70" s="435">
        <f t="shared" si="11"/>
        <v>0.37313432835820892</v>
      </c>
      <c r="I70" s="434">
        <f t="shared" si="11"/>
        <v>11</v>
      </c>
      <c r="J70" s="435">
        <f t="shared" si="11"/>
        <v>0.11130223616310837</v>
      </c>
      <c r="K70" s="435">
        <f t="shared" si="11"/>
        <v>9.0909090909090917</v>
      </c>
      <c r="L70" s="435">
        <f t="shared" si="11"/>
        <v>1.2855238916225005</v>
      </c>
      <c r="M70" s="434">
        <f t="shared" si="10"/>
        <v>335.24423337856166</v>
      </c>
      <c r="N70" s="436"/>
      <c r="O70" s="437" t="str">
        <f t="shared" si="5"/>
        <v>7</v>
      </c>
      <c r="P70" s="437" t="str">
        <f t="shared" si="6"/>
        <v>7.V</v>
      </c>
      <c r="Q70" s="437">
        <f>RANK(Z70,$Z$8:$Z$72,0)+COUNTIF($Z$8:Z70,Z70)-1</f>
        <v>6</v>
      </c>
      <c r="R70" s="437">
        <f>RANK(U70,$U$8:$U$72,0)+COUNTIF($U$8:U70,U70)-1</f>
        <v>30</v>
      </c>
      <c r="S70" s="233" t="s">
        <v>261</v>
      </c>
      <c r="T70" s="438">
        <f t="shared" si="7"/>
        <v>1</v>
      </c>
      <c r="U70" s="439">
        <f t="shared" si="12"/>
        <v>0.37313432835820892</v>
      </c>
      <c r="V70" s="438">
        <f t="shared" si="8"/>
        <v>11</v>
      </c>
      <c r="W70" s="439">
        <f t="shared" si="13"/>
        <v>0.11130223616310837</v>
      </c>
      <c r="X70" s="435">
        <f t="shared" si="3"/>
        <v>9.0909090909090917</v>
      </c>
      <c r="Y70" s="435">
        <f t="shared" si="14"/>
        <v>1.2855238916225005</v>
      </c>
      <c r="Z70" s="434">
        <f t="shared" si="9"/>
        <v>335.24423337856166</v>
      </c>
      <c r="AA70" s="115"/>
      <c r="AB70" s="440">
        <v>63</v>
      </c>
      <c r="AC70" s="422" t="str">
        <f>VLOOKUP($AB$70,$Q$8:$Z$72,3,FALSE)</f>
        <v>6.U.60 Socially renting single adult households in flats</v>
      </c>
      <c r="AD70" s="434">
        <f>VLOOKUP($AB$70,$Q$8:$Z$72,4,FALSE)</f>
        <v>0</v>
      </c>
      <c r="AE70" s="435">
        <f>VLOOKUP($AB$70,$Q$8:$Z$72,5,FALSE)</f>
        <v>0</v>
      </c>
      <c r="AF70" s="434">
        <f>VLOOKUP($AB$70,$Q$8:$Z$72,6,FALSE)</f>
        <v>1</v>
      </c>
      <c r="AG70" s="435">
        <f>VLOOKUP($AB$70,$Q$8:$Z$72,7,FALSE)</f>
        <v>1.0118385105737124E-2</v>
      </c>
      <c r="AH70" s="435">
        <f>VLOOKUP($AB$70,$Q$8:$Z$72,8,FALSE)</f>
        <v>0</v>
      </c>
      <c r="AI70" s="435">
        <f>VLOOKUP($AB$70,$Q$8:$Z$72,9,FALSE)</f>
        <v>-0.16468155996059317</v>
      </c>
      <c r="AJ70" s="434">
        <f>VLOOKUP($AB$70,$Q$8:$Z$72,10,FALSE)</f>
        <v>0</v>
      </c>
      <c r="AK70" s="115"/>
      <c r="AL70" s="440">
        <v>63</v>
      </c>
      <c r="AM70" s="422" t="str">
        <f>VLOOKUP($AL$70,$R$8:$Z$72,2,FALSE)</f>
        <v>6.U.60 Socially renting single adult households in flats</v>
      </c>
      <c r="AN70" s="434">
        <f>VLOOKUP($AL$70,$R$8:$Z$72,3,FALSE)</f>
        <v>0</v>
      </c>
      <c r="AO70" s="435">
        <f>VLOOKUP($AL$70,$R$8:$Z$72,4,FALSE)</f>
        <v>0</v>
      </c>
      <c r="AP70" s="434">
        <f>VLOOKUP($AL$70,$R$8:$Z$72,5,FALSE)</f>
        <v>1</v>
      </c>
      <c r="AQ70" s="435">
        <f>VLOOKUP($AL$70,$R$8:$Z$72,6,FALSE)</f>
        <v>1.0118385105737124E-2</v>
      </c>
      <c r="AR70" s="435">
        <f>VLOOKUP($AL$70,$R$8:$Z$72,7,FALSE)</f>
        <v>0</v>
      </c>
      <c r="AS70" s="435">
        <f>VLOOKUP($AL$70,$R$8:$Z$72,8,FALSE)</f>
        <v>-0.16468155996059317</v>
      </c>
      <c r="AT70" s="434">
        <f>VLOOKUP($AL$70,$R$8:$Z$72,9,FALSE)</f>
        <v>0</v>
      </c>
      <c r="AU70" s="115"/>
      <c r="AV70" s="115"/>
      <c r="AW70" s="115"/>
      <c r="BK70" s="31"/>
      <c r="BM70" s="441"/>
      <c r="BN70" s="198"/>
    </row>
    <row r="71" spans="2:69" ht="15" customHeight="1" x14ac:dyDescent="0.25">
      <c r="B71" s="233" t="s">
        <v>262</v>
      </c>
      <c r="C71" s="432">
        <v>2</v>
      </c>
      <c r="D71" s="432">
        <v>56</v>
      </c>
      <c r="F71" s="433" t="str">
        <f t="shared" si="11"/>
        <v>7.V.64 Inactive communal populations</v>
      </c>
      <c r="G71" s="434">
        <f t="shared" si="11"/>
        <v>2</v>
      </c>
      <c r="H71" s="435">
        <f t="shared" si="11"/>
        <v>0.74626865671641784</v>
      </c>
      <c r="I71" s="434">
        <f t="shared" si="11"/>
        <v>56</v>
      </c>
      <c r="J71" s="435">
        <f t="shared" si="11"/>
        <v>0.56662956592127889</v>
      </c>
      <c r="K71" s="435">
        <f t="shared" si="11"/>
        <v>3.5714285714285712</v>
      </c>
      <c r="L71" s="435">
        <f t="shared" si="11"/>
        <v>0.39178928031465271</v>
      </c>
      <c r="M71" s="434">
        <f t="shared" si="10"/>
        <v>131.70309168443498</v>
      </c>
      <c r="N71" s="436"/>
      <c r="O71" s="437" t="str">
        <f t="shared" si="5"/>
        <v>7</v>
      </c>
      <c r="P71" s="437" t="str">
        <f t="shared" si="6"/>
        <v>7.V</v>
      </c>
      <c r="Q71" s="437">
        <f>RANK(Z71,$Z$8:$Z$72,0)+COUNTIF($Z$8:Z71,Z71)-1</f>
        <v>14</v>
      </c>
      <c r="R71" s="437">
        <f>RANK(U71,$U$8:$U$72,0)+COUNTIF($U$8:U71,U71)-1</f>
        <v>20</v>
      </c>
      <c r="S71" s="233" t="s">
        <v>262</v>
      </c>
      <c r="T71" s="438">
        <f t="shared" si="7"/>
        <v>2</v>
      </c>
      <c r="U71" s="439">
        <f t="shared" si="12"/>
        <v>0.74626865671641784</v>
      </c>
      <c r="V71" s="438">
        <f t="shared" si="8"/>
        <v>56</v>
      </c>
      <c r="W71" s="439">
        <f t="shared" si="13"/>
        <v>0.56662956592127889</v>
      </c>
      <c r="X71" s="435">
        <f t="shared" si="3"/>
        <v>3.5714285714285712</v>
      </c>
      <c r="Y71" s="435">
        <f t="shared" si="14"/>
        <v>0.39178928031465271</v>
      </c>
      <c r="Z71" s="434">
        <f t="shared" si="9"/>
        <v>131.70309168443498</v>
      </c>
      <c r="AA71" s="115"/>
      <c r="AB71" s="440">
        <v>64</v>
      </c>
      <c r="AC71" s="422" t="str">
        <f>VLOOKUP($AB$71,$Q$8:$Z$72,3,FALSE)</f>
        <v>7.V.62 Students in halls of residence</v>
      </c>
      <c r="AD71" s="434">
        <f>VLOOKUP($AB$71,$Q$8:$Z$72,4,FALSE)</f>
        <v>0</v>
      </c>
      <c r="AE71" s="435">
        <f>VLOOKUP($AB$71,$Q$8:$Z$72,5,FALSE)</f>
        <v>0</v>
      </c>
      <c r="AF71" s="434">
        <f>VLOOKUP($AB$71,$Q$8:$Z$72,6,FALSE)</f>
        <v>13</v>
      </c>
      <c r="AG71" s="435">
        <f>VLOOKUP($AB$71,$Q$8:$Z$72,7,FALSE)</f>
        <v>0.13153900637458263</v>
      </c>
      <c r="AH71" s="435">
        <f>VLOOKUP($AB$71,$Q$8:$Z$72,8,FALSE)</f>
        <v>0</v>
      </c>
      <c r="AI71" s="435">
        <f>VLOOKUP($AB$71,$Q$8:$Z$72,9,FALSE)</f>
        <v>-0.59412865199089215</v>
      </c>
      <c r="AJ71" s="434">
        <f>VLOOKUP($AB$71,$Q$8:$Z$72,10,FALSE)</f>
        <v>0</v>
      </c>
      <c r="AK71" s="115"/>
      <c r="AL71" s="440">
        <v>64</v>
      </c>
      <c r="AM71" s="422" t="str">
        <f>VLOOKUP($AL$71,$R$8:$Z$72,2,FALSE)</f>
        <v>7.V.62 Students in halls of residence</v>
      </c>
      <c r="AN71" s="434">
        <f>VLOOKUP($AL$71,$R$8:$Z$72,3,FALSE)</f>
        <v>0</v>
      </c>
      <c r="AO71" s="435">
        <f>VLOOKUP($AL$71,$R$8:$Z$72,4,FALSE)</f>
        <v>0</v>
      </c>
      <c r="AP71" s="434">
        <f>VLOOKUP($AL$71,$R$8:$Z$72,5,FALSE)</f>
        <v>13</v>
      </c>
      <c r="AQ71" s="435">
        <f>VLOOKUP($AL$71,$R$8:$Z$72,6,FALSE)</f>
        <v>0.13153900637458263</v>
      </c>
      <c r="AR71" s="435">
        <f>VLOOKUP($AL$71,$R$8:$Z$72,7,FALSE)</f>
        <v>0</v>
      </c>
      <c r="AS71" s="435">
        <f>VLOOKUP($AL$71,$R$8:$Z$72,8,FALSE)</f>
        <v>-0.59412865199089215</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268</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15</v>
      </c>
      <c r="R77" s="437">
        <f>RANK(U77,$U$77:$U$98,0)+COUNTIF($U$77:U77,U77)-1</f>
        <v>15</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6.S. Cash-Strapped Families</v>
      </c>
      <c r="AD77" s="434">
        <f t="shared" ca="1" si="25"/>
        <v>63</v>
      </c>
      <c r="AE77" s="435">
        <f t="shared" ca="1" si="25"/>
        <v>23.507462686567166</v>
      </c>
      <c r="AF77" s="434">
        <f t="shared" ca="1" si="25"/>
        <v>371</v>
      </c>
      <c r="AG77" s="447">
        <f t="shared" ca="1" si="25"/>
        <v>3.7539208742284731</v>
      </c>
      <c r="AH77" s="447">
        <f t="shared" ca="1" si="25"/>
        <v>16.981132075471699</v>
      </c>
      <c r="AI77" s="447">
        <f t="shared" ca="1" si="25"/>
        <v>17.012897786098058</v>
      </c>
      <c r="AJ77" s="448">
        <f t="shared" ca="1" si="25"/>
        <v>626.21092649957757</v>
      </c>
      <c r="AK77" s="115"/>
      <c r="AL77" s="440">
        <v>1</v>
      </c>
      <c r="AM77" s="451" t="str">
        <f t="shared" ref="AM77:AT77" si="26">VLOOKUP($AB$77,$R$77:$Z$98,R$5,FALSE)</f>
        <v>6.S. Cash-Strapped Families</v>
      </c>
      <c r="AN77" s="434">
        <f t="shared" si="26"/>
        <v>63</v>
      </c>
      <c r="AO77" s="435">
        <f t="shared" si="26"/>
        <v>23.507462686567166</v>
      </c>
      <c r="AP77" s="434">
        <f t="shared" ca="1" si="26"/>
        <v>371</v>
      </c>
      <c r="AQ77" s="447">
        <f t="shared" ca="1" si="26"/>
        <v>3.7539208742284731</v>
      </c>
      <c r="AR77" s="447">
        <f t="shared" ca="1" si="26"/>
        <v>16.981132075471699</v>
      </c>
      <c r="AS77" s="447">
        <f t="shared" ca="1" si="26"/>
        <v>17.012897786098058</v>
      </c>
      <c r="AT77" s="448">
        <f t="shared" ca="1" si="26"/>
        <v>626.21092649957757</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-0.2852656975849418</v>
      </c>
      <c r="M78" s="448">
        <f t="shared" ca="1" si="18"/>
        <v>0</v>
      </c>
      <c r="N78" s="436"/>
      <c r="O78" s="449"/>
      <c r="P78" s="437" t="str">
        <f t="shared" ref="P78:P98" si="28">LEFT(S78,3)</f>
        <v>1.B</v>
      </c>
      <c r="Q78" s="437">
        <f ca="1">RANK(Z78,$Z$77:$Z$98,0)+COUNTIF($Z$77:Z78,Z78)-1</f>
        <v>16</v>
      </c>
      <c r="R78" s="437">
        <f>RANK(U78,$U$77:$U$98,0)+COUNTIF($U$77:U78,U78)-1</f>
        <v>16</v>
      </c>
      <c r="S78" s="450" t="s">
        <v>108</v>
      </c>
      <c r="T78" s="434">
        <f t="shared" si="19"/>
        <v>0</v>
      </c>
      <c r="U78" s="435">
        <f t="shared" si="20"/>
        <v>0</v>
      </c>
      <c r="V78" s="434">
        <f t="shared" ca="1" si="21"/>
        <v>3</v>
      </c>
      <c r="W78" s="447">
        <f t="shared" ca="1" si="22"/>
        <v>3.0355155317211373E-2</v>
      </c>
      <c r="X78" s="447">
        <f t="shared" ca="1" si="23"/>
        <v>0</v>
      </c>
      <c r="Y78" s="447">
        <f t="shared" ca="1" si="24"/>
        <v>-0.2852656975849418</v>
      </c>
      <c r="Z78" s="448">
        <f t="shared" ref="Z78:Z98" ca="1" si="29">IF(AND(W78&gt;0,SUM(X78)&gt;0),(U78/W78)*100,0)</f>
        <v>0</v>
      </c>
      <c r="AA78" s="115"/>
      <c r="AB78" s="440">
        <v>2</v>
      </c>
      <c r="AC78" s="451" t="str">
        <f t="shared" ref="AC78:AJ78" ca="1" si="30">VLOOKUP($AB$78,$Q$77:$Z$98,S$5,FALSE)</f>
        <v>6.U. Challenging Circumstances</v>
      </c>
      <c r="AD78" s="434">
        <f t="shared" ca="1" si="30"/>
        <v>24</v>
      </c>
      <c r="AE78" s="435">
        <f t="shared" ca="1" si="30"/>
        <v>8.9552238805970141</v>
      </c>
      <c r="AF78" s="434">
        <f t="shared" ca="1" si="30"/>
        <v>239</v>
      </c>
      <c r="AG78" s="447">
        <f t="shared" ca="1" si="30"/>
        <v>2.418294040271173</v>
      </c>
      <c r="AH78" s="447">
        <f t="shared" ca="1" si="30"/>
        <v>10.0418410041841</v>
      </c>
      <c r="AI78" s="447">
        <f t="shared" ca="1" si="30"/>
        <v>6.9663046782860425</v>
      </c>
      <c r="AJ78" s="448">
        <f t="shared" ca="1" si="30"/>
        <v>370.31162180728148</v>
      </c>
      <c r="AK78" s="115"/>
      <c r="AL78" s="440">
        <v>2</v>
      </c>
      <c r="AM78" s="451" t="str">
        <f t="shared" ref="AM78:AT78" si="31">VLOOKUP($AB$78,$R$77:$Z$98,R$5,FALSE)</f>
        <v>5.R. Hard-Up Households</v>
      </c>
      <c r="AN78" s="434">
        <f t="shared" si="31"/>
        <v>51</v>
      </c>
      <c r="AO78" s="435">
        <f t="shared" si="31"/>
        <v>19.029850746268657</v>
      </c>
      <c r="AP78" s="434">
        <f t="shared" ca="1" si="31"/>
        <v>594</v>
      </c>
      <c r="AQ78" s="447">
        <f t="shared" ca="1" si="31"/>
        <v>6.0103207528078517</v>
      </c>
      <c r="AR78" s="447">
        <f t="shared" ca="1" si="31"/>
        <v>8.5858585858585847</v>
      </c>
      <c r="AS78" s="447">
        <f t="shared" ca="1" si="31"/>
        <v>8.9675497532668427</v>
      </c>
      <c r="AT78" s="448">
        <f t="shared" ca="1" si="31"/>
        <v>316.6195537464194</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0</v>
      </c>
      <c r="H79" s="435">
        <f t="shared" si="18"/>
        <v>0</v>
      </c>
      <c r="I79" s="434">
        <f t="shared" ca="1" si="18"/>
        <v>611</v>
      </c>
      <c r="J79" s="447">
        <f t="shared" ca="1" si="18"/>
        <v>6.182333299605383</v>
      </c>
      <c r="K79" s="447">
        <f t="shared" ca="1" si="18"/>
        <v>0</v>
      </c>
      <c r="L79" s="447">
        <f t="shared" ca="1" si="18"/>
        <v>-4.202437765767745</v>
      </c>
      <c r="M79" s="448">
        <f t="shared" ca="1" si="18"/>
        <v>0</v>
      </c>
      <c r="N79" s="436"/>
      <c r="O79" s="449"/>
      <c r="P79" s="437" t="str">
        <f t="shared" si="28"/>
        <v>1.C</v>
      </c>
      <c r="Q79" s="437">
        <f ca="1">RANK(Z79,$Z$77:$Z$98,0)+COUNTIF($Z$77:Z79,Z79)-1</f>
        <v>17</v>
      </c>
      <c r="R79" s="437">
        <f>RANK(U79,$U$77:$U$98,0)+COUNTIF($U$77:U79,U79)-1</f>
        <v>17</v>
      </c>
      <c r="S79" s="450" t="s">
        <v>111</v>
      </c>
      <c r="T79" s="434">
        <f t="shared" si="19"/>
        <v>0</v>
      </c>
      <c r="U79" s="435">
        <f t="shared" si="20"/>
        <v>0</v>
      </c>
      <c r="V79" s="434">
        <f t="shared" ca="1" si="21"/>
        <v>611</v>
      </c>
      <c r="W79" s="447">
        <f t="shared" ca="1" si="22"/>
        <v>6.182333299605383</v>
      </c>
      <c r="X79" s="447">
        <f t="shared" ca="1" si="23"/>
        <v>0</v>
      </c>
      <c r="Y79" s="447">
        <f t="shared" ca="1" si="24"/>
        <v>-4.202437765767745</v>
      </c>
      <c r="Z79" s="448">
        <f t="shared" ca="1" si="29"/>
        <v>0</v>
      </c>
      <c r="AA79" s="115"/>
      <c r="AB79" s="440">
        <v>3</v>
      </c>
      <c r="AC79" s="451" t="str">
        <f t="shared" ref="AC79:AJ79" ca="1" si="32">VLOOKUP($AB$79,$Q$77:$Z$98,S$5,FALSE)</f>
        <v>5.R. Hard-Up Households</v>
      </c>
      <c r="AD79" s="434">
        <f t="shared" ca="1" si="32"/>
        <v>51</v>
      </c>
      <c r="AE79" s="435">
        <f t="shared" ca="1" si="32"/>
        <v>19.029850746268657</v>
      </c>
      <c r="AF79" s="434">
        <f t="shared" ca="1" si="32"/>
        <v>594</v>
      </c>
      <c r="AG79" s="447">
        <f t="shared" ca="1" si="32"/>
        <v>6.0103207528078517</v>
      </c>
      <c r="AH79" s="447">
        <f t="shared" ca="1" si="32"/>
        <v>8.5858585858585847</v>
      </c>
      <c r="AI79" s="447">
        <f t="shared" ca="1" si="32"/>
        <v>8.9675497532668427</v>
      </c>
      <c r="AJ79" s="448">
        <f t="shared" ca="1" si="32"/>
        <v>316.6195537464194</v>
      </c>
      <c r="AK79" s="115"/>
      <c r="AL79" s="440">
        <v>3</v>
      </c>
      <c r="AM79" s="451" t="str">
        <f t="shared" ref="AM79:AT79" si="33">VLOOKUP($AB$79,$R$77:$Z$98,R$5,FALSE)</f>
        <v>4.L. Traditional Homeowners</v>
      </c>
      <c r="AN79" s="434">
        <f t="shared" si="33"/>
        <v>39</v>
      </c>
      <c r="AO79" s="435">
        <f t="shared" si="33"/>
        <v>14.55223880597015</v>
      </c>
      <c r="AP79" s="434">
        <f t="shared" ca="1" si="33"/>
        <v>747</v>
      </c>
      <c r="AQ79" s="447">
        <f t="shared" ca="1" si="33"/>
        <v>7.5584336739856317</v>
      </c>
      <c r="AR79" s="447">
        <f t="shared" ca="1" si="33"/>
        <v>5.2208835341365463</v>
      </c>
      <c r="AS79" s="447">
        <f t="shared" ca="1" si="33"/>
        <v>4.3314307306185311</v>
      </c>
      <c r="AT79" s="448">
        <f t="shared" ca="1" si="33"/>
        <v>192.52982077563991</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2</v>
      </c>
      <c r="H80" s="435">
        <f t="shared" si="18"/>
        <v>0.74626865671641784</v>
      </c>
      <c r="I80" s="434">
        <f t="shared" ca="1" si="18"/>
        <v>1993</v>
      </c>
      <c r="J80" s="447">
        <f t="shared" ca="1" si="18"/>
        <v>20.16594151573409</v>
      </c>
      <c r="K80" s="447">
        <f t="shared" ca="1" si="18"/>
        <v>0.10035122930255895</v>
      </c>
      <c r="L80" s="447">
        <f t="shared" ca="1" si="18"/>
        <v>-7.9232972827541541</v>
      </c>
      <c r="M80" s="448">
        <f t="shared" ca="1" si="18"/>
        <v>3.7006388029745896</v>
      </c>
      <c r="N80" s="436"/>
      <c r="O80" s="449"/>
      <c r="P80" s="437" t="str">
        <f t="shared" si="28"/>
        <v>2.D</v>
      </c>
      <c r="Q80" s="437">
        <f ca="1">RANK(Z80,$Z$77:$Z$98,0)+COUNTIF($Z$77:Z80,Z80)-1</f>
        <v>13</v>
      </c>
      <c r="R80" s="437">
        <f>RANK(U80,$U$77:$U$98,0)+COUNTIF($U$77:U80,U80)-1</f>
        <v>12</v>
      </c>
      <c r="S80" s="450" t="s">
        <v>116</v>
      </c>
      <c r="T80" s="434">
        <f t="shared" si="19"/>
        <v>2</v>
      </c>
      <c r="U80" s="435">
        <f t="shared" si="20"/>
        <v>0.74626865671641784</v>
      </c>
      <c r="V80" s="434">
        <f t="shared" ca="1" si="21"/>
        <v>1993</v>
      </c>
      <c r="W80" s="447">
        <f t="shared" ca="1" si="22"/>
        <v>20.16594151573409</v>
      </c>
      <c r="X80" s="447">
        <f t="shared" ca="1" si="23"/>
        <v>0.10035122930255895</v>
      </c>
      <c r="Y80" s="447">
        <f t="shared" ca="1" si="24"/>
        <v>-7.9232972827541541</v>
      </c>
      <c r="Z80" s="448">
        <f t="shared" ca="1" si="29"/>
        <v>3.7006388029745896</v>
      </c>
      <c r="AA80" s="115"/>
      <c r="AB80" s="440">
        <v>4</v>
      </c>
      <c r="AC80" s="451" t="str">
        <f t="shared" ref="AC80:AJ80" ca="1" si="34">VLOOKUP($AB$80,$Q$77:$Z$98,S$5,FALSE)</f>
        <v>5.Q. Limited Budgets</v>
      </c>
      <c r="AD80" s="434">
        <f t="shared" ca="1" si="34"/>
        <v>32</v>
      </c>
      <c r="AE80" s="435">
        <f t="shared" ca="1" si="34"/>
        <v>11.940298507462686</v>
      </c>
      <c r="AF80" s="434">
        <f t="shared" ca="1" si="34"/>
        <v>533</v>
      </c>
      <c r="AG80" s="447">
        <f t="shared" ca="1" si="34"/>
        <v>5.3930992613578876</v>
      </c>
      <c r="AH80" s="447">
        <f t="shared" ca="1" si="34"/>
        <v>6.0037523452157595</v>
      </c>
      <c r="AI80" s="447">
        <f t="shared" ca="1" si="34"/>
        <v>4.7450669028113559</v>
      </c>
      <c r="AJ80" s="448">
        <f t="shared" ca="1" si="34"/>
        <v>221.39956876032593</v>
      </c>
      <c r="AK80" s="115"/>
      <c r="AL80" s="440">
        <v>4</v>
      </c>
      <c r="AM80" s="451" t="str">
        <f t="shared" ref="AM80:AT80" si="35">VLOOKUP($AB$80,$R$77:$Z$98,R$5,FALSE)</f>
        <v>5.Q. Limited Budgets</v>
      </c>
      <c r="AN80" s="434">
        <f t="shared" si="35"/>
        <v>32</v>
      </c>
      <c r="AO80" s="435">
        <f t="shared" si="35"/>
        <v>11.940298507462686</v>
      </c>
      <c r="AP80" s="434">
        <f t="shared" ca="1" si="35"/>
        <v>533</v>
      </c>
      <c r="AQ80" s="447">
        <f t="shared" ca="1" si="35"/>
        <v>5.3930992613578876</v>
      </c>
      <c r="AR80" s="447">
        <f t="shared" ca="1" si="35"/>
        <v>6.0037523452157595</v>
      </c>
      <c r="AS80" s="447">
        <f t="shared" ca="1" si="35"/>
        <v>4.7450669028113559</v>
      </c>
      <c r="AT80" s="448">
        <f t="shared" ca="1" si="35"/>
        <v>221.39956876032593</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-0.36831371259952278</v>
      </c>
      <c r="M81" s="448">
        <f t="shared" ca="1" si="18"/>
        <v>0</v>
      </c>
      <c r="N81" s="436"/>
      <c r="O81" s="449"/>
      <c r="P81" s="437" t="str">
        <f t="shared" si="28"/>
        <v>2.E</v>
      </c>
      <c r="Q81" s="437">
        <f ca="1">RANK(Z81,$Z$77:$Z$98,0)+COUNTIF($Z$77:Z81,Z81)-1</f>
        <v>18</v>
      </c>
      <c r="R81" s="437">
        <f>RANK(U81,$U$77:$U$98,0)+COUNTIF($U$77:U81,U81)-1</f>
        <v>18</v>
      </c>
      <c r="S81" s="450" t="s">
        <v>119</v>
      </c>
      <c r="T81" s="434">
        <f t="shared" si="19"/>
        <v>0</v>
      </c>
      <c r="U81" s="435">
        <f t="shared" si="20"/>
        <v>0</v>
      </c>
      <c r="V81" s="434">
        <f t="shared" ca="1" si="21"/>
        <v>5</v>
      </c>
      <c r="W81" s="447">
        <f t="shared" ca="1" si="22"/>
        <v>5.0591925528685619E-2</v>
      </c>
      <c r="X81" s="447">
        <f t="shared" ca="1" si="23"/>
        <v>0</v>
      </c>
      <c r="Y81" s="447">
        <f t="shared" ca="1" si="24"/>
        <v>-0.36831371259952278</v>
      </c>
      <c r="Z81" s="448">
        <f t="shared" ca="1" si="29"/>
        <v>0</v>
      </c>
      <c r="AA81" s="115"/>
      <c r="AB81" s="440">
        <v>5</v>
      </c>
      <c r="AC81" s="451" t="str">
        <f t="shared" ref="AC81:AJ81" ca="1" si="36">VLOOKUP($AB$81,$Q$77:$Z$98,S$5,FALSE)</f>
        <v>4.L. Traditional Homeowners</v>
      </c>
      <c r="AD81" s="434">
        <f t="shared" ca="1" si="36"/>
        <v>39</v>
      </c>
      <c r="AE81" s="435">
        <f t="shared" ca="1" si="36"/>
        <v>14.55223880597015</v>
      </c>
      <c r="AF81" s="434">
        <f t="shared" ca="1" si="36"/>
        <v>747</v>
      </c>
      <c r="AG81" s="447">
        <f t="shared" ca="1" si="36"/>
        <v>7.5584336739856317</v>
      </c>
      <c r="AH81" s="447">
        <f t="shared" ca="1" si="36"/>
        <v>5.2208835341365463</v>
      </c>
      <c r="AI81" s="447">
        <f t="shared" ca="1" si="36"/>
        <v>4.3314307306185311</v>
      </c>
      <c r="AJ81" s="448">
        <f t="shared" ca="1" si="36"/>
        <v>192.52982077563991</v>
      </c>
      <c r="AK81" s="115"/>
      <c r="AL81" s="440">
        <v>5</v>
      </c>
      <c r="AM81" s="451" t="str">
        <f t="shared" ref="AM81:AT81" si="37">VLOOKUP($AB$81,$R$77:$Z$98,R$5,FALSE)</f>
        <v>6.U. Challenging Circumstances</v>
      </c>
      <c r="AN81" s="434">
        <f t="shared" si="37"/>
        <v>24</v>
      </c>
      <c r="AO81" s="435">
        <f t="shared" si="37"/>
        <v>8.9552238805970141</v>
      </c>
      <c r="AP81" s="434">
        <f t="shared" ca="1" si="37"/>
        <v>239</v>
      </c>
      <c r="AQ81" s="447">
        <f t="shared" ca="1" si="37"/>
        <v>2.418294040271173</v>
      </c>
      <c r="AR81" s="447">
        <f t="shared" ca="1" si="37"/>
        <v>10.0418410041841</v>
      </c>
      <c r="AS81" s="447">
        <f t="shared" ca="1" si="37"/>
        <v>6.9663046782860425</v>
      </c>
      <c r="AT81" s="448">
        <f t="shared" ca="1" si="37"/>
        <v>370.31162180728148</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1</v>
      </c>
      <c r="H82" s="435">
        <f t="shared" si="18"/>
        <v>0.37313432835820892</v>
      </c>
      <c r="I82" s="434">
        <f t="shared" ca="1" si="18"/>
        <v>1351</v>
      </c>
      <c r="J82" s="447">
        <f t="shared" ca="1" si="18"/>
        <v>13.669938277850854</v>
      </c>
      <c r="K82" s="447">
        <f t="shared" ca="1" si="18"/>
        <v>7.4019245003700954E-2</v>
      </c>
      <c r="L82" s="447">
        <f t="shared" ca="1" si="18"/>
        <v>-6.3365134342074514</v>
      </c>
      <c r="M82" s="448">
        <f t="shared" ca="1" si="18"/>
        <v>2.729597755117823</v>
      </c>
      <c r="N82" s="436"/>
      <c r="O82" s="449"/>
      <c r="P82" s="437" t="str">
        <f t="shared" si="28"/>
        <v>3.F</v>
      </c>
      <c r="Q82" s="437">
        <f ca="1">RANK(Z82,$Z$77:$Z$98,0)+COUNTIF($Z$77:Z82,Z82)-1</f>
        <v>14</v>
      </c>
      <c r="R82" s="437">
        <f>RANK(U82,$U$77:$U$98,0)+COUNTIF($U$77:U82,U82)-1</f>
        <v>14</v>
      </c>
      <c r="S82" s="450" t="s">
        <v>123</v>
      </c>
      <c r="T82" s="434">
        <f t="shared" si="19"/>
        <v>1</v>
      </c>
      <c r="U82" s="435">
        <f t="shared" si="20"/>
        <v>0.37313432835820892</v>
      </c>
      <c r="V82" s="434">
        <f t="shared" ca="1" si="21"/>
        <v>1351</v>
      </c>
      <c r="W82" s="447">
        <f t="shared" ca="1" si="22"/>
        <v>13.669938277850854</v>
      </c>
      <c r="X82" s="447">
        <f t="shared" ca="1" si="23"/>
        <v>7.4019245003700954E-2</v>
      </c>
      <c r="Y82" s="447">
        <f t="shared" ca="1" si="24"/>
        <v>-6.3365134342074514</v>
      </c>
      <c r="Z82" s="448">
        <f t="shared" ca="1" si="29"/>
        <v>2.729597755117823</v>
      </c>
      <c r="AA82" s="115"/>
      <c r="AB82" s="440">
        <v>6</v>
      </c>
      <c r="AC82" s="451" t="str">
        <f t="shared" ref="AC82:AJ82" ca="1" si="38">VLOOKUP($AB$82,$Q$77:$Z$98,S$5,FALSE)</f>
        <v>6.T. Constrained Pensioners</v>
      </c>
      <c r="AD82" s="434">
        <f t="shared" ca="1" si="38"/>
        <v>13</v>
      </c>
      <c r="AE82" s="435">
        <f t="shared" ca="1" si="38"/>
        <v>4.8507462686567164</v>
      </c>
      <c r="AF82" s="434">
        <f t="shared" ca="1" si="38"/>
        <v>288</v>
      </c>
      <c r="AG82" s="447">
        <f t="shared" ca="1" si="38"/>
        <v>2.9140949104522917</v>
      </c>
      <c r="AH82" s="447">
        <f t="shared" ca="1" si="38"/>
        <v>4.5138888888888884</v>
      </c>
      <c r="AI82" s="447">
        <f t="shared" ca="1" si="38"/>
        <v>1.8849025575898191</v>
      </c>
      <c r="AJ82" s="448">
        <f t="shared" ca="1" si="38"/>
        <v>166.45807421227198</v>
      </c>
      <c r="AK82" s="115"/>
      <c r="AL82" s="440">
        <v>6</v>
      </c>
      <c r="AM82" s="451" t="str">
        <f t="shared" ref="AM82:AT82" si="39">VLOOKUP($AB$82,$R$77:$Z$98,R$5,FALSE)</f>
        <v>6.T. Constrained Pensioners</v>
      </c>
      <c r="AN82" s="434">
        <f t="shared" si="39"/>
        <v>13</v>
      </c>
      <c r="AO82" s="435">
        <f t="shared" si="39"/>
        <v>4.8507462686567164</v>
      </c>
      <c r="AP82" s="434">
        <f t="shared" ca="1" si="39"/>
        <v>288</v>
      </c>
      <c r="AQ82" s="447">
        <f t="shared" ca="1" si="39"/>
        <v>2.9140949104522917</v>
      </c>
      <c r="AR82" s="447">
        <f t="shared" ca="1" si="39"/>
        <v>4.5138888888888884</v>
      </c>
      <c r="AS82" s="447">
        <f t="shared" ca="1" si="39"/>
        <v>1.8849025575898191</v>
      </c>
      <c r="AT82" s="448">
        <f t="shared" ca="1" si="39"/>
        <v>166.45807421227198</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9</v>
      </c>
      <c r="H83" s="435">
        <f t="shared" si="18"/>
        <v>3.3582089552238807</v>
      </c>
      <c r="I83" s="434">
        <f t="shared" ca="1" si="18"/>
        <v>552</v>
      </c>
      <c r="J83" s="447">
        <f t="shared" ca="1" si="18"/>
        <v>5.5853485783668928</v>
      </c>
      <c r="K83" s="447">
        <f t="shared" ca="1" si="18"/>
        <v>1.6304347826086956</v>
      </c>
      <c r="L83" s="447">
        <f t="shared" ca="1" si="18"/>
        <v>-1.5877056978135866</v>
      </c>
      <c r="M83" s="448">
        <f t="shared" ca="1" si="18"/>
        <v>60.125324464633358</v>
      </c>
      <c r="N83" s="436"/>
      <c r="O83" s="449"/>
      <c r="P83" s="437" t="str">
        <f t="shared" si="28"/>
        <v>3.G</v>
      </c>
      <c r="Q83" s="437">
        <f ca="1">RANK(Z83,$Z$77:$Z$98,0)+COUNTIF($Z$77:Z83,Z83)-1</f>
        <v>9</v>
      </c>
      <c r="R83" s="437">
        <f>RANK(U83,$U$77:$U$98,0)+COUNTIF($U$77:U83,U83)-1</f>
        <v>9</v>
      </c>
      <c r="S83" s="450" t="s">
        <v>126</v>
      </c>
      <c r="T83" s="434">
        <f t="shared" si="19"/>
        <v>9</v>
      </c>
      <c r="U83" s="435">
        <f t="shared" si="20"/>
        <v>3.3582089552238807</v>
      </c>
      <c r="V83" s="434">
        <f t="shared" ca="1" si="21"/>
        <v>552</v>
      </c>
      <c r="W83" s="447">
        <f t="shared" ca="1" si="22"/>
        <v>5.5853485783668928</v>
      </c>
      <c r="X83" s="447">
        <f t="shared" ca="1" si="23"/>
        <v>1.6304347826086956</v>
      </c>
      <c r="Y83" s="447">
        <f t="shared" ca="1" si="24"/>
        <v>-1.5877056978135866</v>
      </c>
      <c r="Z83" s="448">
        <f t="shared" ca="1" si="29"/>
        <v>60.125324464633358</v>
      </c>
      <c r="AA83" s="115"/>
      <c r="AB83" s="440">
        <v>7</v>
      </c>
      <c r="AC83" s="451" t="str">
        <f t="shared" ref="AC83:AJ83" ca="1" si="40">VLOOKUP($AB$83,$Q$77:$Z$98,S$5,FALSE)</f>
        <v>7.V. Not Private Households</v>
      </c>
      <c r="AD83" s="434">
        <f t="shared" ca="1" si="40"/>
        <v>3</v>
      </c>
      <c r="AE83" s="435">
        <f t="shared" ca="1" si="40"/>
        <v>1.1194029850746268</v>
      </c>
      <c r="AF83" s="434">
        <f t="shared" ca="1" si="40"/>
        <v>80</v>
      </c>
      <c r="AG83" s="447">
        <f t="shared" ca="1" si="40"/>
        <v>0.8094708084589699</v>
      </c>
      <c r="AH83" s="447">
        <f t="shared" ca="1" si="40"/>
        <v>3.75</v>
      </c>
      <c r="AI83" s="447">
        <f t="shared" ca="1" si="40"/>
        <v>0.56623715578929557</v>
      </c>
      <c r="AJ83" s="448">
        <f t="shared" ca="1" si="40"/>
        <v>138.28824626865674</v>
      </c>
      <c r="AK83" s="115"/>
      <c r="AL83" s="440">
        <v>7</v>
      </c>
      <c r="AM83" s="451" t="str">
        <f t="shared" ref="AM83:AT83" si="41">VLOOKUP($AB$83,$R$77:$Z$98,R$5,FALSE)</f>
        <v>4.K. Semi-Rural Maturity</v>
      </c>
      <c r="AN83" s="434">
        <f t="shared" si="41"/>
        <v>12</v>
      </c>
      <c r="AO83" s="435">
        <f t="shared" si="41"/>
        <v>4.4776119402985071</v>
      </c>
      <c r="AP83" s="434">
        <f t="shared" ca="1" si="41"/>
        <v>967</v>
      </c>
      <c r="AQ83" s="447">
        <f t="shared" ca="1" si="41"/>
        <v>9.7844783972477991</v>
      </c>
      <c r="AR83" s="447">
        <f t="shared" ca="1" si="41"/>
        <v>1.2409513960703205</v>
      </c>
      <c r="AS83" s="447">
        <f t="shared" ca="1" si="41"/>
        <v>-2.9241260146546773</v>
      </c>
      <c r="AT83" s="448">
        <f t="shared" ca="1" si="41"/>
        <v>45.762397937921556</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19</v>
      </c>
      <c r="R84" s="437">
        <f>RANK(U84,$U$77:$U$98,0)+COUNTIF($U$77:U84,U84)-1</f>
        <v>19</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4.O. Stable Seniors</v>
      </c>
      <c r="AD84" s="434">
        <f t="shared" ca="1" si="42"/>
        <v>12</v>
      </c>
      <c r="AE84" s="435">
        <f t="shared" ca="1" si="42"/>
        <v>4.4776119402985071</v>
      </c>
      <c r="AF84" s="434">
        <f t="shared" ca="1" si="42"/>
        <v>475</v>
      </c>
      <c r="AG84" s="447">
        <f t="shared" ca="1" si="42"/>
        <v>4.8062329252251335</v>
      </c>
      <c r="AH84" s="447">
        <f t="shared" ca="1" si="42"/>
        <v>2.5263157894736841</v>
      </c>
      <c r="AI84" s="447">
        <f t="shared" ca="1" si="42"/>
        <v>-0.25151044531272421</v>
      </c>
      <c r="AJ84" s="448">
        <f t="shared" ca="1" si="42"/>
        <v>93.162608012568739</v>
      </c>
      <c r="AK84" s="115"/>
      <c r="AL84" s="440">
        <v>8</v>
      </c>
      <c r="AM84" s="451" t="str">
        <f t="shared" ref="AM84:AT84" si="43">VLOOKUP($AB$84,$R$77:$Z$98,R$5,FALSE)</f>
        <v>4.O. Stable Seniors</v>
      </c>
      <c r="AN84" s="434">
        <f t="shared" si="43"/>
        <v>12</v>
      </c>
      <c r="AO84" s="435">
        <f t="shared" si="43"/>
        <v>4.4776119402985071</v>
      </c>
      <c r="AP84" s="434">
        <f t="shared" ca="1" si="43"/>
        <v>475</v>
      </c>
      <c r="AQ84" s="447">
        <f t="shared" ca="1" si="43"/>
        <v>4.8062329252251335</v>
      </c>
      <c r="AR84" s="447">
        <f t="shared" ca="1" si="43"/>
        <v>2.5263157894736841</v>
      </c>
      <c r="AS84" s="447">
        <f t="shared" ca="1" si="43"/>
        <v>-0.25151044531272421</v>
      </c>
      <c r="AT84" s="448">
        <f t="shared" ca="1" si="43"/>
        <v>93.162608012568739</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-1.6467465881031216</v>
      </c>
      <c r="M85" s="448">
        <f t="shared" ca="1" si="18"/>
        <v>0</v>
      </c>
      <c r="N85" s="436"/>
      <c r="O85" s="449"/>
      <c r="P85" s="437" t="str">
        <f t="shared" si="28"/>
        <v>3.I</v>
      </c>
      <c r="Q85" s="437">
        <f ca="1">RANK(Z85,$Z$77:$Z$98,0)+COUNTIF($Z$77:Z85,Z85)-1</f>
        <v>20</v>
      </c>
      <c r="R85" s="437">
        <f>RANK(U85,$U$77:$U$98,0)+COUNTIF($U$77:U85,U85)-1</f>
        <v>20</v>
      </c>
      <c r="S85" s="450" t="s">
        <v>132</v>
      </c>
      <c r="T85" s="434">
        <f t="shared" si="19"/>
        <v>0</v>
      </c>
      <c r="U85" s="435">
        <f t="shared" si="20"/>
        <v>0</v>
      </c>
      <c r="V85" s="434">
        <f t="shared" ca="1" si="21"/>
        <v>99</v>
      </c>
      <c r="W85" s="447">
        <f t="shared" ca="1" si="22"/>
        <v>1.0017201254679753</v>
      </c>
      <c r="X85" s="447">
        <f t="shared" ca="1" si="23"/>
        <v>0</v>
      </c>
      <c r="Y85" s="447">
        <f t="shared" ca="1" si="24"/>
        <v>-1.6467465881031216</v>
      </c>
      <c r="Z85" s="448">
        <f t="shared" ca="1" si="29"/>
        <v>0</v>
      </c>
      <c r="AA85" s="115"/>
      <c r="AB85" s="440">
        <v>9</v>
      </c>
      <c r="AC85" s="451" t="str">
        <f t="shared" ref="AC85:AJ85" ca="1" si="44">VLOOKUP($AB$85,$Q$77:$Z$98,S$5,FALSE)</f>
        <v>3.G. Settled Suburbia</v>
      </c>
      <c r="AD85" s="434">
        <f t="shared" ca="1" si="44"/>
        <v>9</v>
      </c>
      <c r="AE85" s="435">
        <f t="shared" ca="1" si="44"/>
        <v>3.3582089552238807</v>
      </c>
      <c r="AF85" s="434">
        <f t="shared" ca="1" si="44"/>
        <v>552</v>
      </c>
      <c r="AG85" s="447">
        <f t="shared" ca="1" si="44"/>
        <v>5.5853485783668928</v>
      </c>
      <c r="AH85" s="447">
        <f t="shared" ca="1" si="44"/>
        <v>1.6304347826086956</v>
      </c>
      <c r="AI85" s="447">
        <f t="shared" ca="1" si="44"/>
        <v>-1.5877056978135866</v>
      </c>
      <c r="AJ85" s="448">
        <f t="shared" ca="1" si="44"/>
        <v>60.125324464633358</v>
      </c>
      <c r="AK85" s="115"/>
      <c r="AL85" s="440">
        <v>9</v>
      </c>
      <c r="AM85" s="451" t="str">
        <f t="shared" ref="AM85:AT85" si="45">VLOOKUP($AB$85,$R$77:$Z$98,R$5,FALSE)</f>
        <v>3.G. Settled Suburbia</v>
      </c>
      <c r="AN85" s="434">
        <f t="shared" si="45"/>
        <v>9</v>
      </c>
      <c r="AO85" s="435">
        <f t="shared" si="45"/>
        <v>3.3582089552238807</v>
      </c>
      <c r="AP85" s="434">
        <f t="shared" ca="1" si="45"/>
        <v>552</v>
      </c>
      <c r="AQ85" s="447">
        <f t="shared" ca="1" si="45"/>
        <v>5.5853485783668928</v>
      </c>
      <c r="AR85" s="447">
        <f t="shared" ca="1" si="45"/>
        <v>1.6304347826086956</v>
      </c>
      <c r="AS85" s="447">
        <f t="shared" ca="1" si="45"/>
        <v>-1.5877056978135866</v>
      </c>
      <c r="AT85" s="448">
        <f t="shared" ca="1" si="45"/>
        <v>60.125324464633358</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0</v>
      </c>
      <c r="H86" s="435">
        <f t="shared" si="18"/>
        <v>0</v>
      </c>
      <c r="I86" s="434">
        <f t="shared" ca="1" si="18"/>
        <v>363</v>
      </c>
      <c r="J86" s="447">
        <f t="shared" ca="1" si="18"/>
        <v>3.6729737933825759</v>
      </c>
      <c r="K86" s="447">
        <f t="shared" ca="1" si="18"/>
        <v>0</v>
      </c>
      <c r="L86" s="447">
        <f t="shared" ca="1" si="18"/>
        <v>-3.1967026078484704</v>
      </c>
      <c r="M86" s="448">
        <f t="shared" ca="1" si="18"/>
        <v>0</v>
      </c>
      <c r="N86" s="436"/>
      <c r="O86" s="449"/>
      <c r="P86" s="437" t="str">
        <f t="shared" si="28"/>
        <v>3.J</v>
      </c>
      <c r="Q86" s="437">
        <f ca="1">RANK(Z86,$Z$77:$Z$98,0)+COUNTIF($Z$77:Z86,Z86)-1</f>
        <v>21</v>
      </c>
      <c r="R86" s="437">
        <f>RANK(U86,$U$77:$U$98,0)+COUNTIF($U$77:U86,U86)-1</f>
        <v>21</v>
      </c>
      <c r="S86" s="450" t="s">
        <v>135</v>
      </c>
      <c r="T86" s="434">
        <f t="shared" si="19"/>
        <v>0</v>
      </c>
      <c r="U86" s="435">
        <f t="shared" si="20"/>
        <v>0</v>
      </c>
      <c r="V86" s="434">
        <f t="shared" ca="1" si="21"/>
        <v>363</v>
      </c>
      <c r="W86" s="447">
        <f t="shared" ca="1" si="22"/>
        <v>3.6729737933825759</v>
      </c>
      <c r="X86" s="447">
        <f t="shared" ca="1" si="23"/>
        <v>0</v>
      </c>
      <c r="Y86" s="447">
        <f t="shared" ca="1" si="24"/>
        <v>-3.1967026078484704</v>
      </c>
      <c r="Z86" s="448">
        <f t="shared" ca="1" si="29"/>
        <v>0</v>
      </c>
      <c r="AA86" s="115"/>
      <c r="AB86" s="440">
        <v>10</v>
      </c>
      <c r="AC86" s="451" t="str">
        <f t="shared" ref="AC86:AJ86" ca="1" si="46">VLOOKUP($AB$86,$Q$77:$Z$98,S$5,FALSE)</f>
        <v>4.K. Semi-Rural Maturity</v>
      </c>
      <c r="AD86" s="434">
        <f t="shared" ca="1" si="46"/>
        <v>12</v>
      </c>
      <c r="AE86" s="435">
        <f t="shared" ca="1" si="46"/>
        <v>4.4776119402985071</v>
      </c>
      <c r="AF86" s="434">
        <f t="shared" ca="1" si="46"/>
        <v>967</v>
      </c>
      <c r="AG86" s="447">
        <f t="shared" ca="1" si="46"/>
        <v>9.7844783972477991</v>
      </c>
      <c r="AH86" s="447">
        <f t="shared" ca="1" si="46"/>
        <v>1.2409513960703205</v>
      </c>
      <c r="AI86" s="447">
        <f t="shared" ca="1" si="46"/>
        <v>-2.9241260146546773</v>
      </c>
      <c r="AJ86" s="448">
        <f t="shared" ca="1" si="46"/>
        <v>45.762397937921556</v>
      </c>
      <c r="AK86" s="115"/>
      <c r="AL86" s="440">
        <v>10</v>
      </c>
      <c r="AM86" s="451" t="str">
        <f t="shared" ref="AM86:AT86" si="47">VLOOKUP($AB$86,$R$77:$Z$98,R$5,FALSE)</f>
        <v>5.P. Tenant Living</v>
      </c>
      <c r="AN86" s="434">
        <f t="shared" si="47"/>
        <v>5</v>
      </c>
      <c r="AO86" s="435">
        <f t="shared" si="47"/>
        <v>1.8656716417910446</v>
      </c>
      <c r="AP86" s="434">
        <f t="shared" ca="1" si="47"/>
        <v>420</v>
      </c>
      <c r="AQ86" s="447">
        <f t="shared" ca="1" si="47"/>
        <v>4.2497217444095927</v>
      </c>
      <c r="AR86" s="447">
        <f t="shared" ca="1" si="47"/>
        <v>1.1904761904761905</v>
      </c>
      <c r="AS86" s="447">
        <f t="shared" ca="1" si="47"/>
        <v>-1.93478408046401</v>
      </c>
      <c r="AT86" s="448">
        <f t="shared" ca="1" si="47"/>
        <v>43.901030561478315</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12</v>
      </c>
      <c r="H87" s="435">
        <f t="shared" si="18"/>
        <v>4.4776119402985071</v>
      </c>
      <c r="I87" s="434">
        <f t="shared" ca="1" si="18"/>
        <v>967</v>
      </c>
      <c r="J87" s="447">
        <f t="shared" ca="1" si="18"/>
        <v>9.7844783972477991</v>
      </c>
      <c r="K87" s="447">
        <f t="shared" ca="1" si="18"/>
        <v>1.2409513960703205</v>
      </c>
      <c r="L87" s="447">
        <f t="shared" ca="1" si="18"/>
        <v>-2.9241260146546773</v>
      </c>
      <c r="M87" s="448">
        <f t="shared" ca="1" si="18"/>
        <v>45.762397937921556</v>
      </c>
      <c r="N87" s="436"/>
      <c r="O87" s="449"/>
      <c r="P87" s="437" t="str">
        <f t="shared" si="28"/>
        <v>4.K</v>
      </c>
      <c r="Q87" s="437">
        <f ca="1">RANK(Z87,$Z$77:$Z$98,0)+COUNTIF($Z$77:Z87,Z87)-1</f>
        <v>10</v>
      </c>
      <c r="R87" s="437">
        <f>RANK(U87,$U$77:$U$98,0)+COUNTIF($U$77:U87,U87)-1</f>
        <v>7</v>
      </c>
      <c r="S87" s="450" t="s">
        <v>139</v>
      </c>
      <c r="T87" s="434">
        <f t="shared" si="19"/>
        <v>12</v>
      </c>
      <c r="U87" s="435">
        <f t="shared" si="20"/>
        <v>4.4776119402985071</v>
      </c>
      <c r="V87" s="434">
        <f t="shared" ca="1" si="21"/>
        <v>967</v>
      </c>
      <c r="W87" s="447">
        <f t="shared" ca="1" si="22"/>
        <v>9.7844783972477991</v>
      </c>
      <c r="X87" s="447">
        <f t="shared" ca="1" si="23"/>
        <v>1.2409513960703205</v>
      </c>
      <c r="Y87" s="447">
        <f t="shared" ca="1" si="24"/>
        <v>-2.9241260146546773</v>
      </c>
      <c r="Z87" s="448">
        <f t="shared" ca="1" si="29"/>
        <v>45.762397937921556</v>
      </c>
      <c r="AA87" s="115"/>
      <c r="AB87" s="440">
        <v>11</v>
      </c>
      <c r="AC87" s="451" t="str">
        <f t="shared" ref="AC87:AJ87" ca="1" si="48">VLOOKUP($AB$87,$Q$77:$Z$98,S$5,FALSE)</f>
        <v>5.P. Tenant Living</v>
      </c>
      <c r="AD87" s="434">
        <f t="shared" ca="1" si="48"/>
        <v>5</v>
      </c>
      <c r="AE87" s="435">
        <f t="shared" ca="1" si="48"/>
        <v>1.8656716417910446</v>
      </c>
      <c r="AF87" s="434">
        <f t="shared" ca="1" si="48"/>
        <v>420</v>
      </c>
      <c r="AG87" s="447">
        <f t="shared" ca="1" si="48"/>
        <v>4.2497217444095927</v>
      </c>
      <c r="AH87" s="447">
        <f t="shared" ca="1" si="48"/>
        <v>1.1904761904761905</v>
      </c>
      <c r="AI87" s="447">
        <f t="shared" ca="1" si="48"/>
        <v>-1.93478408046401</v>
      </c>
      <c r="AJ87" s="448">
        <f t="shared" ca="1" si="48"/>
        <v>43.901030561478315</v>
      </c>
      <c r="AK87" s="115"/>
      <c r="AL87" s="440">
        <v>11</v>
      </c>
      <c r="AM87" s="451" t="str">
        <f t="shared" ref="AM87:AT87" si="49">VLOOKUP($AB$87,$R$77:$Z$98,R$5,FALSE)</f>
        <v>7.V. Not Private Households</v>
      </c>
      <c r="AN87" s="434">
        <f t="shared" si="49"/>
        <v>3</v>
      </c>
      <c r="AO87" s="435">
        <f t="shared" si="49"/>
        <v>1.1194029850746268</v>
      </c>
      <c r="AP87" s="434">
        <f t="shared" ca="1" si="49"/>
        <v>80</v>
      </c>
      <c r="AQ87" s="447">
        <f t="shared" ca="1" si="49"/>
        <v>0.8094708084589699</v>
      </c>
      <c r="AR87" s="447">
        <f t="shared" ca="1" si="49"/>
        <v>3.75</v>
      </c>
      <c r="AS87" s="447">
        <f t="shared" ca="1" si="49"/>
        <v>0.56623715578929557</v>
      </c>
      <c r="AT87" s="448">
        <f t="shared" ca="1" si="49"/>
        <v>138.28824626865674</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39</v>
      </c>
      <c r="H88" s="435">
        <f t="shared" si="18"/>
        <v>14.55223880597015</v>
      </c>
      <c r="I88" s="434">
        <f t="shared" ca="1" si="18"/>
        <v>747</v>
      </c>
      <c r="J88" s="447">
        <f t="shared" ca="1" si="18"/>
        <v>7.5584336739856317</v>
      </c>
      <c r="K88" s="447">
        <f t="shared" ca="1" si="18"/>
        <v>5.2208835341365463</v>
      </c>
      <c r="L88" s="447">
        <f t="shared" ca="1" si="18"/>
        <v>4.3314307306185311</v>
      </c>
      <c r="M88" s="448">
        <f t="shared" ca="1" si="18"/>
        <v>192.52982077563991</v>
      </c>
      <c r="N88" s="436"/>
      <c r="O88" s="449"/>
      <c r="P88" s="437" t="str">
        <f t="shared" si="28"/>
        <v>4.L</v>
      </c>
      <c r="Q88" s="437">
        <f ca="1">RANK(Z88,$Z$77:$Z$98,0)+COUNTIF($Z$77:Z88,Z88)-1</f>
        <v>5</v>
      </c>
      <c r="R88" s="437">
        <f>RANK(U88,$U$77:$U$98,0)+COUNTIF($U$77:U88,U88)-1</f>
        <v>3</v>
      </c>
      <c r="S88" s="450" t="s">
        <v>143</v>
      </c>
      <c r="T88" s="434">
        <f t="shared" si="19"/>
        <v>39</v>
      </c>
      <c r="U88" s="435">
        <f t="shared" si="20"/>
        <v>14.55223880597015</v>
      </c>
      <c r="V88" s="434">
        <f t="shared" ca="1" si="21"/>
        <v>747</v>
      </c>
      <c r="W88" s="447">
        <f t="shared" ca="1" si="22"/>
        <v>7.5584336739856317</v>
      </c>
      <c r="X88" s="447">
        <f t="shared" ca="1" si="23"/>
        <v>5.2208835341365463</v>
      </c>
      <c r="Y88" s="447">
        <f t="shared" ca="1" si="24"/>
        <v>4.3314307306185311</v>
      </c>
      <c r="Z88" s="448">
        <f t="shared" ca="1" si="29"/>
        <v>192.52982077563991</v>
      </c>
      <c r="AA88" s="115"/>
      <c r="AB88" s="440">
        <v>12</v>
      </c>
      <c r="AC88" s="451" t="str">
        <f t="shared" ref="AC88:AJ88" ca="1" si="50">VLOOKUP($AB$88,$Q$77:$Z$98,S$5,FALSE)</f>
        <v>4.M. Family Renters</v>
      </c>
      <c r="AD88" s="434">
        <f t="shared" ca="1" si="50"/>
        <v>2</v>
      </c>
      <c r="AE88" s="435">
        <f t="shared" ca="1" si="50"/>
        <v>0.74626865671641784</v>
      </c>
      <c r="AF88" s="434">
        <f t="shared" ca="1" si="50"/>
        <v>192</v>
      </c>
      <c r="AG88" s="447">
        <f t="shared" ca="1" si="50"/>
        <v>1.9427299403015279</v>
      </c>
      <c r="AH88" s="447">
        <f t="shared" ca="1" si="50"/>
        <v>1.0416666666666665</v>
      </c>
      <c r="AI88" s="447">
        <f t="shared" ca="1" si="50"/>
        <v>-1.4191226478672743</v>
      </c>
      <c r="AJ88" s="448">
        <f t="shared" ca="1" si="50"/>
        <v>38.413401741293526</v>
      </c>
      <c r="AK88" s="115"/>
      <c r="AL88" s="440">
        <v>12</v>
      </c>
      <c r="AM88" s="451" t="str">
        <f t="shared" ref="AM88:AT88" si="51">VLOOKUP($AB$88,$R$77:$Z$98,R$5,FALSE)</f>
        <v>2.D. Commuter-Belt Wealth</v>
      </c>
      <c r="AN88" s="434">
        <f t="shared" si="51"/>
        <v>2</v>
      </c>
      <c r="AO88" s="435">
        <f t="shared" si="51"/>
        <v>0.74626865671641784</v>
      </c>
      <c r="AP88" s="434">
        <f t="shared" ca="1" si="51"/>
        <v>1993</v>
      </c>
      <c r="AQ88" s="447">
        <f t="shared" ca="1" si="51"/>
        <v>20.16594151573409</v>
      </c>
      <c r="AR88" s="447">
        <f t="shared" ca="1" si="51"/>
        <v>0.10035122930255895</v>
      </c>
      <c r="AS88" s="447">
        <f t="shared" ca="1" si="51"/>
        <v>-7.9232972827541541</v>
      </c>
      <c r="AT88" s="448">
        <f t="shared" ca="1" si="51"/>
        <v>3.7006388029745896</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2</v>
      </c>
      <c r="H89" s="435">
        <f t="shared" si="18"/>
        <v>0.74626865671641784</v>
      </c>
      <c r="I89" s="434">
        <f t="shared" ca="1" si="18"/>
        <v>192</v>
      </c>
      <c r="J89" s="447">
        <f t="shared" ca="1" si="18"/>
        <v>1.9427299403015279</v>
      </c>
      <c r="K89" s="447">
        <f t="shared" ca="1" si="18"/>
        <v>1.0416666666666665</v>
      </c>
      <c r="L89" s="447">
        <f t="shared" ca="1" si="18"/>
        <v>-1.4191226478672743</v>
      </c>
      <c r="M89" s="448">
        <f t="shared" ca="1" si="18"/>
        <v>38.413401741293526</v>
      </c>
      <c r="N89" s="436"/>
      <c r="O89" s="449"/>
      <c r="P89" s="437" t="str">
        <f t="shared" si="28"/>
        <v>4.M</v>
      </c>
      <c r="Q89" s="437">
        <f ca="1">RANK(Z89,$Z$77:$Z$98,0)+COUNTIF($Z$77:Z89,Z89)-1</f>
        <v>12</v>
      </c>
      <c r="R89" s="437">
        <f>RANK(U89,$U$77:$U$98,0)+COUNTIF($U$77:U89,U89)-1</f>
        <v>13</v>
      </c>
      <c r="S89" s="450" t="s">
        <v>146</v>
      </c>
      <c r="T89" s="434">
        <f t="shared" si="19"/>
        <v>2</v>
      </c>
      <c r="U89" s="435">
        <f t="shared" si="20"/>
        <v>0.74626865671641784</v>
      </c>
      <c r="V89" s="434">
        <f t="shared" ca="1" si="21"/>
        <v>192</v>
      </c>
      <c r="W89" s="447">
        <f t="shared" ca="1" si="22"/>
        <v>1.9427299403015279</v>
      </c>
      <c r="X89" s="447">
        <f t="shared" ca="1" si="23"/>
        <v>1.0416666666666665</v>
      </c>
      <c r="Y89" s="447">
        <f t="shared" ca="1" si="24"/>
        <v>-1.4191226478672743</v>
      </c>
      <c r="Z89" s="448">
        <f t="shared" ca="1" si="29"/>
        <v>38.413401741293526</v>
      </c>
      <c r="AA89" s="115"/>
      <c r="AB89" s="440">
        <v>13</v>
      </c>
      <c r="AC89" s="451" t="str">
        <f t="shared" ref="AC89:AJ89" ca="1" si="52">VLOOKUP($AB$89,$Q$77:$Z$98,S$5,FALSE)</f>
        <v>2.D. Commuter-Belt Wealth</v>
      </c>
      <c r="AD89" s="434">
        <f t="shared" ca="1" si="52"/>
        <v>2</v>
      </c>
      <c r="AE89" s="435">
        <f t="shared" ca="1" si="52"/>
        <v>0.74626865671641784</v>
      </c>
      <c r="AF89" s="434">
        <f t="shared" ca="1" si="52"/>
        <v>1993</v>
      </c>
      <c r="AG89" s="447">
        <f t="shared" ca="1" si="52"/>
        <v>20.16594151573409</v>
      </c>
      <c r="AH89" s="447">
        <f t="shared" ca="1" si="52"/>
        <v>0.10035122930255895</v>
      </c>
      <c r="AI89" s="447">
        <f t="shared" ca="1" si="52"/>
        <v>-7.9232972827541541</v>
      </c>
      <c r="AJ89" s="448">
        <f t="shared" ca="1" si="52"/>
        <v>3.7006388029745896</v>
      </c>
      <c r="AK89" s="115"/>
      <c r="AL89" s="440">
        <v>13</v>
      </c>
      <c r="AM89" s="451" t="str">
        <f t="shared" ref="AM89:AT89" si="53">VLOOKUP($AB$89,$R$77:$Z$98,R$5,FALSE)</f>
        <v>4.M. Family Renters</v>
      </c>
      <c r="AN89" s="434">
        <f t="shared" si="53"/>
        <v>2</v>
      </c>
      <c r="AO89" s="435">
        <f t="shared" si="53"/>
        <v>0.74626865671641784</v>
      </c>
      <c r="AP89" s="434">
        <f t="shared" ca="1" si="53"/>
        <v>192</v>
      </c>
      <c r="AQ89" s="447">
        <f t="shared" ca="1" si="53"/>
        <v>1.9427299403015279</v>
      </c>
      <c r="AR89" s="447">
        <f t="shared" ca="1" si="53"/>
        <v>1.0416666666666665</v>
      </c>
      <c r="AS89" s="447">
        <f t="shared" ca="1" si="53"/>
        <v>-1.4191226478672743</v>
      </c>
      <c r="AT89" s="448">
        <f t="shared" ca="1" si="53"/>
        <v>38.413401741293526</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22</v>
      </c>
      <c r="R90" s="437">
        <f>RANK(U90,$U$77:$U$98,0)+COUNTIF($U$77:U90,U90)-1</f>
        <v>22</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 xml:space="preserve">3.F. Mature Success </v>
      </c>
      <c r="AD90" s="434">
        <f t="shared" ca="1" si="54"/>
        <v>1</v>
      </c>
      <c r="AE90" s="435">
        <f t="shared" ca="1" si="54"/>
        <v>0.37313432835820892</v>
      </c>
      <c r="AF90" s="434">
        <f t="shared" ca="1" si="54"/>
        <v>1351</v>
      </c>
      <c r="AG90" s="447">
        <f t="shared" ca="1" si="54"/>
        <v>13.669938277850854</v>
      </c>
      <c r="AH90" s="447">
        <f t="shared" ca="1" si="54"/>
        <v>7.4019245003700954E-2</v>
      </c>
      <c r="AI90" s="447">
        <f t="shared" ca="1" si="54"/>
        <v>-6.3365134342074514</v>
      </c>
      <c r="AJ90" s="448">
        <f t="shared" ca="1" si="54"/>
        <v>2.729597755117823</v>
      </c>
      <c r="AK90" s="115"/>
      <c r="AL90" s="440">
        <v>14</v>
      </c>
      <c r="AM90" s="451" t="str">
        <f t="shared" ref="AM90:AT90" si="55">VLOOKUP($AB$90,$R$77:$Z$98,R$5,FALSE)</f>
        <v xml:space="preserve">3.F. Mature Success </v>
      </c>
      <c r="AN90" s="434">
        <f t="shared" si="55"/>
        <v>1</v>
      </c>
      <c r="AO90" s="435">
        <f t="shared" si="55"/>
        <v>0.37313432835820892</v>
      </c>
      <c r="AP90" s="434">
        <f t="shared" ca="1" si="55"/>
        <v>1351</v>
      </c>
      <c r="AQ90" s="447">
        <f t="shared" ca="1" si="55"/>
        <v>13.669938277850854</v>
      </c>
      <c r="AR90" s="447">
        <f t="shared" ca="1" si="55"/>
        <v>7.4019245003700954E-2</v>
      </c>
      <c r="AS90" s="447">
        <f t="shared" ca="1" si="55"/>
        <v>-6.3365134342074514</v>
      </c>
      <c r="AT90" s="448">
        <f t="shared" ca="1" si="55"/>
        <v>2.729597755117823</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12</v>
      </c>
      <c r="H91" s="435">
        <f t="shared" si="18"/>
        <v>4.4776119402985071</v>
      </c>
      <c r="I91" s="434">
        <f t="shared" ca="1" si="18"/>
        <v>475</v>
      </c>
      <c r="J91" s="447">
        <f t="shared" ca="1" si="18"/>
        <v>4.8062329252251335</v>
      </c>
      <c r="K91" s="447">
        <f t="shared" ca="1" si="18"/>
        <v>2.5263157894736841</v>
      </c>
      <c r="L91" s="447">
        <f t="shared" ca="1" si="18"/>
        <v>-0.25151044531272421</v>
      </c>
      <c r="M91" s="448">
        <f t="shared" ca="1" si="18"/>
        <v>93.162608012568739</v>
      </c>
      <c r="N91" s="436"/>
      <c r="O91" s="449"/>
      <c r="P91" s="437" t="str">
        <f t="shared" si="28"/>
        <v>4.O</v>
      </c>
      <c r="Q91" s="437">
        <f ca="1">RANK(Z91,$Z$77:$Z$98,0)+COUNTIF($Z$77:Z91,Z91)-1</f>
        <v>8</v>
      </c>
      <c r="R91" s="437">
        <f>RANK(U91,$U$77:$U$98,0)+COUNTIF($U$77:U91,U91)-1</f>
        <v>8</v>
      </c>
      <c r="S91" s="450" t="s">
        <v>152</v>
      </c>
      <c r="T91" s="434">
        <f t="shared" si="19"/>
        <v>12</v>
      </c>
      <c r="U91" s="435">
        <f t="shared" si="20"/>
        <v>4.4776119402985071</v>
      </c>
      <c r="V91" s="434">
        <f t="shared" ca="1" si="21"/>
        <v>475</v>
      </c>
      <c r="W91" s="447">
        <f t="shared" ca="1" si="22"/>
        <v>4.8062329252251335</v>
      </c>
      <c r="X91" s="447">
        <f t="shared" ca="1" si="23"/>
        <v>2.5263157894736841</v>
      </c>
      <c r="Y91" s="447">
        <f t="shared" ca="1" si="24"/>
        <v>-0.25151044531272421</v>
      </c>
      <c r="Z91" s="448">
        <f t="shared" ca="1" si="29"/>
        <v>93.162608012568739</v>
      </c>
      <c r="AA91" s="115"/>
      <c r="AB91" s="440">
        <v>15</v>
      </c>
      <c r="AC91" s="451" t="str">
        <f t="shared" ref="AC91:AJ91" ca="1" si="56">VLOOKUP($AB$91,$Q$77:$Z$98,S$5,FALSE)</f>
        <v>1.A. Exclusive Addresses</v>
      </c>
      <c r="AD91" s="434">
        <f t="shared" ca="1" si="56"/>
        <v>0</v>
      </c>
      <c r="AE91" s="435">
        <f t="shared" ca="1" si="56"/>
        <v>0</v>
      </c>
      <c r="AF91" s="434">
        <f t="shared" ca="1" si="56"/>
        <v>0</v>
      </c>
      <c r="AG91" s="447">
        <f t="shared" ca="1" si="56"/>
        <v>0</v>
      </c>
      <c r="AH91" s="447">
        <f t="shared" ca="1" si="56"/>
        <v>0</v>
      </c>
      <c r="AI91" s="447">
        <f t="shared" ca="1" si="56"/>
        <v>0</v>
      </c>
      <c r="AJ91" s="448">
        <f t="shared" ca="1" si="56"/>
        <v>0</v>
      </c>
      <c r="AK91" s="115"/>
      <c r="AL91" s="440">
        <v>15</v>
      </c>
      <c r="AM91" s="451" t="str">
        <f t="shared" ref="AM91:AT91" si="57">VLOOKUP($AB$91,$R$77:$Z$98,R$5,FALSE)</f>
        <v>1.A. Exclusive Addresses</v>
      </c>
      <c r="AN91" s="434">
        <f t="shared" si="57"/>
        <v>0</v>
      </c>
      <c r="AO91" s="435">
        <f t="shared" si="57"/>
        <v>0</v>
      </c>
      <c r="AP91" s="434">
        <f t="shared" ca="1" si="57"/>
        <v>0</v>
      </c>
      <c r="AQ91" s="447">
        <f t="shared" ca="1" si="57"/>
        <v>0</v>
      </c>
      <c r="AR91" s="447">
        <f t="shared" ca="1" si="57"/>
        <v>0</v>
      </c>
      <c r="AS91" s="447">
        <f t="shared" ca="1" si="57"/>
        <v>0</v>
      </c>
      <c r="AT91" s="448">
        <f t="shared" ca="1" si="57"/>
        <v>0</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5</v>
      </c>
      <c r="H92" s="435">
        <f t="shared" si="18"/>
        <v>1.8656716417910446</v>
      </c>
      <c r="I92" s="434">
        <f t="shared" ca="1" si="18"/>
        <v>420</v>
      </c>
      <c r="J92" s="447">
        <f t="shared" ca="1" si="18"/>
        <v>4.2497217444095927</v>
      </c>
      <c r="K92" s="447">
        <f t="shared" ca="1" si="18"/>
        <v>1.1904761904761905</v>
      </c>
      <c r="L92" s="447">
        <f t="shared" ca="1" si="18"/>
        <v>-1.93478408046401</v>
      </c>
      <c r="M92" s="448">
        <f t="shared" ca="1" si="18"/>
        <v>43.901030561478315</v>
      </c>
      <c r="N92" s="436"/>
      <c r="O92" s="449"/>
      <c r="P92" s="437" t="str">
        <f t="shared" si="28"/>
        <v>5.P</v>
      </c>
      <c r="Q92" s="437">
        <f ca="1">RANK(Z92,$Z$77:$Z$98,0)+COUNTIF($Z$77:Z92,Z92)-1</f>
        <v>11</v>
      </c>
      <c r="R92" s="437">
        <f>RANK(U92,$U$77:$U$98,0)+COUNTIF($U$77:U92,U92)-1</f>
        <v>10</v>
      </c>
      <c r="S92" s="450" t="s">
        <v>156</v>
      </c>
      <c r="T92" s="434">
        <f t="shared" si="19"/>
        <v>5</v>
      </c>
      <c r="U92" s="435">
        <f t="shared" si="20"/>
        <v>1.8656716417910446</v>
      </c>
      <c r="V92" s="434">
        <f t="shared" ca="1" si="21"/>
        <v>420</v>
      </c>
      <c r="W92" s="447">
        <f t="shared" ca="1" si="22"/>
        <v>4.2497217444095927</v>
      </c>
      <c r="X92" s="447">
        <f t="shared" ca="1" si="23"/>
        <v>1.1904761904761905</v>
      </c>
      <c r="Y92" s="447">
        <f t="shared" ca="1" si="24"/>
        <v>-1.93478408046401</v>
      </c>
      <c r="Z92" s="448">
        <f t="shared" ca="1" si="29"/>
        <v>43.901030561478315</v>
      </c>
      <c r="AA92" s="115"/>
      <c r="AB92" s="440">
        <v>16</v>
      </c>
      <c r="AC92" s="451" t="str">
        <f t="shared" ref="AC92:AJ92" ca="1" si="58">VLOOKUP($AB$92,$Q$77:$Z$98,S$5,FALSE)</f>
        <v>1.B. Flourishing Capital</v>
      </c>
      <c r="AD92" s="434">
        <f t="shared" ca="1" si="58"/>
        <v>0</v>
      </c>
      <c r="AE92" s="435">
        <f t="shared" ca="1" si="58"/>
        <v>0</v>
      </c>
      <c r="AF92" s="434">
        <f t="shared" ca="1" si="58"/>
        <v>3</v>
      </c>
      <c r="AG92" s="447">
        <f t="shared" ca="1" si="58"/>
        <v>3.0355155317211373E-2</v>
      </c>
      <c r="AH92" s="447">
        <f t="shared" ca="1" si="58"/>
        <v>0</v>
      </c>
      <c r="AI92" s="447">
        <f t="shared" ca="1" si="58"/>
        <v>-0.2852656975849418</v>
      </c>
      <c r="AJ92" s="448">
        <f t="shared" ca="1" si="58"/>
        <v>0</v>
      </c>
      <c r="AK92" s="115"/>
      <c r="AL92" s="440">
        <v>16</v>
      </c>
      <c r="AM92" s="451" t="str">
        <f t="shared" ref="AM92:AT92" si="59">VLOOKUP($AB$92,$R$77:$Z$98,R$5,FALSE)</f>
        <v>1.B. Flourishing Capital</v>
      </c>
      <c r="AN92" s="434">
        <f t="shared" si="59"/>
        <v>0</v>
      </c>
      <c r="AO92" s="435">
        <f t="shared" si="59"/>
        <v>0</v>
      </c>
      <c r="AP92" s="434">
        <f t="shared" ca="1" si="59"/>
        <v>3</v>
      </c>
      <c r="AQ92" s="447">
        <f t="shared" ca="1" si="59"/>
        <v>3.0355155317211373E-2</v>
      </c>
      <c r="AR92" s="447">
        <f t="shared" ca="1" si="59"/>
        <v>0</v>
      </c>
      <c r="AS92" s="447">
        <f t="shared" ca="1" si="59"/>
        <v>-0.2852656975849418</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32</v>
      </c>
      <c r="H93" s="435">
        <f t="shared" si="18"/>
        <v>11.940298507462686</v>
      </c>
      <c r="I93" s="434">
        <f t="shared" ca="1" si="18"/>
        <v>533</v>
      </c>
      <c r="J93" s="447">
        <f t="shared" ca="1" si="18"/>
        <v>5.3930992613578876</v>
      </c>
      <c r="K93" s="447">
        <f t="shared" ca="1" si="18"/>
        <v>6.0037523452157595</v>
      </c>
      <c r="L93" s="447">
        <f t="shared" ca="1" si="18"/>
        <v>4.7450669028113559</v>
      </c>
      <c r="M93" s="448">
        <f t="shared" ca="1" si="18"/>
        <v>221.39956876032593</v>
      </c>
      <c r="N93" s="436"/>
      <c r="O93" s="449"/>
      <c r="P93" s="437" t="str">
        <f t="shared" si="28"/>
        <v>5.Q</v>
      </c>
      <c r="Q93" s="437">
        <f ca="1">RANK(Z93,$Z$77:$Z$98,0)+COUNTIF($Z$77:Z93,Z93)-1</f>
        <v>4</v>
      </c>
      <c r="R93" s="437">
        <f>RANK(U93,$U$77:$U$98,0)+COUNTIF($U$77:U93,U93)-1</f>
        <v>4</v>
      </c>
      <c r="S93" s="450" t="s">
        <v>159</v>
      </c>
      <c r="T93" s="434">
        <f t="shared" si="19"/>
        <v>32</v>
      </c>
      <c r="U93" s="435">
        <f t="shared" si="20"/>
        <v>11.940298507462686</v>
      </c>
      <c r="V93" s="434">
        <f t="shared" ca="1" si="21"/>
        <v>533</v>
      </c>
      <c r="W93" s="447">
        <f t="shared" ca="1" si="22"/>
        <v>5.3930992613578876</v>
      </c>
      <c r="X93" s="447">
        <f t="shared" ca="1" si="23"/>
        <v>6.0037523452157595</v>
      </c>
      <c r="Y93" s="447">
        <f t="shared" ca="1" si="24"/>
        <v>4.7450669028113559</v>
      </c>
      <c r="Z93" s="448">
        <f t="shared" ca="1" si="29"/>
        <v>221.39956876032593</v>
      </c>
      <c r="AA93" s="115"/>
      <c r="AB93" s="440">
        <v>17</v>
      </c>
      <c r="AC93" s="451" t="str">
        <f t="shared" ref="AC93:AJ93" ca="1" si="60">VLOOKUP($AB$93,$Q$77:$Z$98,S$5,FALSE)</f>
        <v>1.C. Upmarket Families</v>
      </c>
      <c r="AD93" s="434">
        <f t="shared" ca="1" si="60"/>
        <v>0</v>
      </c>
      <c r="AE93" s="435">
        <f t="shared" ca="1" si="60"/>
        <v>0</v>
      </c>
      <c r="AF93" s="434">
        <f t="shared" ca="1" si="60"/>
        <v>611</v>
      </c>
      <c r="AG93" s="447">
        <f t="shared" ca="1" si="60"/>
        <v>6.182333299605383</v>
      </c>
      <c r="AH93" s="447">
        <f t="shared" ca="1" si="60"/>
        <v>0</v>
      </c>
      <c r="AI93" s="447">
        <f t="shared" ca="1" si="60"/>
        <v>-4.202437765767745</v>
      </c>
      <c r="AJ93" s="448">
        <f t="shared" ca="1" si="60"/>
        <v>0</v>
      </c>
      <c r="AK93" s="115"/>
      <c r="AL93" s="440">
        <v>17</v>
      </c>
      <c r="AM93" s="451" t="str">
        <f t="shared" ref="AM93:AT93" si="61">VLOOKUP($AB$93,$R$77:$Z$98,R$5,FALSE)</f>
        <v>1.C. Upmarket Families</v>
      </c>
      <c r="AN93" s="434">
        <f t="shared" si="61"/>
        <v>0</v>
      </c>
      <c r="AO93" s="435">
        <f t="shared" si="61"/>
        <v>0</v>
      </c>
      <c r="AP93" s="434">
        <f t="shared" ca="1" si="61"/>
        <v>611</v>
      </c>
      <c r="AQ93" s="447">
        <f t="shared" ca="1" si="61"/>
        <v>6.182333299605383</v>
      </c>
      <c r="AR93" s="447">
        <f t="shared" ca="1" si="61"/>
        <v>0</v>
      </c>
      <c r="AS93" s="447">
        <f t="shared" ca="1" si="61"/>
        <v>-4.202437765767745</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51</v>
      </c>
      <c r="H94" s="435">
        <f t="shared" si="18"/>
        <v>19.029850746268657</v>
      </c>
      <c r="I94" s="434">
        <f t="shared" ca="1" si="18"/>
        <v>594</v>
      </c>
      <c r="J94" s="447">
        <f t="shared" ca="1" si="18"/>
        <v>6.0103207528078517</v>
      </c>
      <c r="K94" s="447">
        <f t="shared" ca="1" si="18"/>
        <v>8.5858585858585847</v>
      </c>
      <c r="L94" s="447">
        <f t="shared" ca="1" si="18"/>
        <v>8.9675497532668427</v>
      </c>
      <c r="M94" s="448">
        <f t="shared" ca="1" si="18"/>
        <v>316.6195537464194</v>
      </c>
      <c r="N94" s="436"/>
      <c r="O94" s="449"/>
      <c r="P94" s="437" t="str">
        <f t="shared" si="28"/>
        <v>5.R</v>
      </c>
      <c r="Q94" s="437">
        <f ca="1">RANK(Z94,$Z$77:$Z$98,0)+COUNTIF($Z$77:Z94,Z94)-1</f>
        <v>3</v>
      </c>
      <c r="R94" s="437">
        <f>RANK(U94,$U$77:$U$98,0)+COUNTIF($U$77:U94,U94)-1</f>
        <v>2</v>
      </c>
      <c r="S94" s="450" t="s">
        <v>283</v>
      </c>
      <c r="T94" s="434">
        <f t="shared" si="19"/>
        <v>51</v>
      </c>
      <c r="U94" s="435">
        <f t="shared" si="20"/>
        <v>19.029850746268657</v>
      </c>
      <c r="V94" s="434">
        <f t="shared" ca="1" si="21"/>
        <v>594</v>
      </c>
      <c r="W94" s="447">
        <f t="shared" ca="1" si="22"/>
        <v>6.0103207528078517</v>
      </c>
      <c r="X94" s="447">
        <f t="shared" ca="1" si="23"/>
        <v>8.5858585858585847</v>
      </c>
      <c r="Y94" s="447">
        <f t="shared" ca="1" si="24"/>
        <v>8.9675497532668427</v>
      </c>
      <c r="Z94" s="448">
        <f t="shared" ca="1" si="29"/>
        <v>316.6195537464194</v>
      </c>
      <c r="AA94" s="115"/>
      <c r="AB94" s="440">
        <v>18</v>
      </c>
      <c r="AC94" s="451" t="str">
        <f t="shared" ref="AC94:AJ94" ca="1" si="62">VLOOKUP($AB$94,$Q$77:$Z$98,S$5,FALSE)</f>
        <v xml:space="preserve">2.E. Prosperous Professionals </v>
      </c>
      <c r="AD94" s="434">
        <f t="shared" ca="1" si="62"/>
        <v>0</v>
      </c>
      <c r="AE94" s="435">
        <f t="shared" ca="1" si="62"/>
        <v>0</v>
      </c>
      <c r="AF94" s="434">
        <f t="shared" ca="1" si="62"/>
        <v>5</v>
      </c>
      <c r="AG94" s="447">
        <f t="shared" ca="1" si="62"/>
        <v>5.0591925528685619E-2</v>
      </c>
      <c r="AH94" s="447">
        <f t="shared" ca="1" si="62"/>
        <v>0</v>
      </c>
      <c r="AI94" s="447">
        <f t="shared" ca="1" si="62"/>
        <v>-0.36831371259952278</v>
      </c>
      <c r="AJ94" s="448">
        <f t="shared" ca="1" si="62"/>
        <v>0</v>
      </c>
      <c r="AK94" s="115"/>
      <c r="AL94" s="440">
        <v>18</v>
      </c>
      <c r="AM94" s="451" t="str">
        <f t="shared" ref="AM94:AT94" si="63">VLOOKUP($AB$94,$R$77:$Z$98,R$5,FALSE)</f>
        <v xml:space="preserve">2.E. Prosperous Professionals </v>
      </c>
      <c r="AN94" s="434">
        <f t="shared" si="63"/>
        <v>0</v>
      </c>
      <c r="AO94" s="435">
        <f t="shared" si="63"/>
        <v>0</v>
      </c>
      <c r="AP94" s="434">
        <f t="shared" ca="1" si="63"/>
        <v>5</v>
      </c>
      <c r="AQ94" s="447">
        <f t="shared" ca="1" si="63"/>
        <v>5.0591925528685619E-2</v>
      </c>
      <c r="AR94" s="447">
        <f t="shared" ca="1" si="63"/>
        <v>0</v>
      </c>
      <c r="AS94" s="447">
        <f t="shared" ca="1" si="63"/>
        <v>-0.36831371259952278</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63</v>
      </c>
      <c r="H95" s="435">
        <f t="shared" si="18"/>
        <v>23.507462686567166</v>
      </c>
      <c r="I95" s="434">
        <f t="shared" ca="1" si="18"/>
        <v>371</v>
      </c>
      <c r="J95" s="447">
        <f t="shared" ca="1" si="18"/>
        <v>3.7539208742284731</v>
      </c>
      <c r="K95" s="447">
        <f t="shared" ca="1" si="18"/>
        <v>16.981132075471699</v>
      </c>
      <c r="L95" s="447">
        <f t="shared" ca="1" si="18"/>
        <v>17.012897786098058</v>
      </c>
      <c r="M95" s="448">
        <f t="shared" ca="1" si="18"/>
        <v>626.21092649957757</v>
      </c>
      <c r="N95" s="436"/>
      <c r="O95" s="449"/>
      <c r="P95" s="437" t="str">
        <f t="shared" si="28"/>
        <v>6.S</v>
      </c>
      <c r="Q95" s="437">
        <f ca="1">RANK(Z95,$Z$77:$Z$98,0)+COUNTIF($Z$77:Z95,Z95)-1</f>
        <v>1</v>
      </c>
      <c r="R95" s="437">
        <f>RANK(U95,$U$77:$U$98,0)+COUNTIF($U$77:U95,U95)-1</f>
        <v>1</v>
      </c>
      <c r="S95" s="450" t="s">
        <v>166</v>
      </c>
      <c r="T95" s="434">
        <f t="shared" si="19"/>
        <v>63</v>
      </c>
      <c r="U95" s="435">
        <f t="shared" si="20"/>
        <v>23.507462686567166</v>
      </c>
      <c r="V95" s="434">
        <f t="shared" ca="1" si="21"/>
        <v>371</v>
      </c>
      <c r="W95" s="447">
        <f t="shared" ca="1" si="22"/>
        <v>3.7539208742284731</v>
      </c>
      <c r="X95" s="447">
        <f t="shared" ca="1" si="23"/>
        <v>16.981132075471699</v>
      </c>
      <c r="Y95" s="447">
        <f t="shared" ca="1" si="24"/>
        <v>17.012897786098058</v>
      </c>
      <c r="Z95" s="448">
        <f t="shared" ca="1" si="29"/>
        <v>626.21092649957757</v>
      </c>
      <c r="AA95" s="115"/>
      <c r="AB95" s="440">
        <v>19</v>
      </c>
      <c r="AC95" s="451" t="str">
        <f t="shared" ref="AC95:AJ95" ca="1" si="64">VLOOKUP($AB$95,$Q$77:$Z$98,S$5,FALSE)</f>
        <v>3.H. Metropolitan Surroundings</v>
      </c>
      <c r="AD95" s="434">
        <f t="shared" ca="1" si="64"/>
        <v>0</v>
      </c>
      <c r="AE95" s="435">
        <f t="shared" ca="1" si="64"/>
        <v>0</v>
      </c>
      <c r="AF95" s="434">
        <f t="shared" ca="1" si="64"/>
        <v>0</v>
      </c>
      <c r="AG95" s="447">
        <f t="shared" ca="1" si="64"/>
        <v>0</v>
      </c>
      <c r="AH95" s="447">
        <f t="shared" ca="1" si="64"/>
        <v>0</v>
      </c>
      <c r="AI95" s="447">
        <f t="shared" ca="1" si="64"/>
        <v>0</v>
      </c>
      <c r="AJ95" s="448">
        <f t="shared" ca="1" si="64"/>
        <v>0</v>
      </c>
      <c r="AK95" s="115"/>
      <c r="AL95" s="440">
        <v>19</v>
      </c>
      <c r="AM95" s="451" t="str">
        <f t="shared" ref="AM95:AT95" si="65">VLOOKUP($AB$95,$R$77:$Z$98,R$5,FALSE)</f>
        <v>3.H. Metropolitan Surroundings</v>
      </c>
      <c r="AN95" s="434">
        <f t="shared" si="65"/>
        <v>0</v>
      </c>
      <c r="AO95" s="435">
        <f t="shared" si="65"/>
        <v>0</v>
      </c>
      <c r="AP95" s="434">
        <f t="shared" ca="1" si="65"/>
        <v>0</v>
      </c>
      <c r="AQ95" s="447">
        <f t="shared" ca="1" si="65"/>
        <v>0</v>
      </c>
      <c r="AR95" s="447">
        <f t="shared" ca="1" si="65"/>
        <v>0</v>
      </c>
      <c r="AS95" s="447">
        <f t="shared" ca="1" si="65"/>
        <v>0</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13</v>
      </c>
      <c r="H96" s="435">
        <f t="shared" si="18"/>
        <v>4.8507462686567164</v>
      </c>
      <c r="I96" s="434">
        <f t="shared" ca="1" si="18"/>
        <v>288</v>
      </c>
      <c r="J96" s="447">
        <f t="shared" ca="1" si="18"/>
        <v>2.9140949104522917</v>
      </c>
      <c r="K96" s="447">
        <f t="shared" ca="1" si="18"/>
        <v>4.5138888888888884</v>
      </c>
      <c r="L96" s="447">
        <f t="shared" ca="1" si="18"/>
        <v>1.8849025575898191</v>
      </c>
      <c r="M96" s="448">
        <f t="shared" ca="1" si="18"/>
        <v>166.45807421227198</v>
      </c>
      <c r="N96" s="436"/>
      <c r="O96" s="449"/>
      <c r="P96" s="437" t="str">
        <f t="shared" si="28"/>
        <v>6.T</v>
      </c>
      <c r="Q96" s="437">
        <f ca="1">RANK(Z96,$Z$77:$Z$98,0)+COUNTIF($Z$77:Z96,Z96)-1</f>
        <v>6</v>
      </c>
      <c r="R96" s="437">
        <f>RANK(U96,$U$77:$U$98,0)+COUNTIF($U$77:U96,U96)-1</f>
        <v>6</v>
      </c>
      <c r="S96" s="450" t="s">
        <v>169</v>
      </c>
      <c r="T96" s="434">
        <f t="shared" si="19"/>
        <v>13</v>
      </c>
      <c r="U96" s="435">
        <f t="shared" si="20"/>
        <v>4.8507462686567164</v>
      </c>
      <c r="V96" s="434">
        <f t="shared" ca="1" si="21"/>
        <v>288</v>
      </c>
      <c r="W96" s="447">
        <f t="shared" ca="1" si="22"/>
        <v>2.9140949104522917</v>
      </c>
      <c r="X96" s="447">
        <f t="shared" ca="1" si="23"/>
        <v>4.5138888888888884</v>
      </c>
      <c r="Y96" s="447">
        <f t="shared" ca="1" si="24"/>
        <v>1.8849025575898191</v>
      </c>
      <c r="Z96" s="448">
        <f t="shared" ca="1" si="29"/>
        <v>166.45807421227198</v>
      </c>
      <c r="AA96" s="115"/>
      <c r="AB96" s="440">
        <v>20</v>
      </c>
      <c r="AC96" s="451" t="str">
        <f t="shared" ref="AC96:AJ96" ca="1" si="66">VLOOKUP($AB$96,$Q$77:$Z$98,S$5,FALSE)</f>
        <v>3.I. Up-and-Coming Urbanites</v>
      </c>
      <c r="AD96" s="434">
        <f t="shared" ca="1" si="66"/>
        <v>0</v>
      </c>
      <c r="AE96" s="435">
        <f t="shared" ca="1" si="66"/>
        <v>0</v>
      </c>
      <c r="AF96" s="434">
        <f t="shared" ca="1" si="66"/>
        <v>99</v>
      </c>
      <c r="AG96" s="447">
        <f t="shared" ca="1" si="66"/>
        <v>1.0017201254679753</v>
      </c>
      <c r="AH96" s="447">
        <f t="shared" ca="1" si="66"/>
        <v>0</v>
      </c>
      <c r="AI96" s="447">
        <f t="shared" ca="1" si="66"/>
        <v>-1.6467465881031216</v>
      </c>
      <c r="AJ96" s="448">
        <f t="shared" ca="1" si="66"/>
        <v>0</v>
      </c>
      <c r="AK96" s="115"/>
      <c r="AL96" s="440">
        <v>20</v>
      </c>
      <c r="AM96" s="451" t="str">
        <f t="shared" ref="AM96:AT96" si="67">VLOOKUP($AB$96,$R$77:$Z$98,R$5,FALSE)</f>
        <v>3.I. Up-and-Coming Urbanites</v>
      </c>
      <c r="AN96" s="434">
        <f t="shared" si="67"/>
        <v>0</v>
      </c>
      <c r="AO96" s="435">
        <f t="shared" si="67"/>
        <v>0</v>
      </c>
      <c r="AP96" s="434">
        <f t="shared" ca="1" si="67"/>
        <v>99</v>
      </c>
      <c r="AQ96" s="447">
        <f t="shared" ca="1" si="67"/>
        <v>1.0017201254679753</v>
      </c>
      <c r="AR96" s="447">
        <f t="shared" ca="1" si="67"/>
        <v>0</v>
      </c>
      <c r="AS96" s="447">
        <f t="shared" ca="1" si="67"/>
        <v>-1.6467465881031216</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24</v>
      </c>
      <c r="H97" s="435">
        <f t="shared" si="18"/>
        <v>8.9552238805970141</v>
      </c>
      <c r="I97" s="434">
        <f t="shared" ca="1" si="18"/>
        <v>239</v>
      </c>
      <c r="J97" s="447">
        <f t="shared" ca="1" si="18"/>
        <v>2.418294040271173</v>
      </c>
      <c r="K97" s="447">
        <f t="shared" ca="1" si="18"/>
        <v>10.0418410041841</v>
      </c>
      <c r="L97" s="447">
        <f t="shared" ca="1" si="18"/>
        <v>6.9663046782860425</v>
      </c>
      <c r="M97" s="448">
        <f t="shared" ca="1" si="18"/>
        <v>370.31162180728148</v>
      </c>
      <c r="N97" s="436"/>
      <c r="O97" s="449"/>
      <c r="P97" s="437" t="str">
        <f t="shared" si="28"/>
        <v>6.U</v>
      </c>
      <c r="Q97" s="437">
        <f ca="1">RANK(Z97,$Z$77:$Z$98,0)+COUNTIF($Z$77:Z97,Z97)-1</f>
        <v>2</v>
      </c>
      <c r="R97" s="437">
        <f>RANK(U97,$U$77:$U$98,0)+COUNTIF($U$77:U97,U97)-1</f>
        <v>5</v>
      </c>
      <c r="S97" s="450" t="s">
        <v>172</v>
      </c>
      <c r="T97" s="434">
        <f t="shared" si="19"/>
        <v>24</v>
      </c>
      <c r="U97" s="435">
        <f t="shared" si="20"/>
        <v>8.9552238805970141</v>
      </c>
      <c r="V97" s="434">
        <f t="shared" ca="1" si="21"/>
        <v>239</v>
      </c>
      <c r="W97" s="447">
        <f t="shared" ca="1" si="22"/>
        <v>2.418294040271173</v>
      </c>
      <c r="X97" s="447">
        <f t="shared" ca="1" si="23"/>
        <v>10.0418410041841</v>
      </c>
      <c r="Y97" s="447">
        <f t="shared" ca="1" si="24"/>
        <v>6.9663046782860425</v>
      </c>
      <c r="Z97" s="448">
        <f t="shared" ca="1" si="29"/>
        <v>370.31162180728148</v>
      </c>
      <c r="AA97" s="115"/>
      <c r="AB97" s="440">
        <v>21</v>
      </c>
      <c r="AC97" s="451" t="str">
        <f t="shared" ref="AC97:AJ97" ca="1" si="68">VLOOKUP($AB$97,$Q$77:$Z$98,S$5,FALSE)</f>
        <v>3.J. Aspiring Communities</v>
      </c>
      <c r="AD97" s="434">
        <f t="shared" ca="1" si="68"/>
        <v>0</v>
      </c>
      <c r="AE97" s="435">
        <f t="shared" ca="1" si="68"/>
        <v>0</v>
      </c>
      <c r="AF97" s="434">
        <f t="shared" ca="1" si="68"/>
        <v>363</v>
      </c>
      <c r="AG97" s="447">
        <f t="shared" ca="1" si="68"/>
        <v>3.6729737933825759</v>
      </c>
      <c r="AH97" s="447">
        <f t="shared" ca="1" si="68"/>
        <v>0</v>
      </c>
      <c r="AI97" s="447">
        <f t="shared" ca="1" si="68"/>
        <v>-3.1967026078484704</v>
      </c>
      <c r="AJ97" s="448">
        <f t="shared" ca="1" si="68"/>
        <v>0</v>
      </c>
      <c r="AK97" s="115"/>
      <c r="AL97" s="440">
        <v>21</v>
      </c>
      <c r="AM97" s="451" t="str">
        <f t="shared" ref="AM97:AT97" si="69">VLOOKUP($AB$97,$R$77:$Z$98,R$5,FALSE)</f>
        <v>3.J. Aspiring Communities</v>
      </c>
      <c r="AN97" s="434">
        <f t="shared" si="69"/>
        <v>0</v>
      </c>
      <c r="AO97" s="435">
        <f t="shared" si="69"/>
        <v>0</v>
      </c>
      <c r="AP97" s="434">
        <f t="shared" ca="1" si="69"/>
        <v>363</v>
      </c>
      <c r="AQ97" s="447">
        <f t="shared" ca="1" si="69"/>
        <v>3.6729737933825759</v>
      </c>
      <c r="AR97" s="447">
        <f t="shared" ca="1" si="69"/>
        <v>0</v>
      </c>
      <c r="AS97" s="447">
        <f t="shared" ca="1" si="69"/>
        <v>-3.1967026078484704</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3</v>
      </c>
      <c r="H98" s="435">
        <f t="shared" si="18"/>
        <v>1.1194029850746268</v>
      </c>
      <c r="I98" s="434">
        <f t="shared" ca="1" si="18"/>
        <v>80</v>
      </c>
      <c r="J98" s="447">
        <f t="shared" ca="1" si="18"/>
        <v>0.8094708084589699</v>
      </c>
      <c r="K98" s="447">
        <f t="shared" ca="1" si="18"/>
        <v>3.75</v>
      </c>
      <c r="L98" s="447">
        <f t="shared" ca="1" si="18"/>
        <v>0.56623715578929557</v>
      </c>
      <c r="M98" s="448">
        <f t="shared" ca="1" si="18"/>
        <v>138.28824626865674</v>
      </c>
      <c r="N98" s="436"/>
      <c r="O98" s="449"/>
      <c r="P98" s="437" t="str">
        <f t="shared" si="28"/>
        <v>7.V</v>
      </c>
      <c r="Q98" s="437">
        <f ca="1">RANK(Z98,$Z$77:$Z$98,0)+COUNTIF($Z$77:Z98,Z98)-1</f>
        <v>7</v>
      </c>
      <c r="R98" s="437">
        <f>RANK(U98,$U$77:$U$98,0)+COUNTIF($U$77:U98,U98)-1</f>
        <v>11</v>
      </c>
      <c r="S98" s="450" t="s">
        <v>176</v>
      </c>
      <c r="T98" s="434">
        <f t="shared" si="19"/>
        <v>3</v>
      </c>
      <c r="U98" s="435">
        <f t="shared" si="20"/>
        <v>1.1194029850746268</v>
      </c>
      <c r="V98" s="434">
        <f t="shared" ca="1" si="21"/>
        <v>80</v>
      </c>
      <c r="W98" s="447">
        <f t="shared" ca="1" si="22"/>
        <v>0.8094708084589699</v>
      </c>
      <c r="X98" s="447">
        <f t="shared" ca="1" si="23"/>
        <v>3.75</v>
      </c>
      <c r="Y98" s="447">
        <f t="shared" ca="1" si="24"/>
        <v>0.56623715578929557</v>
      </c>
      <c r="Z98" s="448">
        <f t="shared" ca="1" si="29"/>
        <v>138.28824626865674</v>
      </c>
      <c r="AA98" s="115"/>
      <c r="AB98" s="440">
        <v>22</v>
      </c>
      <c r="AC98" s="451" t="str">
        <f t="shared" ref="AC98:AJ98" ca="1" si="70">VLOOKUP($AB$98,$Q$77:$Z$98,S$5,FALSE)</f>
        <v>4.N. Urban Diversity</v>
      </c>
      <c r="AD98" s="434">
        <f t="shared" ca="1" si="70"/>
        <v>0</v>
      </c>
      <c r="AE98" s="435">
        <f t="shared" ca="1" si="70"/>
        <v>0</v>
      </c>
      <c r="AF98" s="434">
        <f t="shared" ca="1" si="70"/>
        <v>0</v>
      </c>
      <c r="AG98" s="447">
        <f t="shared" ca="1" si="70"/>
        <v>0</v>
      </c>
      <c r="AH98" s="447">
        <f t="shared" ca="1" si="70"/>
        <v>0</v>
      </c>
      <c r="AI98" s="447">
        <f t="shared" ca="1" si="70"/>
        <v>0</v>
      </c>
      <c r="AJ98" s="448">
        <f t="shared" ca="1" si="70"/>
        <v>0</v>
      </c>
      <c r="AK98" s="115"/>
      <c r="AL98" s="440">
        <v>22</v>
      </c>
      <c r="AM98" s="451" t="str">
        <f t="shared" ref="AM98:AT98" si="71">VLOOKUP($AB$98,$R$77:$Z$98,R$5,FALSE)</f>
        <v>4.N. Urban Diversity</v>
      </c>
      <c r="AN98" s="434">
        <f t="shared" si="71"/>
        <v>0</v>
      </c>
      <c r="AO98" s="435">
        <f t="shared" si="71"/>
        <v>0</v>
      </c>
      <c r="AP98" s="434">
        <f t="shared" ca="1" si="71"/>
        <v>0</v>
      </c>
      <c r="AQ98" s="447">
        <f t="shared" ca="1" si="71"/>
        <v>0</v>
      </c>
      <c r="AR98" s="447">
        <f t="shared" ca="1" si="71"/>
        <v>0</v>
      </c>
      <c r="AS98" s="447">
        <f t="shared" ca="1" si="71"/>
        <v>0</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0</v>
      </c>
      <c r="H102" s="447">
        <f t="shared" si="72"/>
        <v>0</v>
      </c>
      <c r="I102" s="434">
        <f t="shared" si="72"/>
        <v>614</v>
      </c>
      <c r="J102" s="447">
        <f t="shared" si="72"/>
        <v>6.2126884549225947</v>
      </c>
      <c r="K102" s="447">
        <f t="shared" si="72"/>
        <v>0</v>
      </c>
      <c r="L102" s="447">
        <f t="shared" si="72"/>
        <v>-4.2134237749385726</v>
      </c>
      <c r="M102" s="454">
        <f t="shared" si="72"/>
        <v>0</v>
      </c>
      <c r="N102" s="455"/>
      <c r="O102" s="445"/>
      <c r="P102" s="437" t="str">
        <f>LEFT(S102,1)</f>
        <v>1</v>
      </c>
      <c r="Q102" s="456">
        <f>RANK(Z102,$Z$102:$Z$108,0)+COUNTIF($Z$102:Z102,Z102)-1</f>
        <v>7</v>
      </c>
      <c r="R102" s="456">
        <f>RANK(U102,$U$102:$U$108,0)+COUNTIF($U102:U108,U102)-1</f>
        <v>7</v>
      </c>
      <c r="S102" s="457" t="s">
        <v>104</v>
      </c>
      <c r="T102" s="434">
        <f t="shared" ref="T102:T108" si="73">SUMIF($O$8:$O$71,$P102,T$8:T$71)</f>
        <v>0</v>
      </c>
      <c r="U102" s="447">
        <f t="shared" ref="U102:U108" si="74">IF(SUM($T$102:$T$108)&gt;0,T102/SUM($T$102:$T$108)*100,0)</f>
        <v>0</v>
      </c>
      <c r="V102" s="434">
        <f t="shared" ref="V102:V108" si="75">SUMIF($O$8:$O$71,$P102,V$8:V$71)</f>
        <v>614</v>
      </c>
      <c r="W102" s="447">
        <f t="shared" ref="W102:W108" si="76">IF(SUM($V$102:$V$108)&gt;0,V102/SUM($V$102:$V$108)*100,0)</f>
        <v>6.2126884549225947</v>
      </c>
      <c r="X102" s="447">
        <f t="shared" ref="X102:X108" si="77">IF(V102&gt;0,T102/V102*100,0)</f>
        <v>0</v>
      </c>
      <c r="Y102" s="447">
        <f t="shared" ref="Y102:Y108" si="78">IF(AND((SQRT((W102*(100-W102))/SUM($T$102:$T$108)))&gt;0, SUM($T$102:$T$108)&gt;0),(U102-W102)/(SQRT((W102*(100-W102))/SUM($T$102:$T$108))),0)</f>
        <v>-4.2134237749385726</v>
      </c>
      <c r="Z102" s="454">
        <f>IF(AND(W102&gt;0,SUM(X102)&gt;0),(U102/W102)*100,0)</f>
        <v>0</v>
      </c>
      <c r="AA102" s="115"/>
      <c r="AB102" s="440">
        <v>1</v>
      </c>
      <c r="AC102" s="458" t="str">
        <f t="shared" ref="AC102:AJ102" si="79">VLOOKUP($AB$102,$Q$102:$Z$108,S5,FALSE)</f>
        <v>6. Low Income Living</v>
      </c>
      <c r="AD102" s="434">
        <f t="shared" si="79"/>
        <v>100</v>
      </c>
      <c r="AE102" s="447">
        <f t="shared" si="79"/>
        <v>37.313432835820898</v>
      </c>
      <c r="AF102" s="434">
        <f t="shared" si="79"/>
        <v>898</v>
      </c>
      <c r="AG102" s="447">
        <f t="shared" si="79"/>
        <v>9.0863098249519378</v>
      </c>
      <c r="AH102" s="447">
        <f t="shared" si="79"/>
        <v>11.1358574610245</v>
      </c>
      <c r="AI102" s="447">
        <f t="shared" si="79"/>
        <v>16.07776213701278</v>
      </c>
      <c r="AJ102" s="454">
        <f t="shared" si="79"/>
        <v>410.65551972875045</v>
      </c>
      <c r="AK102" s="115"/>
      <c r="AL102" s="440">
        <v>1</v>
      </c>
      <c r="AM102" s="458" t="str">
        <f t="shared" ref="AM102:AT102" si="80">VLOOKUP($AL$102,$R$102:$Z$108,R$5,FALSE)</f>
        <v>6. Low Income Living</v>
      </c>
      <c r="AN102" s="434">
        <f t="shared" si="80"/>
        <v>100</v>
      </c>
      <c r="AO102" s="447">
        <f t="shared" si="80"/>
        <v>37.313432835820898</v>
      </c>
      <c r="AP102" s="434">
        <f t="shared" si="80"/>
        <v>898</v>
      </c>
      <c r="AQ102" s="447">
        <f t="shared" si="80"/>
        <v>9.0863098249519378</v>
      </c>
      <c r="AR102" s="447">
        <f t="shared" si="80"/>
        <v>11.1358574610245</v>
      </c>
      <c r="AS102" s="447">
        <f t="shared" si="80"/>
        <v>16.07776213701278</v>
      </c>
      <c r="AT102" s="454">
        <f t="shared" si="80"/>
        <v>410.65551972875045</v>
      </c>
      <c r="BK102" s="31"/>
      <c r="BM102" s="441"/>
    </row>
    <row r="103" spans="6:69" ht="15" customHeight="1" x14ac:dyDescent="0.25">
      <c r="F103" s="433" t="str">
        <f t="shared" si="72"/>
        <v>2. Established Affluence</v>
      </c>
      <c r="G103" s="434">
        <f t="shared" si="72"/>
        <v>2</v>
      </c>
      <c r="H103" s="447">
        <f t="shared" si="72"/>
        <v>0.74626865671641784</v>
      </c>
      <c r="I103" s="434">
        <f t="shared" si="72"/>
        <v>1998</v>
      </c>
      <c r="J103" s="447">
        <f t="shared" si="72"/>
        <v>20.216533441262776</v>
      </c>
      <c r="K103" s="447">
        <f t="shared" si="72"/>
        <v>0.10010010010010009</v>
      </c>
      <c r="L103" s="447">
        <f t="shared" si="72"/>
        <v>-7.936508017609925</v>
      </c>
      <c r="M103" s="454">
        <f t="shared" si="72"/>
        <v>3.6913779451092879</v>
      </c>
      <c r="N103" s="455"/>
      <c r="O103" s="445"/>
      <c r="P103" s="437" t="str">
        <f t="shared" ref="P103:P108" si="81">LEFT(S103,1)</f>
        <v>2</v>
      </c>
      <c r="Q103" s="456">
        <f>RANK(Z103,$Z$102:$Z$108,0)+COUNTIF($Z$102:Z103,Z103)-1</f>
        <v>6</v>
      </c>
      <c r="R103" s="456">
        <f>RANK(U103,$U$102:$U$108,0)+COUNTIF($U103:U109,U103)-1</f>
        <v>6</v>
      </c>
      <c r="S103" s="457" t="s">
        <v>115</v>
      </c>
      <c r="T103" s="434">
        <f t="shared" si="73"/>
        <v>2</v>
      </c>
      <c r="U103" s="447">
        <f t="shared" si="74"/>
        <v>0.74626865671641784</v>
      </c>
      <c r="V103" s="434">
        <f t="shared" si="75"/>
        <v>1998</v>
      </c>
      <c r="W103" s="447">
        <f t="shared" si="76"/>
        <v>20.216533441262776</v>
      </c>
      <c r="X103" s="447">
        <f t="shared" si="77"/>
        <v>0.10010010010010009</v>
      </c>
      <c r="Y103" s="447">
        <f t="shared" si="78"/>
        <v>-7.936508017609925</v>
      </c>
      <c r="Z103" s="454">
        <f t="shared" ref="Z103:Z108" si="82">IF(AND(W103&gt;0,SUM(X103)&gt;0),(U103/W103)*100,0)</f>
        <v>3.6913779451092879</v>
      </c>
      <c r="AA103" s="115"/>
      <c r="AB103" s="440">
        <v>2</v>
      </c>
      <c r="AC103" s="458" t="str">
        <f t="shared" ref="AC103:AJ103" si="83">VLOOKUP($AB$103,$Q$102:$Z$108,S5,FALSE)</f>
        <v>5. Stretched Society</v>
      </c>
      <c r="AD103" s="434">
        <f t="shared" si="83"/>
        <v>88</v>
      </c>
      <c r="AE103" s="447">
        <f t="shared" si="83"/>
        <v>32.835820895522389</v>
      </c>
      <c r="AF103" s="434">
        <f t="shared" si="83"/>
        <v>1547</v>
      </c>
      <c r="AG103" s="447">
        <f t="shared" si="83"/>
        <v>15.653141758575332</v>
      </c>
      <c r="AH103" s="447">
        <f t="shared" si="83"/>
        <v>5.6884292178409828</v>
      </c>
      <c r="AI103" s="447">
        <f t="shared" si="83"/>
        <v>7.7414633641432378</v>
      </c>
      <c r="AJ103" s="454">
        <f t="shared" si="83"/>
        <v>209.77144014896427</v>
      </c>
      <c r="AK103" s="115"/>
      <c r="AL103" s="440">
        <v>2</v>
      </c>
      <c r="AM103" s="458" t="str">
        <f t="shared" ref="AM103:AT103" si="84">VLOOKUP($AL$103,$R$102:$Z$108,R$5,FALSE)</f>
        <v>5. Stretched Society</v>
      </c>
      <c r="AN103" s="434">
        <f t="shared" si="84"/>
        <v>88</v>
      </c>
      <c r="AO103" s="447">
        <f t="shared" si="84"/>
        <v>32.835820895522389</v>
      </c>
      <c r="AP103" s="434">
        <f t="shared" si="84"/>
        <v>1547</v>
      </c>
      <c r="AQ103" s="447">
        <f t="shared" si="84"/>
        <v>15.653141758575332</v>
      </c>
      <c r="AR103" s="447">
        <f t="shared" si="84"/>
        <v>5.6884292178409828</v>
      </c>
      <c r="AS103" s="447">
        <f t="shared" si="84"/>
        <v>7.7414633641432378</v>
      </c>
      <c r="AT103" s="454">
        <f t="shared" si="84"/>
        <v>209.77144014896427</v>
      </c>
      <c r="BK103" s="31"/>
      <c r="BM103" s="441"/>
    </row>
    <row r="104" spans="6:69" ht="15" customHeight="1" x14ac:dyDescent="0.25">
      <c r="F104" s="433" t="str">
        <f t="shared" si="72"/>
        <v>3. Thriving Neighbourhoods</v>
      </c>
      <c r="G104" s="434">
        <f t="shared" si="72"/>
        <v>10</v>
      </c>
      <c r="H104" s="447">
        <f t="shared" si="72"/>
        <v>3.7313432835820892</v>
      </c>
      <c r="I104" s="434">
        <f t="shared" si="72"/>
        <v>2365</v>
      </c>
      <c r="J104" s="447">
        <f t="shared" si="72"/>
        <v>23.929980775068298</v>
      </c>
      <c r="K104" s="447">
        <f t="shared" si="72"/>
        <v>0.42283298097251587</v>
      </c>
      <c r="L104" s="447">
        <f t="shared" si="72"/>
        <v>-7.7501754462448895</v>
      </c>
      <c r="M104" s="454">
        <f t="shared" si="72"/>
        <v>15.592755040863334</v>
      </c>
      <c r="N104" s="455"/>
      <c r="O104" s="445"/>
      <c r="P104" s="437" t="str">
        <f t="shared" si="81"/>
        <v>3</v>
      </c>
      <c r="Q104" s="456">
        <f>RANK(Z104,$Z$102:$Z$108,0)+COUNTIF($Z$102:Z104,Z104)-1</f>
        <v>5</v>
      </c>
      <c r="R104" s="456">
        <f>RANK(U104,$U$102:$U$108,0)+COUNTIF($U104:U110,U104)-1</f>
        <v>4</v>
      </c>
      <c r="S104" s="457" t="s">
        <v>122</v>
      </c>
      <c r="T104" s="434">
        <f t="shared" si="73"/>
        <v>10</v>
      </c>
      <c r="U104" s="447">
        <f t="shared" si="74"/>
        <v>3.7313432835820892</v>
      </c>
      <c r="V104" s="434">
        <f t="shared" si="75"/>
        <v>2365</v>
      </c>
      <c r="W104" s="447">
        <f t="shared" si="76"/>
        <v>23.929980775068298</v>
      </c>
      <c r="X104" s="447">
        <f t="shared" si="77"/>
        <v>0.42283298097251587</v>
      </c>
      <c r="Y104" s="447">
        <f t="shared" si="78"/>
        <v>-7.7501754462448895</v>
      </c>
      <c r="Z104" s="454">
        <f t="shared" si="82"/>
        <v>15.592755040863334</v>
      </c>
      <c r="AA104" s="115"/>
      <c r="AB104" s="440">
        <v>3</v>
      </c>
      <c r="AC104" s="458" t="str">
        <f t="shared" ref="AC104:AJ104" si="85">VLOOKUP($AB$104,$Q$102:$Z$108,S5,FALSE)</f>
        <v>7. Not Private Households</v>
      </c>
      <c r="AD104" s="434">
        <f t="shared" si="85"/>
        <v>3</v>
      </c>
      <c r="AE104" s="447">
        <f t="shared" si="85"/>
        <v>1.1194029850746268</v>
      </c>
      <c r="AF104" s="434">
        <f t="shared" si="85"/>
        <v>80</v>
      </c>
      <c r="AG104" s="447">
        <f t="shared" si="85"/>
        <v>0.8094708084589699</v>
      </c>
      <c r="AH104" s="447">
        <f t="shared" si="85"/>
        <v>3.75</v>
      </c>
      <c r="AI104" s="447">
        <f t="shared" si="85"/>
        <v>0.56623715578929557</v>
      </c>
      <c r="AJ104" s="454">
        <f t="shared" si="85"/>
        <v>138.28824626865674</v>
      </c>
      <c r="AK104" s="115"/>
      <c r="AL104" s="440">
        <v>3</v>
      </c>
      <c r="AM104" s="458" t="str">
        <f t="shared" ref="AM104:AT104" si="86">VLOOKUP($AL$104,$R$102:$Z$108,R$5,FALSE)</f>
        <v>4. Steadfast Communities</v>
      </c>
      <c r="AN104" s="434">
        <f t="shared" si="86"/>
        <v>65</v>
      </c>
      <c r="AO104" s="447">
        <f t="shared" si="86"/>
        <v>24.253731343283583</v>
      </c>
      <c r="AP104" s="434">
        <f t="shared" si="86"/>
        <v>2381</v>
      </c>
      <c r="AQ104" s="447">
        <f t="shared" si="86"/>
        <v>24.091874936760092</v>
      </c>
      <c r="AR104" s="447">
        <f t="shared" si="86"/>
        <v>2.7299454010919781</v>
      </c>
      <c r="AS104" s="447">
        <f t="shared" si="86"/>
        <v>6.196092018790865E-2</v>
      </c>
      <c r="AT104" s="454">
        <f t="shared" si="86"/>
        <v>100.67182984698515</v>
      </c>
      <c r="BK104" s="31"/>
      <c r="BM104" s="441"/>
    </row>
    <row r="105" spans="6:69" ht="15" customHeight="1" x14ac:dyDescent="0.25">
      <c r="F105" s="433" t="str">
        <f t="shared" si="72"/>
        <v>4. Steadfast Communities</v>
      </c>
      <c r="G105" s="434">
        <f t="shared" si="72"/>
        <v>65</v>
      </c>
      <c r="H105" s="447">
        <f t="shared" si="72"/>
        <v>24.253731343283583</v>
      </c>
      <c r="I105" s="434">
        <f t="shared" si="72"/>
        <v>2381</v>
      </c>
      <c r="J105" s="447">
        <f t="shared" si="72"/>
        <v>24.091874936760092</v>
      </c>
      <c r="K105" s="447">
        <f t="shared" si="72"/>
        <v>2.7299454010919781</v>
      </c>
      <c r="L105" s="447">
        <f t="shared" si="72"/>
        <v>6.196092018790865E-2</v>
      </c>
      <c r="M105" s="454">
        <f t="shared" si="72"/>
        <v>100.67182984698515</v>
      </c>
      <c r="N105" s="455"/>
      <c r="O105" s="445"/>
      <c r="P105" s="437" t="str">
        <f t="shared" si="81"/>
        <v>4</v>
      </c>
      <c r="Q105" s="456">
        <f>RANK(Z105,$Z$102:$Z$108,0)+COUNTIF($Z$102:Z105,Z105)-1</f>
        <v>4</v>
      </c>
      <c r="R105" s="456">
        <f>RANK(U105,$U$102:$U$108,0)+COUNTIF($U105:U111,U105)-1</f>
        <v>3</v>
      </c>
      <c r="S105" s="457" t="s">
        <v>138</v>
      </c>
      <c r="T105" s="434">
        <f t="shared" si="73"/>
        <v>65</v>
      </c>
      <c r="U105" s="433">
        <f t="shared" si="74"/>
        <v>24.253731343283583</v>
      </c>
      <c r="V105" s="434">
        <f t="shared" si="75"/>
        <v>2381</v>
      </c>
      <c r="W105" s="447">
        <f t="shared" si="76"/>
        <v>24.091874936760092</v>
      </c>
      <c r="X105" s="447">
        <f t="shared" si="77"/>
        <v>2.7299454010919781</v>
      </c>
      <c r="Y105" s="447">
        <f t="shared" si="78"/>
        <v>6.196092018790865E-2</v>
      </c>
      <c r="Z105" s="454">
        <f t="shared" si="82"/>
        <v>100.67182984698515</v>
      </c>
      <c r="AA105" s="115"/>
      <c r="AB105" s="440">
        <v>4</v>
      </c>
      <c r="AC105" s="458" t="str">
        <f t="shared" ref="AC105:AJ105" si="87">VLOOKUP($AB$105,$Q$102:$Z$108,S5,FALSE)</f>
        <v>4. Steadfast Communities</v>
      </c>
      <c r="AD105" s="434">
        <f t="shared" si="87"/>
        <v>65</v>
      </c>
      <c r="AE105" s="447">
        <f t="shared" si="87"/>
        <v>24.253731343283583</v>
      </c>
      <c r="AF105" s="434">
        <f t="shared" si="87"/>
        <v>2381</v>
      </c>
      <c r="AG105" s="447">
        <f t="shared" si="87"/>
        <v>24.091874936760092</v>
      </c>
      <c r="AH105" s="447">
        <f t="shared" si="87"/>
        <v>2.7299454010919781</v>
      </c>
      <c r="AI105" s="447">
        <f t="shared" si="87"/>
        <v>6.196092018790865E-2</v>
      </c>
      <c r="AJ105" s="454">
        <f t="shared" si="87"/>
        <v>100.67182984698515</v>
      </c>
      <c r="AK105" s="115"/>
      <c r="AL105" s="440">
        <v>4</v>
      </c>
      <c r="AM105" s="458" t="str">
        <f t="shared" ref="AM105:AT105" si="88">VLOOKUP($AL$105,$R$102:$Z$108,R$5,FALSE)</f>
        <v>3. Thriving Neighbourhoods</v>
      </c>
      <c r="AN105" s="434">
        <f t="shared" si="88"/>
        <v>10</v>
      </c>
      <c r="AO105" s="447">
        <f t="shared" si="88"/>
        <v>3.7313432835820892</v>
      </c>
      <c r="AP105" s="434">
        <f t="shared" si="88"/>
        <v>2365</v>
      </c>
      <c r="AQ105" s="447">
        <f t="shared" si="88"/>
        <v>23.929980775068298</v>
      </c>
      <c r="AR105" s="447">
        <f t="shared" si="88"/>
        <v>0.42283298097251587</v>
      </c>
      <c r="AS105" s="447">
        <f t="shared" si="88"/>
        <v>-7.7501754462448895</v>
      </c>
      <c r="AT105" s="454">
        <f t="shared" si="88"/>
        <v>15.592755040863334</v>
      </c>
      <c r="BK105" s="31"/>
      <c r="BM105" s="441"/>
    </row>
    <row r="106" spans="6:69" ht="15" customHeight="1" x14ac:dyDescent="0.25">
      <c r="F106" s="433" t="str">
        <f t="shared" si="72"/>
        <v>5. Stretched Society</v>
      </c>
      <c r="G106" s="434">
        <f t="shared" si="72"/>
        <v>88</v>
      </c>
      <c r="H106" s="447">
        <f t="shared" si="72"/>
        <v>32.835820895522389</v>
      </c>
      <c r="I106" s="434">
        <f t="shared" si="72"/>
        <v>1547</v>
      </c>
      <c r="J106" s="447">
        <f t="shared" si="72"/>
        <v>15.653141758575332</v>
      </c>
      <c r="K106" s="447">
        <f t="shared" si="72"/>
        <v>5.6884292178409828</v>
      </c>
      <c r="L106" s="447">
        <f t="shared" si="72"/>
        <v>7.7414633641432378</v>
      </c>
      <c r="M106" s="454">
        <f t="shared" si="72"/>
        <v>209.77144014896427</v>
      </c>
      <c r="N106" s="455"/>
      <c r="O106" s="445"/>
      <c r="P106" s="437" t="str">
        <f t="shared" si="81"/>
        <v>5</v>
      </c>
      <c r="Q106" s="456">
        <f>RANK(Z106,$Z$102:$Z$108,0)+COUNTIF($Z$102:Z106,Z106)-1</f>
        <v>2</v>
      </c>
      <c r="R106" s="456">
        <f>RANK(U106,$U$102:$U$108,0)+COUNTIF($U106:U112,U106)-1</f>
        <v>2</v>
      </c>
      <c r="S106" s="457" t="s">
        <v>155</v>
      </c>
      <c r="T106" s="434">
        <f t="shared" si="73"/>
        <v>88</v>
      </c>
      <c r="U106" s="447">
        <f t="shared" si="74"/>
        <v>32.835820895522389</v>
      </c>
      <c r="V106" s="434">
        <f t="shared" si="75"/>
        <v>1547</v>
      </c>
      <c r="W106" s="447">
        <f t="shared" si="76"/>
        <v>15.653141758575332</v>
      </c>
      <c r="X106" s="447">
        <f t="shared" si="77"/>
        <v>5.6884292178409828</v>
      </c>
      <c r="Y106" s="447">
        <f t="shared" si="78"/>
        <v>7.7414633641432378</v>
      </c>
      <c r="Z106" s="454">
        <f t="shared" si="82"/>
        <v>209.77144014896427</v>
      </c>
      <c r="AA106" s="115"/>
      <c r="AB106" s="440">
        <v>5</v>
      </c>
      <c r="AC106" s="458" t="str">
        <f t="shared" ref="AC106:AJ106" si="89">VLOOKUP($AB$106,$Q$102:$Z$108,S5,FALSE)</f>
        <v>3. Thriving Neighbourhoods</v>
      </c>
      <c r="AD106" s="434">
        <f t="shared" si="89"/>
        <v>10</v>
      </c>
      <c r="AE106" s="447">
        <f t="shared" si="89"/>
        <v>3.7313432835820892</v>
      </c>
      <c r="AF106" s="434">
        <f t="shared" si="89"/>
        <v>2365</v>
      </c>
      <c r="AG106" s="447">
        <f t="shared" si="89"/>
        <v>23.929980775068298</v>
      </c>
      <c r="AH106" s="447">
        <f t="shared" si="89"/>
        <v>0.42283298097251587</v>
      </c>
      <c r="AI106" s="447">
        <f t="shared" si="89"/>
        <v>-7.7501754462448895</v>
      </c>
      <c r="AJ106" s="454">
        <f t="shared" si="89"/>
        <v>15.592755040863334</v>
      </c>
      <c r="AK106" s="115"/>
      <c r="AL106" s="440">
        <v>5</v>
      </c>
      <c r="AM106" s="458" t="str">
        <f t="shared" ref="AM106:AT106" si="90">VLOOKUP($AL$106,$R$102:$Z$108,R$5,FALSE)</f>
        <v>7. Not Private Households</v>
      </c>
      <c r="AN106" s="434">
        <f t="shared" si="90"/>
        <v>3</v>
      </c>
      <c r="AO106" s="447">
        <f t="shared" si="90"/>
        <v>1.1194029850746268</v>
      </c>
      <c r="AP106" s="434">
        <f t="shared" si="90"/>
        <v>80</v>
      </c>
      <c r="AQ106" s="447">
        <f t="shared" si="90"/>
        <v>0.8094708084589699</v>
      </c>
      <c r="AR106" s="447">
        <f t="shared" si="90"/>
        <v>3.75</v>
      </c>
      <c r="AS106" s="447">
        <f t="shared" si="90"/>
        <v>0.56623715578929557</v>
      </c>
      <c r="AT106" s="454">
        <f t="shared" si="90"/>
        <v>138.28824626865674</v>
      </c>
      <c r="BK106" s="31"/>
      <c r="BM106" s="441"/>
    </row>
    <row r="107" spans="6:69" ht="15" customHeight="1" x14ac:dyDescent="0.25">
      <c r="F107" s="433" t="str">
        <f t="shared" si="72"/>
        <v>6. Low Income Living</v>
      </c>
      <c r="G107" s="434">
        <f t="shared" si="72"/>
        <v>100</v>
      </c>
      <c r="H107" s="447">
        <f t="shared" si="72"/>
        <v>37.313432835820898</v>
      </c>
      <c r="I107" s="434">
        <f t="shared" si="72"/>
        <v>898</v>
      </c>
      <c r="J107" s="447">
        <f t="shared" si="72"/>
        <v>9.0863098249519378</v>
      </c>
      <c r="K107" s="447">
        <f t="shared" si="72"/>
        <v>11.1358574610245</v>
      </c>
      <c r="L107" s="447">
        <f t="shared" si="72"/>
        <v>16.07776213701278</v>
      </c>
      <c r="M107" s="454">
        <f t="shared" si="72"/>
        <v>410.65551972875045</v>
      </c>
      <c r="N107" s="455"/>
      <c r="O107" s="445"/>
      <c r="P107" s="437" t="str">
        <f t="shared" si="81"/>
        <v>6</v>
      </c>
      <c r="Q107" s="456">
        <f>RANK(Z107,$Z$102:$Z$108,0)+COUNTIF($Z$102:Z107,Z107)-1</f>
        <v>1</v>
      </c>
      <c r="R107" s="456">
        <f>RANK(U107,$U$102:$U$108,0)+COUNTIF($U107:U113,U107)-1</f>
        <v>1</v>
      </c>
      <c r="S107" s="457" t="s">
        <v>165</v>
      </c>
      <c r="T107" s="434">
        <f t="shared" si="73"/>
        <v>100</v>
      </c>
      <c r="U107" s="447">
        <f t="shared" si="74"/>
        <v>37.313432835820898</v>
      </c>
      <c r="V107" s="434">
        <f t="shared" si="75"/>
        <v>898</v>
      </c>
      <c r="W107" s="447">
        <f t="shared" si="76"/>
        <v>9.0863098249519378</v>
      </c>
      <c r="X107" s="447">
        <f t="shared" si="77"/>
        <v>11.1358574610245</v>
      </c>
      <c r="Y107" s="447">
        <f t="shared" si="78"/>
        <v>16.07776213701278</v>
      </c>
      <c r="Z107" s="454">
        <f t="shared" si="82"/>
        <v>410.65551972875045</v>
      </c>
      <c r="AA107" s="115"/>
      <c r="AB107" s="440">
        <v>6</v>
      </c>
      <c r="AC107" s="458" t="str">
        <f t="shared" ref="AC107:AJ107" si="91">VLOOKUP($AB$107,$Q$102:$Z$108,S5,FALSE)</f>
        <v>2. Established Affluence</v>
      </c>
      <c r="AD107" s="434">
        <f t="shared" si="91"/>
        <v>2</v>
      </c>
      <c r="AE107" s="447">
        <f t="shared" si="91"/>
        <v>0.74626865671641784</v>
      </c>
      <c r="AF107" s="434">
        <f t="shared" si="91"/>
        <v>1998</v>
      </c>
      <c r="AG107" s="447">
        <f t="shared" si="91"/>
        <v>20.216533441262776</v>
      </c>
      <c r="AH107" s="447">
        <f t="shared" si="91"/>
        <v>0.10010010010010009</v>
      </c>
      <c r="AI107" s="447">
        <f t="shared" si="91"/>
        <v>-7.936508017609925</v>
      </c>
      <c r="AJ107" s="454">
        <f t="shared" si="91"/>
        <v>3.6913779451092879</v>
      </c>
      <c r="AK107" s="115"/>
      <c r="AL107" s="440">
        <v>6</v>
      </c>
      <c r="AM107" s="458" t="str">
        <f t="shared" ref="AM107:AT107" si="92">VLOOKUP($AL$107,$R$102:$Z$108,R$5,FALSE)</f>
        <v>2. Established Affluence</v>
      </c>
      <c r="AN107" s="434">
        <f t="shared" si="92"/>
        <v>2</v>
      </c>
      <c r="AO107" s="447">
        <f t="shared" si="92"/>
        <v>0.74626865671641784</v>
      </c>
      <c r="AP107" s="434">
        <f t="shared" si="92"/>
        <v>1998</v>
      </c>
      <c r="AQ107" s="447">
        <f t="shared" si="92"/>
        <v>20.216533441262776</v>
      </c>
      <c r="AR107" s="447">
        <f t="shared" si="92"/>
        <v>0.10010010010010009</v>
      </c>
      <c r="AS107" s="447">
        <f t="shared" si="92"/>
        <v>-7.936508017609925</v>
      </c>
      <c r="AT107" s="454">
        <f t="shared" si="92"/>
        <v>3.6913779451092879</v>
      </c>
      <c r="BK107" s="31"/>
      <c r="BM107" s="441"/>
    </row>
    <row r="108" spans="6:69" ht="15" customHeight="1" x14ac:dyDescent="0.25">
      <c r="F108" s="433" t="str">
        <f t="shared" si="72"/>
        <v>7. Not Private Households</v>
      </c>
      <c r="G108" s="434">
        <f t="shared" si="72"/>
        <v>3</v>
      </c>
      <c r="H108" s="447">
        <f t="shared" si="72"/>
        <v>1.1194029850746268</v>
      </c>
      <c r="I108" s="434">
        <f t="shared" si="72"/>
        <v>80</v>
      </c>
      <c r="J108" s="447">
        <f t="shared" si="72"/>
        <v>0.8094708084589699</v>
      </c>
      <c r="K108" s="447">
        <f t="shared" si="72"/>
        <v>3.75</v>
      </c>
      <c r="L108" s="447">
        <f t="shared" si="72"/>
        <v>0.56623715578929557</v>
      </c>
      <c r="M108" s="454">
        <f t="shared" si="72"/>
        <v>138.28824626865674</v>
      </c>
      <c r="N108" s="455"/>
      <c r="O108" s="445"/>
      <c r="P108" s="437" t="str">
        <f t="shared" si="81"/>
        <v>7</v>
      </c>
      <c r="Q108" s="456">
        <f>RANK(Z108,$Z$102:$Z$108,0)+COUNTIF($Z$102:Z108,Z108)-1</f>
        <v>3</v>
      </c>
      <c r="R108" s="456">
        <f>RANK(U108,$U$102:$U$108,0)+COUNTIF($U108:U114,U108)-1</f>
        <v>5</v>
      </c>
      <c r="S108" s="457" t="s">
        <v>175</v>
      </c>
      <c r="T108" s="434">
        <f t="shared" si="73"/>
        <v>3</v>
      </c>
      <c r="U108" s="447">
        <f t="shared" si="74"/>
        <v>1.1194029850746268</v>
      </c>
      <c r="V108" s="434">
        <f t="shared" si="75"/>
        <v>80</v>
      </c>
      <c r="W108" s="447">
        <f t="shared" si="76"/>
        <v>0.8094708084589699</v>
      </c>
      <c r="X108" s="447">
        <f t="shared" si="77"/>
        <v>3.75</v>
      </c>
      <c r="Y108" s="447">
        <f t="shared" si="78"/>
        <v>0.56623715578929557</v>
      </c>
      <c r="Z108" s="454">
        <f t="shared" si="82"/>
        <v>138.28824626865674</v>
      </c>
      <c r="AA108" s="115"/>
      <c r="AB108" s="440">
        <v>7</v>
      </c>
      <c r="AC108" s="458" t="str">
        <f t="shared" ref="AC108:AJ108" si="93">VLOOKUP($AB$108,$Q$102:$Z$108,S5,FALSE)</f>
        <v>1. Luxury Lifestyles</v>
      </c>
      <c r="AD108" s="434">
        <f t="shared" si="93"/>
        <v>0</v>
      </c>
      <c r="AE108" s="447">
        <f t="shared" si="93"/>
        <v>0</v>
      </c>
      <c r="AF108" s="434">
        <f t="shared" si="93"/>
        <v>614</v>
      </c>
      <c r="AG108" s="447">
        <f t="shared" si="93"/>
        <v>6.2126884549225947</v>
      </c>
      <c r="AH108" s="447">
        <f t="shared" si="93"/>
        <v>0</v>
      </c>
      <c r="AI108" s="447">
        <f t="shared" si="93"/>
        <v>-4.2134237749385726</v>
      </c>
      <c r="AJ108" s="454">
        <f t="shared" si="93"/>
        <v>0</v>
      </c>
      <c r="AK108" s="115"/>
      <c r="AL108" s="440">
        <v>7</v>
      </c>
      <c r="AM108" s="458" t="str">
        <f t="shared" ref="AM108:AT108" si="94">VLOOKUP($AL$108,$R$102:$Z$108,R$5,FALSE)</f>
        <v>1. Luxury Lifestyles</v>
      </c>
      <c r="AN108" s="434">
        <f t="shared" si="94"/>
        <v>0</v>
      </c>
      <c r="AO108" s="447">
        <f t="shared" si="94"/>
        <v>0</v>
      </c>
      <c r="AP108" s="434">
        <f t="shared" si="94"/>
        <v>614</v>
      </c>
      <c r="AQ108" s="447">
        <f t="shared" si="94"/>
        <v>6.2126884549225947</v>
      </c>
      <c r="AR108" s="447">
        <f t="shared" si="94"/>
        <v>0</v>
      </c>
      <c r="AS108" s="447">
        <f t="shared" si="94"/>
        <v>-4.2134237749385726</v>
      </c>
      <c r="AT108" s="454">
        <f t="shared" si="94"/>
        <v>0</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51518-2EC1-49B5-B0DE-01880F88E994}">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0</v>
      </c>
      <c r="BD5" s="571">
        <f>'Input Sheet'!T80</f>
        <v>2</v>
      </c>
      <c r="BE5" s="571">
        <f>'Input Sheet'!T81</f>
        <v>0</v>
      </c>
      <c r="BF5" s="571">
        <f>'Input Sheet'!T82</f>
        <v>1</v>
      </c>
      <c r="BG5" s="571">
        <f>'Input Sheet'!T83</f>
        <v>9</v>
      </c>
      <c r="BH5" s="571">
        <f>'Input Sheet'!T84</f>
        <v>0</v>
      </c>
      <c r="BI5" s="571">
        <f>'Input Sheet'!T85</f>
        <v>0</v>
      </c>
      <c r="BJ5" s="571">
        <f>'Input Sheet'!T86</f>
        <v>0</v>
      </c>
      <c r="BK5" s="571">
        <f>'Input Sheet'!T87</f>
        <v>12</v>
      </c>
      <c r="BL5" s="571">
        <f>'Input Sheet'!T88</f>
        <v>39</v>
      </c>
      <c r="BM5" s="571">
        <f>'Input Sheet'!T89</f>
        <v>2</v>
      </c>
      <c r="BN5" s="571">
        <f>'Input Sheet'!T90</f>
        <v>0</v>
      </c>
      <c r="BO5" s="571">
        <f>'Input Sheet'!T91</f>
        <v>12</v>
      </c>
      <c r="BP5" s="571">
        <f>'Input Sheet'!T92</f>
        <v>5</v>
      </c>
      <c r="BQ5" s="571">
        <f>'Input Sheet'!T93</f>
        <v>32</v>
      </c>
      <c r="BR5" s="571">
        <f>'Input Sheet'!T94</f>
        <v>51</v>
      </c>
      <c r="BS5" s="572">
        <f>'Input Sheet'!T95</f>
        <v>63</v>
      </c>
      <c r="BT5" s="572">
        <f>'Input Sheet'!T96</f>
        <v>13</v>
      </c>
      <c r="BU5" s="572">
        <f>'Input Sheet'!T97</f>
        <v>24</v>
      </c>
      <c r="BV5" s="572">
        <f>'Input Sheet'!T98</f>
        <v>3</v>
      </c>
      <c r="BW5" s="573">
        <f>SUM(BA5:BV5)</f>
        <v>268</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5.4879745209570605E-2</v>
      </c>
      <c r="DM6" s="614">
        <f ca="1">IF(DK6="","",VLOOKUP($DK$4&amp;DK6,$D$8:$BY$874,74,FALSE))</f>
        <v>117.83369634754828</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0.16236887090341642</v>
      </c>
      <c r="DM7" s="614">
        <f t="shared" ref="DM7:DM65" ca="1" si="2">IF(DK7="","",VLOOKUP($DK$4&amp;DK7,$D$8:$BY$874,74,FALSE))</f>
        <v>107.09323712990964</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v>
      </c>
      <c r="BD8" s="639">
        <f>BD$5*M8</f>
        <v>8.6893313999999999E-2</v>
      </c>
      <c r="BE8" s="639">
        <f>BE$5*O8</f>
        <v>0</v>
      </c>
      <c r="BF8" s="640">
        <f>BF$5*Q8</f>
        <v>4.0043908000000003E-2</v>
      </c>
      <c r="BG8" s="640">
        <f>BG$5*S8</f>
        <v>0.43745721300000001</v>
      </c>
      <c r="BH8" s="640">
        <f>BH$5*U8</f>
        <v>0</v>
      </c>
      <c r="BI8" s="640">
        <f>BI$5*W8</f>
        <v>0</v>
      </c>
      <c r="BJ8" s="640">
        <f>BJ$5*Y8</f>
        <v>0</v>
      </c>
      <c r="BK8" s="641">
        <f>BK$5*AA8</f>
        <v>0.51322012799999994</v>
      </c>
      <c r="BL8" s="641">
        <f>BL$5*AC8</f>
        <v>1.7906532150000001</v>
      </c>
      <c r="BM8" s="641">
        <f>BM$5*AE8</f>
        <v>0.123196558</v>
      </c>
      <c r="BN8" s="641">
        <f>BN$5*AG8</f>
        <v>0</v>
      </c>
      <c r="BO8" s="641">
        <f>BO$5*AI8</f>
        <v>0.52845638399999995</v>
      </c>
      <c r="BP8" s="642">
        <f>BP$5*AK8</f>
        <v>0.24225243499999999</v>
      </c>
      <c r="BQ8" s="642">
        <f>BQ$5*AM8</f>
        <v>1.8397426240000001</v>
      </c>
      <c r="BR8" s="642">
        <f>BR$5*AO8</f>
        <v>2.9887464210000001</v>
      </c>
      <c r="BS8" s="641">
        <f>BS$5*AQ8</f>
        <v>4.2484633379999996</v>
      </c>
      <c r="BT8" s="641">
        <f>BT$5*AS8</f>
        <v>0.54337422099999999</v>
      </c>
      <c r="BU8" s="641">
        <f>BU$5*AU8</f>
        <v>1.303148856</v>
      </c>
      <c r="BV8" s="642">
        <f>BV$5*AW8</f>
        <v>2.2123091999999997E-2</v>
      </c>
      <c r="BW8" s="643">
        <f t="shared" ref="BW8:BW15" si="5">SUM(BA8:BV8)</f>
        <v>14.707771707000001</v>
      </c>
      <c r="BX8" s="644">
        <f>BW8/SUM($BW$8:$BW$15)</f>
        <v>5.4879745209570605E-2</v>
      </c>
      <c r="BY8" s="645">
        <f t="shared" ref="BY8:BY15" ca="1" si="6">IF(CZ8&gt;0,BX8/CZ8*100,"")</f>
        <v>117.83369634754828</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8.0707483707008032E-2</v>
      </c>
      <c r="DM8" s="614">
        <f t="shared" ca="1" si="2"/>
        <v>115.74102800268061</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0</v>
      </c>
      <c r="BD9" s="648">
        <f t="shared" ref="BD9:BD15" si="36">BD$5*M9</f>
        <v>0.31830633000000003</v>
      </c>
      <c r="BE9" s="648">
        <f t="shared" ref="BE9:BE15" si="37">BE$5*O9</f>
        <v>0</v>
      </c>
      <c r="BF9" s="649">
        <f t="shared" ref="BF9:BF15" si="38">BF$5*Q9</f>
        <v>0.143809467</v>
      </c>
      <c r="BG9" s="649">
        <f t="shared" ref="BG9:BG15" si="39">BG$5*S9</f>
        <v>1.4202338670000001</v>
      </c>
      <c r="BH9" s="649">
        <f t="shared" ref="BH9:BH15" si="40">BH$5*U9</f>
        <v>0</v>
      </c>
      <c r="BI9" s="649">
        <f t="shared" ref="BI9:BI15" si="41">BI$5*W9</f>
        <v>0</v>
      </c>
      <c r="BJ9" s="649">
        <f t="shared" ref="BJ9:BJ15" si="42">BJ$5*Y9</f>
        <v>0</v>
      </c>
      <c r="BK9" s="650">
        <f t="shared" ref="BK9:BK15" si="43">BK$5*AA9</f>
        <v>1.6644058560000001</v>
      </c>
      <c r="BL9" s="650">
        <f t="shared" ref="BL9:BL15" si="44">BL$5*AC9</f>
        <v>5.6941381770000001</v>
      </c>
      <c r="BM9" s="650">
        <f t="shared" ref="BM9:BM15" si="45">BM$5*AE9</f>
        <v>0.35330333000000003</v>
      </c>
      <c r="BN9" s="650">
        <f t="shared" ref="BN9:BN15" si="46">BN$5*AG9</f>
        <v>0</v>
      </c>
      <c r="BO9" s="650">
        <f t="shared" ref="BO9:BO15" si="47">BO$5*AI9</f>
        <v>1.609802256</v>
      </c>
      <c r="BP9" s="651">
        <f t="shared" ref="BP9:BP15" si="48">BP$5*AK9</f>
        <v>0.53940196000000007</v>
      </c>
      <c r="BQ9" s="651">
        <f t="shared" ref="BQ9:BQ15" si="49">BQ$5*AM9</f>
        <v>5.6785091520000002</v>
      </c>
      <c r="BR9" s="651">
        <f t="shared" ref="BR9:BR15" si="50">BR$5*AO9</f>
        <v>8.7548648670000002</v>
      </c>
      <c r="BS9" s="650">
        <f t="shared" ref="BS9:BS15" si="51">BS$5*AQ9</f>
        <v>12.421378305000001</v>
      </c>
      <c r="BT9" s="650">
        <f t="shared" ref="BT9:BT15" si="52">BT$5*AS9</f>
        <v>1.487851534</v>
      </c>
      <c r="BU9" s="650">
        <f t="shared" ref="BU9:BU15" si="53">BU$5*AU9</f>
        <v>3.1855519440000002</v>
      </c>
      <c r="BV9" s="651">
        <f t="shared" ref="BV9:BV15" si="54">BV$5*AW9</f>
        <v>0.24330033000000001</v>
      </c>
      <c r="BW9" s="652">
        <f t="shared" si="5"/>
        <v>43.514857374999991</v>
      </c>
      <c r="BX9" s="653">
        <f t="shared" ref="BX9:BX15" si="55">BW9/SUM($BW$8:$BW$15)</f>
        <v>0.16236887090341642</v>
      </c>
      <c r="BY9" s="645">
        <f t="shared" ca="1" si="6"/>
        <v>107.09323712990964</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0.13789421960458337</v>
      </c>
      <c r="DM9" s="614">
        <f t="shared" ca="1" si="2"/>
        <v>120.82410903440055</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v>
      </c>
      <c r="BD10" s="648">
        <f t="shared" si="36"/>
        <v>0.113452708</v>
      </c>
      <c r="BE10" s="648">
        <f t="shared" si="37"/>
        <v>0</v>
      </c>
      <c r="BF10" s="649">
        <f t="shared" si="38"/>
        <v>5.647626E-2</v>
      </c>
      <c r="BG10" s="649">
        <f t="shared" si="39"/>
        <v>0.57636098099999999</v>
      </c>
      <c r="BH10" s="649">
        <f t="shared" si="40"/>
        <v>0</v>
      </c>
      <c r="BI10" s="649">
        <f t="shared" si="41"/>
        <v>0</v>
      </c>
      <c r="BJ10" s="649">
        <f t="shared" si="42"/>
        <v>0</v>
      </c>
      <c r="BK10" s="650">
        <f t="shared" si="43"/>
        <v>0.69865088400000008</v>
      </c>
      <c r="BL10" s="650">
        <f t="shared" si="44"/>
        <v>2.4758401589999997</v>
      </c>
      <c r="BM10" s="650">
        <f t="shared" si="45"/>
        <v>0.15792446399999999</v>
      </c>
      <c r="BN10" s="650">
        <f t="shared" si="46"/>
        <v>0</v>
      </c>
      <c r="BO10" s="650">
        <f t="shared" si="47"/>
        <v>0.70604909999999999</v>
      </c>
      <c r="BP10" s="651">
        <f t="shared" si="48"/>
        <v>0.72790513499999998</v>
      </c>
      <c r="BQ10" s="651">
        <f t="shared" si="49"/>
        <v>2.3848914560000001</v>
      </c>
      <c r="BR10" s="651">
        <f t="shared" si="50"/>
        <v>4.0390072200000002</v>
      </c>
      <c r="BS10" s="650">
        <f t="shared" si="51"/>
        <v>5.4255492899999993</v>
      </c>
      <c r="BT10" s="650">
        <f t="shared" si="52"/>
        <v>0.85592886599999995</v>
      </c>
      <c r="BU10" s="650">
        <f t="shared" si="53"/>
        <v>2.3829912000000002</v>
      </c>
      <c r="BV10" s="651">
        <f t="shared" si="54"/>
        <v>1.0285778969999999</v>
      </c>
      <c r="BW10" s="652">
        <f t="shared" si="5"/>
        <v>21.62960562</v>
      </c>
      <c r="BX10" s="653">
        <f t="shared" si="55"/>
        <v>8.0707483707008032E-2</v>
      </c>
      <c r="BY10" s="645">
        <f t="shared" ca="1" si="6"/>
        <v>115.74102800268061</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0.18755645419523109</v>
      </c>
      <c r="DM10" s="614">
        <f t="shared" ca="1" si="2"/>
        <v>100.89724536866707</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4</v>
      </c>
      <c r="AZ11" s="568" t="str">
        <f t="shared" si="4"/>
        <v>Age 25 - 34</v>
      </c>
      <c r="BA11" s="647">
        <f t="shared" si="33"/>
        <v>0</v>
      </c>
      <c r="BB11" s="647">
        <f t="shared" si="34"/>
        <v>0</v>
      </c>
      <c r="BC11" s="647">
        <f t="shared" si="35"/>
        <v>0</v>
      </c>
      <c r="BD11" s="648">
        <f t="shared" si="36"/>
        <v>0.17376356200000001</v>
      </c>
      <c r="BE11" s="648">
        <f t="shared" si="37"/>
        <v>0</v>
      </c>
      <c r="BF11" s="649">
        <f t="shared" si="38"/>
        <v>8.8900286999999995E-2</v>
      </c>
      <c r="BG11" s="649">
        <f t="shared" si="39"/>
        <v>0.97689209399999999</v>
      </c>
      <c r="BH11" s="649">
        <f t="shared" si="40"/>
        <v>0</v>
      </c>
      <c r="BI11" s="649">
        <f t="shared" si="41"/>
        <v>0</v>
      </c>
      <c r="BJ11" s="649">
        <f t="shared" si="42"/>
        <v>0</v>
      </c>
      <c r="BK11" s="650">
        <f t="shared" si="43"/>
        <v>1.2392244720000001</v>
      </c>
      <c r="BL11" s="650">
        <f t="shared" si="44"/>
        <v>4.395625806</v>
      </c>
      <c r="BM11" s="650">
        <f t="shared" si="45"/>
        <v>0.30560224800000002</v>
      </c>
      <c r="BN11" s="650">
        <f t="shared" si="46"/>
        <v>0</v>
      </c>
      <c r="BO11" s="650">
        <f t="shared" si="47"/>
        <v>1.37288196</v>
      </c>
      <c r="BP11" s="651">
        <f t="shared" si="48"/>
        <v>1.1340486650000001</v>
      </c>
      <c r="BQ11" s="651">
        <f t="shared" si="49"/>
        <v>4.2514872639999997</v>
      </c>
      <c r="BR11" s="651">
        <f t="shared" si="50"/>
        <v>7.5207118379999995</v>
      </c>
      <c r="BS11" s="650">
        <f t="shared" si="51"/>
        <v>9.6470747729999999</v>
      </c>
      <c r="BT11" s="650">
        <f t="shared" si="52"/>
        <v>1.7447187290000001</v>
      </c>
      <c r="BU11" s="650">
        <f t="shared" si="53"/>
        <v>3.8139751679999998</v>
      </c>
      <c r="BV11" s="651">
        <f t="shared" si="54"/>
        <v>0.29074396499999999</v>
      </c>
      <c r="BW11" s="652">
        <f t="shared" si="5"/>
        <v>36.955650831</v>
      </c>
      <c r="BX11" s="653">
        <f t="shared" si="55"/>
        <v>0.13789421960458337</v>
      </c>
      <c r="BY11" s="645">
        <f t="shared" ca="1" si="6"/>
        <v>120.82410903440055</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0.19100260383543821</v>
      </c>
      <c r="DM11" s="614">
        <f t="shared" ca="1" si="2"/>
        <v>88.996741234928095</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0</v>
      </c>
      <c r="BD12" s="648">
        <f t="shared" si="36"/>
        <v>0.38518434400000001</v>
      </c>
      <c r="BE12" s="648">
        <f t="shared" si="37"/>
        <v>0</v>
      </c>
      <c r="BF12" s="649">
        <f t="shared" si="38"/>
        <v>0.174602324</v>
      </c>
      <c r="BG12" s="649">
        <f t="shared" si="39"/>
        <v>1.7732290499999999</v>
      </c>
      <c r="BH12" s="649">
        <f t="shared" si="40"/>
        <v>0</v>
      </c>
      <c r="BI12" s="649">
        <f t="shared" si="41"/>
        <v>0</v>
      </c>
      <c r="BJ12" s="649">
        <f t="shared" si="42"/>
        <v>0</v>
      </c>
      <c r="BK12" s="650">
        <f t="shared" si="43"/>
        <v>2.051990124</v>
      </c>
      <c r="BL12" s="650">
        <f t="shared" si="44"/>
        <v>7.0281917160000003</v>
      </c>
      <c r="BM12" s="650">
        <f t="shared" si="45"/>
        <v>0.41844993400000002</v>
      </c>
      <c r="BN12" s="650">
        <f t="shared" si="46"/>
        <v>0</v>
      </c>
      <c r="BO12" s="650">
        <f t="shared" si="47"/>
        <v>2.0640887160000001</v>
      </c>
      <c r="BP12" s="651">
        <f t="shared" si="48"/>
        <v>1.0393351850000001</v>
      </c>
      <c r="BQ12" s="651">
        <f t="shared" si="49"/>
        <v>6.0204030079999997</v>
      </c>
      <c r="BR12" s="651">
        <f t="shared" si="50"/>
        <v>9.7931668290000005</v>
      </c>
      <c r="BS12" s="650">
        <f t="shared" si="51"/>
        <v>12.419553446999998</v>
      </c>
      <c r="BT12" s="650">
        <f t="shared" si="52"/>
        <v>2.209115272</v>
      </c>
      <c r="BU12" s="650">
        <f t="shared" si="53"/>
        <v>4.6648524</v>
      </c>
      <c r="BV12" s="651">
        <f t="shared" si="54"/>
        <v>0.22296734400000001</v>
      </c>
      <c r="BW12" s="652">
        <f t="shared" si="5"/>
        <v>50.265129692999999</v>
      </c>
      <c r="BX12" s="653">
        <f t="shared" si="55"/>
        <v>0.18755645419523109</v>
      </c>
      <c r="BY12" s="645">
        <f t="shared" ca="1" si="6"/>
        <v>100.89724536866707</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9.5183419503341929E-2</v>
      </c>
      <c r="DM12" s="614">
        <f t="shared" ca="1" si="2"/>
        <v>84.897609010098066</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0</v>
      </c>
      <c r="BD13" s="648">
        <f t="shared" si="36"/>
        <v>0.474808866</v>
      </c>
      <c r="BE13" s="648">
        <f t="shared" si="37"/>
        <v>0</v>
      </c>
      <c r="BF13" s="649">
        <f t="shared" si="38"/>
        <v>0.23697388</v>
      </c>
      <c r="BG13" s="649">
        <f t="shared" si="39"/>
        <v>1.9271703419999999</v>
      </c>
      <c r="BH13" s="649">
        <f t="shared" si="40"/>
        <v>0</v>
      </c>
      <c r="BI13" s="649">
        <f t="shared" si="41"/>
        <v>0</v>
      </c>
      <c r="BJ13" s="649">
        <f t="shared" si="42"/>
        <v>0</v>
      </c>
      <c r="BK13" s="650">
        <f t="shared" si="43"/>
        <v>2.693852916</v>
      </c>
      <c r="BL13" s="650">
        <f t="shared" si="44"/>
        <v>8.4031920180000004</v>
      </c>
      <c r="BM13" s="650">
        <f t="shared" si="45"/>
        <v>0.35369793199999999</v>
      </c>
      <c r="BN13" s="650">
        <f t="shared" si="46"/>
        <v>0</v>
      </c>
      <c r="BO13" s="650">
        <f t="shared" si="47"/>
        <v>2.660888844</v>
      </c>
      <c r="BP13" s="651">
        <f t="shared" si="48"/>
        <v>0.74293616500000004</v>
      </c>
      <c r="BQ13" s="651">
        <f t="shared" si="49"/>
        <v>6.0474101119999997</v>
      </c>
      <c r="BR13" s="651">
        <f t="shared" si="50"/>
        <v>9.6170413379999999</v>
      </c>
      <c r="BS13" s="650">
        <f t="shared" si="51"/>
        <v>10.731591297</v>
      </c>
      <c r="BT13" s="650">
        <f t="shared" si="52"/>
        <v>2.667280291</v>
      </c>
      <c r="BU13" s="650">
        <f t="shared" si="53"/>
        <v>4.4052712320000005</v>
      </c>
      <c r="BV13" s="651">
        <f t="shared" si="54"/>
        <v>0.22658256300000001</v>
      </c>
      <c r="BW13" s="652">
        <f t="shared" si="5"/>
        <v>51.188697795999992</v>
      </c>
      <c r="BX13" s="653">
        <f t="shared" si="55"/>
        <v>0.19100260383543821</v>
      </c>
      <c r="BY13" s="645">
        <f t="shared" ca="1" si="6"/>
        <v>88.996741234928095</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9.0407203041410478E-2</v>
      </c>
      <c r="DM13" s="614">
        <f t="shared" ca="1" si="2"/>
        <v>85.831690183211649</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5</v>
      </c>
      <c r="AZ14" s="568" t="str">
        <f t="shared" si="4"/>
        <v>Age 65 - 74</v>
      </c>
      <c r="BA14" s="647">
        <f t="shared" si="33"/>
        <v>0</v>
      </c>
      <c r="BB14" s="647">
        <f t="shared" si="34"/>
        <v>0</v>
      </c>
      <c r="BC14" s="647">
        <f t="shared" si="35"/>
        <v>0</v>
      </c>
      <c r="BD14" s="648">
        <f t="shared" si="36"/>
        <v>0.23913621199999999</v>
      </c>
      <c r="BE14" s="648">
        <f t="shared" si="37"/>
        <v>0</v>
      </c>
      <c r="BF14" s="649">
        <f t="shared" si="38"/>
        <v>0.13407375499999999</v>
      </c>
      <c r="BG14" s="649">
        <f t="shared" si="39"/>
        <v>0.97934160599999998</v>
      </c>
      <c r="BH14" s="649">
        <f t="shared" si="40"/>
        <v>0</v>
      </c>
      <c r="BI14" s="649">
        <f t="shared" si="41"/>
        <v>0</v>
      </c>
      <c r="BJ14" s="649">
        <f t="shared" si="42"/>
        <v>0</v>
      </c>
      <c r="BK14" s="650">
        <f t="shared" si="43"/>
        <v>1.5883347479999999</v>
      </c>
      <c r="BL14" s="650">
        <f t="shared" si="44"/>
        <v>4.7147849190000004</v>
      </c>
      <c r="BM14" s="650">
        <f t="shared" si="45"/>
        <v>0.150492928</v>
      </c>
      <c r="BN14" s="650">
        <f t="shared" si="46"/>
        <v>0</v>
      </c>
      <c r="BO14" s="650">
        <f t="shared" si="47"/>
        <v>1.5602047319999999</v>
      </c>
      <c r="BP14" s="651">
        <f t="shared" si="48"/>
        <v>0.30061508000000003</v>
      </c>
      <c r="BQ14" s="651">
        <f t="shared" si="49"/>
        <v>2.9292254400000002</v>
      </c>
      <c r="BR14" s="651">
        <f t="shared" si="50"/>
        <v>4.4688756630000004</v>
      </c>
      <c r="BS14" s="650">
        <f t="shared" si="51"/>
        <v>4.4965525500000005</v>
      </c>
      <c r="BT14" s="650">
        <f t="shared" si="52"/>
        <v>1.6392465049999998</v>
      </c>
      <c r="BU14" s="650">
        <f t="shared" si="53"/>
        <v>2.1417924479999999</v>
      </c>
      <c r="BV14" s="651">
        <f t="shared" si="54"/>
        <v>0.166479825</v>
      </c>
      <c r="BW14" s="652">
        <f t="shared" si="5"/>
        <v>25.509156410999999</v>
      </c>
      <c r="BX14" s="653">
        <f t="shared" si="55"/>
        <v>9.5183419503341929E-2</v>
      </c>
      <c r="BY14" s="645">
        <f t="shared" ca="1" si="6"/>
        <v>84.897609010098066</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v>
      </c>
      <c r="BC15" s="657">
        <f t="shared" si="35"/>
        <v>0</v>
      </c>
      <c r="BD15" s="658">
        <f t="shared" si="36"/>
        <v>0.20845466400000001</v>
      </c>
      <c r="BE15" s="658">
        <f t="shared" si="37"/>
        <v>0</v>
      </c>
      <c r="BF15" s="659">
        <f t="shared" si="38"/>
        <v>0.125120118</v>
      </c>
      <c r="BG15" s="659">
        <f t="shared" si="39"/>
        <v>0.90931484699999998</v>
      </c>
      <c r="BH15" s="659">
        <f t="shared" si="40"/>
        <v>0</v>
      </c>
      <c r="BI15" s="659">
        <f t="shared" si="41"/>
        <v>0</v>
      </c>
      <c r="BJ15" s="659">
        <f t="shared" si="42"/>
        <v>0</v>
      </c>
      <c r="BK15" s="660">
        <f t="shared" si="43"/>
        <v>1.5503208480000001</v>
      </c>
      <c r="BL15" s="660">
        <f t="shared" si="44"/>
        <v>4.4975739900000002</v>
      </c>
      <c r="BM15" s="660">
        <f t="shared" si="45"/>
        <v>0.137332606</v>
      </c>
      <c r="BN15" s="660">
        <f t="shared" si="46"/>
        <v>0</v>
      </c>
      <c r="BO15" s="660">
        <f t="shared" si="47"/>
        <v>1.4976279960000001</v>
      </c>
      <c r="BP15" s="661">
        <f t="shared" si="48"/>
        <v>0.27350537000000003</v>
      </c>
      <c r="BQ15" s="661">
        <f t="shared" si="49"/>
        <v>2.8483308799999998</v>
      </c>
      <c r="BR15" s="661">
        <f t="shared" si="50"/>
        <v>3.8175857729999998</v>
      </c>
      <c r="BS15" s="660">
        <f t="shared" si="51"/>
        <v>3.6098370000000002</v>
      </c>
      <c r="BT15" s="660">
        <f t="shared" si="52"/>
        <v>1.852484569</v>
      </c>
      <c r="BU15" s="660">
        <f t="shared" si="53"/>
        <v>2.1024167519999999</v>
      </c>
      <c r="BV15" s="661">
        <f t="shared" si="54"/>
        <v>0.799224987</v>
      </c>
      <c r="BW15" s="662">
        <f t="shared" si="5"/>
        <v>24.229130399999999</v>
      </c>
      <c r="BX15" s="663">
        <f t="shared" si="55"/>
        <v>9.0407203041410478E-2</v>
      </c>
      <c r="BY15" s="645">
        <f t="shared" ca="1" si="6"/>
        <v>85.831690183211649</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0</v>
      </c>
      <c r="BD18" s="648">
        <f t="shared" ref="BD18:BD21" si="59">BD$5*M18</f>
        <v>1.7387940719999999</v>
      </c>
      <c r="BE18" s="648">
        <f t="shared" ref="BE18:BE21" si="60">BE$5*O18</f>
        <v>0</v>
      </c>
      <c r="BF18" s="666">
        <f t="shared" ref="BF18:BF21" si="61">BF$5*Q18</f>
        <v>0.84392616200000004</v>
      </c>
      <c r="BG18" s="666">
        <f t="shared" ref="BG18:BG21" si="62">BG$5*S18</f>
        <v>8.2112032349999993</v>
      </c>
      <c r="BH18" s="666">
        <f t="shared" ref="BH18:BH21" si="63">BH$5*U18</f>
        <v>0</v>
      </c>
      <c r="BI18" s="666">
        <f t="shared" ref="BI18:BI21" si="64">BI$5*W18</f>
        <v>0</v>
      </c>
      <c r="BJ18" s="666">
        <f t="shared" ref="BJ18:BJ21" si="65">BJ$5*Y18</f>
        <v>0</v>
      </c>
      <c r="BK18" s="650">
        <f t="shared" ref="BK18:BK21" si="66">BK$5*AA18</f>
        <v>8.8172780639999999</v>
      </c>
      <c r="BL18" s="650">
        <f t="shared" ref="BL18:BL21" si="67">BL$5*AC18</f>
        <v>33.945076776000001</v>
      </c>
      <c r="BM18" s="650">
        <f t="shared" ref="BM18:BM21" si="68">BM$5*AE18</f>
        <v>1.9186565879999999</v>
      </c>
      <c r="BN18" s="650">
        <f t="shared" ref="BN18:BN21" si="69">BN$5*AG18</f>
        <v>0</v>
      </c>
      <c r="BO18" s="650">
        <f t="shared" ref="BO18:BO21" si="70">BO$5*AI18</f>
        <v>8.2780296839999998</v>
      </c>
      <c r="BP18" s="667">
        <f t="shared" ref="BP18:BP21" si="71">BP$5*AK18</f>
        <v>4.1886487199999998</v>
      </c>
      <c r="BQ18" s="667">
        <f t="shared" ref="BQ18:BQ21" si="72">BQ$5*AM18</f>
        <v>27.630425792</v>
      </c>
      <c r="BR18" s="667">
        <f t="shared" ref="BR18:BR21" si="73">BR$5*AO18</f>
        <v>35.774506307999999</v>
      </c>
      <c r="BS18" s="650">
        <f t="shared" ref="BS18:BS21" si="74">BS$5*AQ18</f>
        <v>51.665884388999999</v>
      </c>
      <c r="BT18" s="650">
        <f t="shared" ref="BT18:BT21" si="75">BT$5*AS18</f>
        <v>9.7848816260000007</v>
      </c>
      <c r="BU18" s="650">
        <f t="shared" ref="BU18:BU21" si="76">BU$5*AU18</f>
        <v>18.74539176</v>
      </c>
      <c r="BV18" s="667">
        <f t="shared" ref="BV18:BV21" si="77">BV$5*AW18</f>
        <v>2.5628396609999999</v>
      </c>
      <c r="BW18" s="652">
        <f>SUM(BA18:BV18)</f>
        <v>214.105542837</v>
      </c>
      <c r="BX18" s="606">
        <f>BW18/SUM($BW$18:$BW$21)</f>
        <v>0.79890127937966204</v>
      </c>
      <c r="BY18" s="645">
        <f ca="1">IF(CZ18&gt;0,BX18/CZ18*100,"")</f>
        <v>96.30293474656392</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v>
      </c>
      <c r="BD19" s="648">
        <f t="shared" si="59"/>
        <v>4.3425906E-2</v>
      </c>
      <c r="BE19" s="648">
        <f t="shared" si="60"/>
        <v>0</v>
      </c>
      <c r="BF19" s="666">
        <f t="shared" si="61"/>
        <v>4.0125788000000003E-2</v>
      </c>
      <c r="BG19" s="666">
        <f t="shared" si="62"/>
        <v>0.13952435399999999</v>
      </c>
      <c r="BH19" s="666">
        <f t="shared" si="63"/>
        <v>0</v>
      </c>
      <c r="BI19" s="666">
        <f t="shared" si="64"/>
        <v>0</v>
      </c>
      <c r="BJ19" s="666">
        <f t="shared" si="65"/>
        <v>0</v>
      </c>
      <c r="BK19" s="650">
        <f t="shared" si="66"/>
        <v>1.250461104</v>
      </c>
      <c r="BL19" s="650">
        <f t="shared" si="67"/>
        <v>2.319620043</v>
      </c>
      <c r="BM19" s="650">
        <f t="shared" si="68"/>
        <v>5.1385592000000001E-2</v>
      </c>
      <c r="BN19" s="650">
        <f t="shared" si="69"/>
        <v>0</v>
      </c>
      <c r="BO19" s="650">
        <f t="shared" si="70"/>
        <v>1.087831488</v>
      </c>
      <c r="BP19" s="667">
        <f t="shared" si="71"/>
        <v>0.161625825</v>
      </c>
      <c r="BQ19" s="667">
        <f t="shared" si="72"/>
        <v>2.4444584960000002</v>
      </c>
      <c r="BR19" s="667">
        <f t="shared" si="73"/>
        <v>4.9330573649999998</v>
      </c>
      <c r="BS19" s="650">
        <f t="shared" si="74"/>
        <v>3.7417039380000001</v>
      </c>
      <c r="BT19" s="650">
        <f t="shared" si="75"/>
        <v>0.721488079</v>
      </c>
      <c r="BU19" s="650">
        <f t="shared" si="76"/>
        <v>1.181145648</v>
      </c>
      <c r="BV19" s="667">
        <f t="shared" si="77"/>
        <v>4.3147392E-2</v>
      </c>
      <c r="BW19" s="652">
        <f>SUM(BA19:BV19)</f>
        <v>18.159001018000001</v>
      </c>
      <c r="BX19" s="606">
        <f t="shared" ref="BX19" si="100">BW19/SUM($BW$18:$BW$21)</f>
        <v>6.7757466496704638E-2</v>
      </c>
      <c r="BY19" s="645">
        <f ca="1">IF(CZ19&gt;0,BX19/CZ19*100,"")</f>
        <v>139.07314061694692</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0</v>
      </c>
      <c r="BD20" s="648">
        <f t="shared" si="59"/>
        <v>0.199522594</v>
      </c>
      <c r="BE20" s="648">
        <f t="shared" si="60"/>
        <v>0</v>
      </c>
      <c r="BF20" s="666">
        <f t="shared" si="61"/>
        <v>8.5292466999999997E-2</v>
      </c>
      <c r="BG20" s="666">
        <f t="shared" si="62"/>
        <v>0.55443700800000006</v>
      </c>
      <c r="BH20" s="666">
        <f t="shared" si="63"/>
        <v>0</v>
      </c>
      <c r="BI20" s="666">
        <f t="shared" si="64"/>
        <v>0</v>
      </c>
      <c r="BJ20" s="666">
        <f t="shared" si="65"/>
        <v>0</v>
      </c>
      <c r="BK20" s="650">
        <f t="shared" si="66"/>
        <v>0.8773496999999999</v>
      </c>
      <c r="BL20" s="650">
        <f t="shared" si="67"/>
        <v>1.93169145</v>
      </c>
      <c r="BM20" s="650">
        <f t="shared" si="68"/>
        <v>1.6613622000000001E-2</v>
      </c>
      <c r="BN20" s="650">
        <f t="shared" si="69"/>
        <v>0</v>
      </c>
      <c r="BO20" s="650">
        <f t="shared" si="70"/>
        <v>1.554783864</v>
      </c>
      <c r="BP20" s="667">
        <f t="shared" si="71"/>
        <v>0.613845105</v>
      </c>
      <c r="BQ20" s="667">
        <f t="shared" si="72"/>
        <v>1.068316128</v>
      </c>
      <c r="BR20" s="667">
        <f t="shared" si="73"/>
        <v>8.5902868980000004</v>
      </c>
      <c r="BS20" s="650">
        <f t="shared" si="74"/>
        <v>3.5696948490000002</v>
      </c>
      <c r="BT20" s="650">
        <f t="shared" si="75"/>
        <v>1.975442404</v>
      </c>
      <c r="BU20" s="650">
        <f t="shared" si="76"/>
        <v>3.5119448879999999</v>
      </c>
      <c r="BV20" s="667">
        <f t="shared" si="77"/>
        <v>0.30403272000000003</v>
      </c>
      <c r="BW20" s="652">
        <f>SUM(BA20:BV20)</f>
        <v>24.853253696999996</v>
      </c>
      <c r="BX20" s="606">
        <f>BW20/SUM($BW$18:$BW$21)</f>
        <v>9.2736021273380043E-2</v>
      </c>
      <c r="BY20" s="645">
        <f ca="1">IF(CZ20&gt;0,BX20/CZ20*100,"")</f>
        <v>101.11745148006494</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0</v>
      </c>
      <c r="BD21" s="648">
        <f t="shared" si="59"/>
        <v>1.8257427999999999E-2</v>
      </c>
      <c r="BE21" s="648">
        <f t="shared" si="60"/>
        <v>0</v>
      </c>
      <c r="BF21" s="666">
        <f t="shared" si="61"/>
        <v>3.0655583E-2</v>
      </c>
      <c r="BG21" s="666">
        <f t="shared" si="62"/>
        <v>9.4835402999999999E-2</v>
      </c>
      <c r="BH21" s="666">
        <f t="shared" si="63"/>
        <v>0</v>
      </c>
      <c r="BI21" s="666">
        <f t="shared" si="64"/>
        <v>0</v>
      </c>
      <c r="BJ21" s="666">
        <f t="shared" si="65"/>
        <v>0</v>
      </c>
      <c r="BK21" s="650">
        <f t="shared" si="66"/>
        <v>1.0549111440000001</v>
      </c>
      <c r="BL21" s="650">
        <f t="shared" si="67"/>
        <v>0.80361169199999993</v>
      </c>
      <c r="BM21" s="650">
        <f t="shared" si="68"/>
        <v>1.3344198E-2</v>
      </c>
      <c r="BN21" s="650">
        <f t="shared" si="69"/>
        <v>0</v>
      </c>
      <c r="BO21" s="650">
        <f t="shared" si="70"/>
        <v>1.079354964</v>
      </c>
      <c r="BP21" s="667">
        <f t="shared" si="71"/>
        <v>3.5880355000000003E-2</v>
      </c>
      <c r="BQ21" s="667">
        <f t="shared" si="72"/>
        <v>0.856799584</v>
      </c>
      <c r="BR21" s="667">
        <f t="shared" si="73"/>
        <v>1.7021494289999999</v>
      </c>
      <c r="BS21" s="650">
        <f t="shared" si="74"/>
        <v>4.0227168239999997</v>
      </c>
      <c r="BT21" s="650">
        <f t="shared" si="75"/>
        <v>0.51818789099999996</v>
      </c>
      <c r="BU21" s="650">
        <f t="shared" si="76"/>
        <v>0.56151767999999991</v>
      </c>
      <c r="BV21" s="667">
        <f t="shared" si="77"/>
        <v>8.9980226999999996E-2</v>
      </c>
      <c r="BW21" s="652">
        <f>SUM(BA21:BV21)</f>
        <v>10.882202402000001</v>
      </c>
      <c r="BX21" s="606">
        <f t="shared" ref="BX21" si="102">BW21/SUM($BW$18:$BW$21)</f>
        <v>4.0605232850253137E-2</v>
      </c>
      <c r="BY21" s="645">
        <f ca="1">IF(CZ21&gt;0,BX21/CZ21*100,"")</f>
        <v>135.3643054735137</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0</v>
      </c>
      <c r="BD23" s="648">
        <f t="shared" ref="BD23:BD27" si="107">BD$5*M23</f>
        <v>1.89571198</v>
      </c>
      <c r="BE23" s="648">
        <f t="shared" ref="BE23:BE27" si="108">BE$5*O23</f>
        <v>0</v>
      </c>
      <c r="BF23" s="666">
        <f t="shared" ref="BF23:BF27" si="109">BF$5*Q23</f>
        <v>0.96289630999999998</v>
      </c>
      <c r="BG23" s="666">
        <f t="shared" ref="BG23:BG27" si="110">BG$5*S23</f>
        <v>8.4754675259999992</v>
      </c>
      <c r="BH23" s="666">
        <f t="shared" ref="BH23:BH27" si="111">BH$5*U23</f>
        <v>0</v>
      </c>
      <c r="BI23" s="666">
        <f t="shared" ref="BI23:BI27" si="112">BI$5*W23</f>
        <v>0</v>
      </c>
      <c r="BJ23" s="666">
        <f t="shared" ref="BJ23:BJ27" si="113">BJ$5*Y23</f>
        <v>0</v>
      </c>
      <c r="BK23" s="650">
        <f t="shared" ref="BK23:BK27" si="114">BK$5*AA23</f>
        <v>11.690158128</v>
      </c>
      <c r="BL23" s="650">
        <f t="shared" ref="BL23:BL27" si="115">BL$5*AC23</f>
        <v>36.672292409999997</v>
      </c>
      <c r="BM23" s="650">
        <f t="shared" ref="BM23:BM27" si="116">BM$5*AE23</f>
        <v>1.7900608099999999</v>
      </c>
      <c r="BN23" s="650">
        <f t="shared" ref="BN23:BN27" si="117">BN$5*AG23</f>
        <v>0</v>
      </c>
      <c r="BO23" s="650">
        <f t="shared" ref="BO23:BO27" si="118">BO$5*AI23</f>
        <v>11.664917184</v>
      </c>
      <c r="BP23" s="667">
        <f t="shared" ref="BP23:BP27" si="119">BP$5*AK23</f>
        <v>4.1910553000000004</v>
      </c>
      <c r="BQ23" s="667">
        <f t="shared" ref="BQ23:BQ27" si="120">BQ$5*AM23</f>
        <v>29.658152447999999</v>
      </c>
      <c r="BR23" s="667">
        <f t="shared" ref="BR23:BR27" si="121">BR$5*AO23</f>
        <v>48.211322754000001</v>
      </c>
      <c r="BS23" s="650">
        <f t="shared" ref="BS23:BS27" si="122">BS$5*AQ23</f>
        <v>51.565075254</v>
      </c>
      <c r="BT23" s="650">
        <f t="shared" ref="BT23:BT27" si="123">BT$5*AS23</f>
        <v>12.515794850000001</v>
      </c>
      <c r="BU23" s="650">
        <f t="shared" ref="BU23:BU27" si="124">BU$5*AU23</f>
        <v>20.456403864000002</v>
      </c>
      <c r="BV23" s="667">
        <f t="shared" ref="BV23:BV27" si="125">BV$5*AW23</f>
        <v>2.5997752800000002</v>
      </c>
      <c r="BW23" s="652">
        <f>SUM(BA23:BV23)</f>
        <v>242.34908409799999</v>
      </c>
      <c r="BX23" s="606">
        <f>BW23/SUM($BW$23:$BW$27)</f>
        <v>0.90428762731907264</v>
      </c>
      <c r="BY23" s="645">
        <f ca="1">IF(CZ23&gt;0,BX23/CZ23*100,"")</f>
        <v>96.637225802341391</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v>
      </c>
      <c r="BD24" s="648">
        <f t="shared" si="107"/>
        <v>2.2407819999999998E-2</v>
      </c>
      <c r="BE24" s="648">
        <f t="shared" si="108"/>
        <v>0</v>
      </c>
      <c r="BF24" s="666">
        <f t="shared" si="109"/>
        <v>9.3648689999999996E-3</v>
      </c>
      <c r="BG24" s="666">
        <f t="shared" si="110"/>
        <v>0.14834609099999999</v>
      </c>
      <c r="BH24" s="666">
        <f t="shared" si="111"/>
        <v>0</v>
      </c>
      <c r="BI24" s="666">
        <f t="shared" si="112"/>
        <v>0</v>
      </c>
      <c r="BJ24" s="666">
        <f t="shared" si="113"/>
        <v>0</v>
      </c>
      <c r="BK24" s="650">
        <f t="shared" si="114"/>
        <v>3.8684820000000002E-2</v>
      </c>
      <c r="BL24" s="650">
        <f t="shared" si="115"/>
        <v>0.50943859199999997</v>
      </c>
      <c r="BM24" s="650">
        <f t="shared" si="116"/>
        <v>3.9065552000000003E-2</v>
      </c>
      <c r="BN24" s="650">
        <f t="shared" si="117"/>
        <v>0</v>
      </c>
      <c r="BO24" s="650">
        <f t="shared" si="118"/>
        <v>8.2129068E-2</v>
      </c>
      <c r="BP24" s="667">
        <f t="shared" si="119"/>
        <v>9.5973499999999989E-2</v>
      </c>
      <c r="BQ24" s="667">
        <f t="shared" si="120"/>
        <v>0.51032502400000002</v>
      </c>
      <c r="BR24" s="667">
        <f t="shared" si="121"/>
        <v>0.81255234899999995</v>
      </c>
      <c r="BS24" s="650">
        <f t="shared" si="122"/>
        <v>1.7753176980000001</v>
      </c>
      <c r="BT24" s="650">
        <f t="shared" si="123"/>
        <v>0.181797668</v>
      </c>
      <c r="BU24" s="650">
        <f t="shared" si="124"/>
        <v>0.67758187199999997</v>
      </c>
      <c r="BV24" s="667">
        <f t="shared" si="125"/>
        <v>4.3593813000000002E-2</v>
      </c>
      <c r="BW24" s="652">
        <f>SUM(BA24:BV24)</f>
        <v>4.9465787360000002</v>
      </c>
      <c r="BX24" s="606">
        <f t="shared" ref="BX24:BX27" si="149">BW24/SUM($BW$23:$BW$27)</f>
        <v>1.8457383345074223E-2</v>
      </c>
      <c r="BY24" s="645">
        <f ca="1">IF(CZ24&gt;0,BX24/CZ24*100,"")</f>
        <v>143.43200737386007</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v>
      </c>
      <c r="BD25" s="648">
        <f t="shared" si="107"/>
        <v>5.6786219999999998E-2</v>
      </c>
      <c r="BE25" s="648">
        <f t="shared" si="108"/>
        <v>0</v>
      </c>
      <c r="BF25" s="666">
        <f t="shared" si="109"/>
        <v>2.0992220999999998E-2</v>
      </c>
      <c r="BG25" s="666">
        <f t="shared" si="110"/>
        <v>0.23397320700000002</v>
      </c>
      <c r="BH25" s="666">
        <f t="shared" si="111"/>
        <v>0</v>
      </c>
      <c r="BI25" s="666">
        <f t="shared" si="112"/>
        <v>0</v>
      </c>
      <c r="BJ25" s="666">
        <f t="shared" si="113"/>
        <v>0</v>
      </c>
      <c r="BK25" s="650">
        <f t="shared" si="114"/>
        <v>0.22232355600000001</v>
      </c>
      <c r="BL25" s="650">
        <f t="shared" si="115"/>
        <v>1.3265644860000001</v>
      </c>
      <c r="BM25" s="650">
        <f t="shared" si="116"/>
        <v>0.114524168</v>
      </c>
      <c r="BN25" s="650">
        <f t="shared" si="117"/>
        <v>0</v>
      </c>
      <c r="BO25" s="650">
        <f t="shared" si="118"/>
        <v>0.175962588</v>
      </c>
      <c r="BP25" s="667">
        <f t="shared" si="119"/>
        <v>0.38873415</v>
      </c>
      <c r="BQ25" s="667">
        <f t="shared" si="120"/>
        <v>1.0813447039999999</v>
      </c>
      <c r="BR25" s="667">
        <f t="shared" si="121"/>
        <v>1.137386343</v>
      </c>
      <c r="BS25" s="650">
        <f t="shared" si="122"/>
        <v>5.886859104</v>
      </c>
      <c r="BT25" s="650">
        <f t="shared" si="123"/>
        <v>0.13556464999999998</v>
      </c>
      <c r="BU25" s="650">
        <f t="shared" si="124"/>
        <v>0.86283172799999996</v>
      </c>
      <c r="BV25" s="667">
        <f t="shared" si="125"/>
        <v>0.158020197</v>
      </c>
      <c r="BW25" s="652">
        <f>SUM(BA25:BV25)</f>
        <v>11.801867322</v>
      </c>
      <c r="BX25" s="606">
        <f t="shared" si="149"/>
        <v>4.4036818369943873E-2</v>
      </c>
      <c r="BY25" s="645">
        <f ca="1">IF(CZ25&gt;0,BX25/CZ25*100,"")</f>
        <v>134.68055776483976</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0</v>
      </c>
      <c r="BD26" s="648">
        <f t="shared" si="107"/>
        <v>1.8645088000000001E-2</v>
      </c>
      <c r="BE26" s="648">
        <f t="shared" si="108"/>
        <v>0</v>
      </c>
      <c r="BF26" s="666">
        <f t="shared" si="109"/>
        <v>4.5485589999999998E-3</v>
      </c>
      <c r="BG26" s="666">
        <f t="shared" si="110"/>
        <v>0.120201291</v>
      </c>
      <c r="BH26" s="666">
        <f t="shared" si="111"/>
        <v>0</v>
      </c>
      <c r="BI26" s="666">
        <f t="shared" si="112"/>
        <v>0</v>
      </c>
      <c r="BJ26" s="666">
        <f t="shared" si="113"/>
        <v>0</v>
      </c>
      <c r="BK26" s="650">
        <f t="shared" si="114"/>
        <v>3.5754887999999999E-2</v>
      </c>
      <c r="BL26" s="650">
        <f t="shared" si="115"/>
        <v>0.41459769000000002</v>
      </c>
      <c r="BM26" s="650">
        <f t="shared" si="116"/>
        <v>4.8047131999999999E-2</v>
      </c>
      <c r="BN26" s="650">
        <f t="shared" si="117"/>
        <v>0</v>
      </c>
      <c r="BO26" s="650">
        <f t="shared" si="118"/>
        <v>4.3905228000000004E-2</v>
      </c>
      <c r="BP26" s="667">
        <f t="shared" si="119"/>
        <v>0.258636425</v>
      </c>
      <c r="BQ26" s="667">
        <f t="shared" si="120"/>
        <v>0.65772393600000001</v>
      </c>
      <c r="BR26" s="667">
        <f t="shared" si="121"/>
        <v>0.75187341600000002</v>
      </c>
      <c r="BS26" s="650">
        <f t="shared" si="122"/>
        <v>3.328079265</v>
      </c>
      <c r="BT26" s="650">
        <f t="shared" si="123"/>
        <v>0.112789235</v>
      </c>
      <c r="BU26" s="650">
        <f t="shared" si="124"/>
        <v>1.7639350560000002</v>
      </c>
      <c r="BV26" s="667">
        <f t="shared" si="125"/>
        <v>0.17404212000000002</v>
      </c>
      <c r="BW26" s="652">
        <f>SUM(BA26:BV26)</f>
        <v>7.7327793290000004</v>
      </c>
      <c r="BX26" s="606">
        <f t="shared" si="149"/>
        <v>2.8853654215485806E-2</v>
      </c>
      <c r="BY26" s="645">
        <f ca="1">IF(CZ26&gt;0,BX26/CZ26*100,"")</f>
        <v>193.05509003942976</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0</v>
      </c>
      <c r="BD27" s="648">
        <f t="shared" si="107"/>
        <v>6.4488920000000003E-3</v>
      </c>
      <c r="BE27" s="648">
        <f t="shared" si="108"/>
        <v>0</v>
      </c>
      <c r="BF27" s="666">
        <f t="shared" si="109"/>
        <v>2.198041E-3</v>
      </c>
      <c r="BG27" s="666">
        <f t="shared" si="110"/>
        <v>2.2011884999999998E-2</v>
      </c>
      <c r="BH27" s="666">
        <f t="shared" si="111"/>
        <v>0</v>
      </c>
      <c r="BI27" s="666">
        <f t="shared" si="112"/>
        <v>0</v>
      </c>
      <c r="BJ27" s="666">
        <f t="shared" si="113"/>
        <v>0</v>
      </c>
      <c r="BK27" s="650">
        <f t="shared" si="114"/>
        <v>1.3078607999999999E-2</v>
      </c>
      <c r="BL27" s="650">
        <f t="shared" si="115"/>
        <v>7.7106822000000005E-2</v>
      </c>
      <c r="BM27" s="650">
        <f t="shared" si="116"/>
        <v>8.3023360000000004E-3</v>
      </c>
      <c r="BN27" s="650">
        <f t="shared" si="117"/>
        <v>0</v>
      </c>
      <c r="BO27" s="650">
        <f t="shared" si="118"/>
        <v>3.3085931999999998E-2</v>
      </c>
      <c r="BP27" s="667">
        <f t="shared" si="119"/>
        <v>6.5600629999999993E-2</v>
      </c>
      <c r="BQ27" s="667">
        <f t="shared" si="120"/>
        <v>9.2453919999999995E-2</v>
      </c>
      <c r="BR27" s="667">
        <f t="shared" si="121"/>
        <v>8.6865087000000007E-2</v>
      </c>
      <c r="BS27" s="650">
        <f t="shared" si="122"/>
        <v>0.44466867899999996</v>
      </c>
      <c r="BT27" s="650">
        <f t="shared" si="123"/>
        <v>5.4053583999999995E-2</v>
      </c>
      <c r="BU27" s="650">
        <f t="shared" si="124"/>
        <v>0.23924748000000001</v>
      </c>
      <c r="BV27" s="667">
        <f t="shared" si="125"/>
        <v>2.4568593E-2</v>
      </c>
      <c r="BW27" s="652">
        <f>SUM(BA27:BV27)</f>
        <v>1.1696904889999999</v>
      </c>
      <c r="BX27" s="606">
        <f t="shared" si="149"/>
        <v>4.3645167504234236E-3</v>
      </c>
      <c r="BY27" s="645">
        <f ca="1">IF(CZ27&gt;0,BX27/CZ27*100,"")</f>
        <v>116.897955174383</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0</v>
      </c>
      <c r="BD29" s="648">
        <f t="shared" ref="BD29:BD35" si="154">BD$5*M29</f>
        <v>1.854023228</v>
      </c>
      <c r="BE29" s="648">
        <f t="shared" ref="BE29:BE35" si="155">BE$5*O29</f>
        <v>0</v>
      </c>
      <c r="BF29" s="666">
        <f t="shared" ref="BF29:BF35" si="156">BF$5*Q29</f>
        <v>0.94365618299999998</v>
      </c>
      <c r="BG29" s="666">
        <f t="shared" ref="BG29:BG35" si="157">BG$5*S29</f>
        <v>8.4354475410000003</v>
      </c>
      <c r="BH29" s="666">
        <f t="shared" ref="BH29:BH35" si="158">BH$5*U29</f>
        <v>0</v>
      </c>
      <c r="BI29" s="666">
        <f t="shared" ref="BI29:BI35" si="159">BI$5*W29</f>
        <v>0</v>
      </c>
      <c r="BJ29" s="666">
        <f t="shared" ref="BJ29:BJ35" si="160">BJ$5*Y29</f>
        <v>0</v>
      </c>
      <c r="BK29" s="650">
        <f t="shared" ref="BK29:BK35" si="161">BK$5*AA29</f>
        <v>11.444438292000001</v>
      </c>
      <c r="BL29" s="650">
        <f t="shared" ref="BL29:BL35" si="162">BL$5*AC29</f>
        <v>36.398098268999995</v>
      </c>
      <c r="BM29" s="650">
        <f t="shared" ref="BM29:BM35" si="163">BM$5*AE29</f>
        <v>1.769556514</v>
      </c>
      <c r="BN29" s="650">
        <f t="shared" ref="BN29:BN35" si="164">BN$5*AG29</f>
        <v>0</v>
      </c>
      <c r="BO29" s="650">
        <f t="shared" ref="BO29:BO35" si="165">BO$5*AI29</f>
        <v>11.393959452000001</v>
      </c>
      <c r="BP29" s="667">
        <f t="shared" ref="BP29:BP35" si="166">BP$5*AK29</f>
        <v>4.2040273150000003</v>
      </c>
      <c r="BQ29" s="667">
        <f t="shared" ref="BQ29:BQ35" si="167">BQ$5*AM29</f>
        <v>29.43204544</v>
      </c>
      <c r="BR29" s="667">
        <f t="shared" ref="BR29:BR35" si="168">BR$5*AO29</f>
        <v>47.017966256999998</v>
      </c>
      <c r="BS29" s="650">
        <f t="shared" ref="BS29:BS35" si="169">BS$5*AQ29</f>
        <v>54.213815313000005</v>
      </c>
      <c r="BT29" s="650">
        <f t="shared" ref="BT29:BT35" si="170">BT$5*AS29</f>
        <v>12.261569333000001</v>
      </c>
      <c r="BU29" s="650">
        <f t="shared" ref="BU29:BU35" si="171">BU$5*AU29</f>
        <v>20.947359912</v>
      </c>
      <c r="BV29" s="667">
        <f t="shared" ref="BV29:BV35" si="172">BV$5*AW29</f>
        <v>2.6918506799999999</v>
      </c>
      <c r="BW29" s="673">
        <f t="shared" ref="BW29:BW35" si="173">SUM(BA29:BV29)</f>
        <v>243.00781372899999</v>
      </c>
      <c r="BX29" s="674">
        <f>BW29/SUM($BW$29:$BW$35)</f>
        <v>0.90674557406904444</v>
      </c>
      <c r="BY29" s="645">
        <f t="shared" ref="BY29:BY35" ca="1" si="174">IF(CZ29&gt;0,BX29/CZ29*100,"")</f>
        <v>98.129320965743872</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0</v>
      </c>
      <c r="BD30" s="648">
        <f t="shared" si="154"/>
        <v>1.8071319999999998E-2</v>
      </c>
      <c r="BE30" s="648">
        <f t="shared" si="155"/>
        <v>0</v>
      </c>
      <c r="BF30" s="666">
        <f t="shared" si="156"/>
        <v>1.5231224E-2</v>
      </c>
      <c r="BG30" s="666">
        <f t="shared" si="157"/>
        <v>0.14336675999999998</v>
      </c>
      <c r="BH30" s="666">
        <f t="shared" si="158"/>
        <v>0</v>
      </c>
      <c r="BI30" s="666">
        <f t="shared" si="159"/>
        <v>0</v>
      </c>
      <c r="BJ30" s="666">
        <f t="shared" si="160"/>
        <v>0</v>
      </c>
      <c r="BK30" s="650">
        <f t="shared" si="161"/>
        <v>0.15187669199999998</v>
      </c>
      <c r="BL30" s="650">
        <f t="shared" si="162"/>
        <v>0.49536033300000004</v>
      </c>
      <c r="BM30" s="650">
        <f t="shared" si="163"/>
        <v>2.5449030000000001E-2</v>
      </c>
      <c r="BN30" s="650">
        <f t="shared" si="164"/>
        <v>0</v>
      </c>
      <c r="BO30" s="650">
        <f t="shared" si="165"/>
        <v>0.15236845200000002</v>
      </c>
      <c r="BP30" s="667">
        <f t="shared" si="166"/>
        <v>0.11587715</v>
      </c>
      <c r="BQ30" s="667">
        <f t="shared" si="167"/>
        <v>0.45354979200000001</v>
      </c>
      <c r="BR30" s="667">
        <f t="shared" si="168"/>
        <v>1.080630177</v>
      </c>
      <c r="BS30" s="650">
        <f t="shared" si="169"/>
        <v>1.1477079809999999</v>
      </c>
      <c r="BT30" s="650">
        <f t="shared" si="170"/>
        <v>0.23485156499999998</v>
      </c>
      <c r="BU30" s="650">
        <f t="shared" si="171"/>
        <v>0.43212143999999997</v>
      </c>
      <c r="BV30" s="667">
        <f t="shared" si="172"/>
        <v>4.4666189999999995E-2</v>
      </c>
      <c r="BW30" s="652">
        <f t="shared" si="173"/>
        <v>4.5111281060000001</v>
      </c>
      <c r="BX30" s="606">
        <f>BW30/SUM($BW$29:$BW$35)</f>
        <v>1.6832567568117778E-2</v>
      </c>
      <c r="BY30" s="645">
        <f t="shared" ca="1" si="174"/>
        <v>119.85225964084812</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0</v>
      </c>
      <c r="BD31" s="648">
        <f t="shared" si="154"/>
        <v>7.5176399999999999E-3</v>
      </c>
      <c r="BE31" s="648">
        <f t="shared" si="155"/>
        <v>0</v>
      </c>
      <c r="BF31" s="666">
        <f t="shared" si="156"/>
        <v>1.101456E-3</v>
      </c>
      <c r="BG31" s="666">
        <f t="shared" si="157"/>
        <v>1.9167111000000001E-2</v>
      </c>
      <c r="BH31" s="666">
        <f t="shared" si="158"/>
        <v>0</v>
      </c>
      <c r="BI31" s="666">
        <f t="shared" si="159"/>
        <v>0</v>
      </c>
      <c r="BJ31" s="666">
        <f t="shared" si="160"/>
        <v>0</v>
      </c>
      <c r="BK31" s="650">
        <f t="shared" si="161"/>
        <v>1.2760032000000001E-2</v>
      </c>
      <c r="BL31" s="650">
        <f t="shared" si="162"/>
        <v>2.7926808000000001E-2</v>
      </c>
      <c r="BM31" s="650">
        <f t="shared" si="163"/>
        <v>2.4001600000000001E-3</v>
      </c>
      <c r="BN31" s="650">
        <f t="shared" si="164"/>
        <v>0</v>
      </c>
      <c r="BO31" s="650">
        <f t="shared" si="165"/>
        <v>2.2566731999999999E-2</v>
      </c>
      <c r="BP31" s="667">
        <f t="shared" si="166"/>
        <v>2.6858070000000001E-2</v>
      </c>
      <c r="BQ31" s="667">
        <f t="shared" si="167"/>
        <v>3.4231935999999998E-2</v>
      </c>
      <c r="BR31" s="667">
        <f t="shared" si="168"/>
        <v>5.6039667000000001E-2</v>
      </c>
      <c r="BS31" s="650">
        <f t="shared" si="169"/>
        <v>4.4363844E-2</v>
      </c>
      <c r="BT31" s="650">
        <f t="shared" si="170"/>
        <v>2.0306610999999999E-2</v>
      </c>
      <c r="BU31" s="650">
        <f t="shared" si="171"/>
        <v>2.6949480000000001E-2</v>
      </c>
      <c r="BV31" s="667">
        <f t="shared" si="172"/>
        <v>6.3396660000000007E-3</v>
      </c>
      <c r="BW31" s="652">
        <f t="shared" si="173"/>
        <v>0.30852921300000002</v>
      </c>
      <c r="BX31" s="606">
        <f t="shared" ref="BX31:BX34" si="198">BW31/SUM($BW$29:$BW$35)</f>
        <v>1.1512284072920321E-3</v>
      </c>
      <c r="BY31" s="645">
        <f t="shared" ca="1" si="174"/>
        <v>49.791881425047336</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0</v>
      </c>
      <c r="BD32" s="648">
        <f t="shared" si="154"/>
        <v>6.3181299999999999E-3</v>
      </c>
      <c r="BE32" s="648">
        <f t="shared" si="155"/>
        <v>0</v>
      </c>
      <c r="BF32" s="666">
        <f t="shared" si="156"/>
        <v>2.7521440000000002E-3</v>
      </c>
      <c r="BG32" s="666">
        <f t="shared" si="157"/>
        <v>1.948455E-2</v>
      </c>
      <c r="BH32" s="666">
        <f t="shared" si="158"/>
        <v>0</v>
      </c>
      <c r="BI32" s="666">
        <f t="shared" si="159"/>
        <v>0</v>
      </c>
      <c r="BJ32" s="666">
        <f t="shared" si="160"/>
        <v>0</v>
      </c>
      <c r="BK32" s="650">
        <f t="shared" si="161"/>
        <v>3.5154275999999998E-2</v>
      </c>
      <c r="BL32" s="650">
        <f t="shared" si="162"/>
        <v>0.15091553099999999</v>
      </c>
      <c r="BM32" s="650">
        <f t="shared" si="163"/>
        <v>6.3318460000000003E-3</v>
      </c>
      <c r="BN32" s="650">
        <f t="shared" si="164"/>
        <v>0</v>
      </c>
      <c r="BO32" s="650">
        <f t="shared" si="165"/>
        <v>3.8028395999999999E-2</v>
      </c>
      <c r="BP32" s="667">
        <f t="shared" si="166"/>
        <v>5.4920239999999995E-2</v>
      </c>
      <c r="BQ32" s="667">
        <f t="shared" si="167"/>
        <v>6.0687680000000001E-2</v>
      </c>
      <c r="BR32" s="667">
        <f t="shared" si="168"/>
        <v>0.18111461700000001</v>
      </c>
      <c r="BS32" s="650">
        <f t="shared" si="169"/>
        <v>5.3787195000000003E-2</v>
      </c>
      <c r="BT32" s="650">
        <f t="shared" si="170"/>
        <v>1.7726683E-2</v>
      </c>
      <c r="BU32" s="650">
        <f t="shared" si="171"/>
        <v>3.2616671999999999E-2</v>
      </c>
      <c r="BV32" s="667">
        <f t="shared" si="172"/>
        <v>9.4348230000000002E-3</v>
      </c>
      <c r="BW32" s="652">
        <f t="shared" si="173"/>
        <v>0.66927278299999993</v>
      </c>
      <c r="BX32" s="606">
        <f t="shared" si="198"/>
        <v>2.4972865049799862E-3</v>
      </c>
      <c r="BY32" s="645">
        <f t="shared" ca="1" si="174"/>
        <v>77.604011539416547</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v>
      </c>
      <c r="BD33" s="648">
        <f t="shared" si="154"/>
        <v>3.7038913999999999E-2</v>
      </c>
      <c r="BE33" s="648">
        <f t="shared" si="155"/>
        <v>0</v>
      </c>
      <c r="BF33" s="666">
        <f t="shared" si="156"/>
        <v>9.0627720000000002E-3</v>
      </c>
      <c r="BG33" s="666">
        <f t="shared" si="157"/>
        <v>0.12583186199999999</v>
      </c>
      <c r="BH33" s="666">
        <f t="shared" si="158"/>
        <v>0</v>
      </c>
      <c r="BI33" s="666">
        <f t="shared" si="159"/>
        <v>0</v>
      </c>
      <c r="BJ33" s="666">
        <f t="shared" si="160"/>
        <v>0</v>
      </c>
      <c r="BK33" s="650">
        <f t="shared" si="161"/>
        <v>0.14730855600000001</v>
      </c>
      <c r="BL33" s="650">
        <f t="shared" si="162"/>
        <v>0.7295387579999999</v>
      </c>
      <c r="BM33" s="650">
        <f t="shared" si="163"/>
        <v>6.2187724E-2</v>
      </c>
      <c r="BN33" s="650">
        <f t="shared" si="164"/>
        <v>0</v>
      </c>
      <c r="BO33" s="650">
        <f t="shared" si="165"/>
        <v>0.11457236400000001</v>
      </c>
      <c r="BP33" s="667">
        <f t="shared" si="166"/>
        <v>0.15933187500000001</v>
      </c>
      <c r="BQ33" s="667">
        <f t="shared" si="167"/>
        <v>0.61546211200000001</v>
      </c>
      <c r="BR33" s="667">
        <f t="shared" si="168"/>
        <v>0.59969329199999999</v>
      </c>
      <c r="BS33" s="650">
        <f t="shared" si="169"/>
        <v>2.9002862700000001</v>
      </c>
      <c r="BT33" s="650">
        <f t="shared" si="170"/>
        <v>0.13509678</v>
      </c>
      <c r="BU33" s="650">
        <f t="shared" si="171"/>
        <v>0.35894287199999997</v>
      </c>
      <c r="BV33" s="667">
        <f t="shared" si="172"/>
        <v>3.3674264999999995E-2</v>
      </c>
      <c r="BW33" s="652">
        <f t="shared" si="173"/>
        <v>6.0280284159999997</v>
      </c>
      <c r="BX33" s="606">
        <f t="shared" si="198"/>
        <v>2.2492643354529902E-2</v>
      </c>
      <c r="BY33" s="645">
        <f t="shared" ca="1" si="174"/>
        <v>132.97183034399467</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0</v>
      </c>
      <c r="BD34" s="648">
        <f t="shared" si="154"/>
        <v>2.3397996000000001E-2</v>
      </c>
      <c r="BE34" s="648">
        <f t="shared" si="155"/>
        <v>0</v>
      </c>
      <c r="BF34" s="666">
        <f t="shared" si="156"/>
        <v>6.1796029999999997E-3</v>
      </c>
      <c r="BG34" s="666">
        <f t="shared" si="157"/>
        <v>9.7175808000000002E-2</v>
      </c>
      <c r="BH34" s="666">
        <f t="shared" si="158"/>
        <v>0</v>
      </c>
      <c r="BI34" s="666">
        <f t="shared" si="159"/>
        <v>0</v>
      </c>
      <c r="BJ34" s="666">
        <f t="shared" si="160"/>
        <v>0</v>
      </c>
      <c r="BK34" s="650">
        <f t="shared" si="161"/>
        <v>4.2861155999999997E-2</v>
      </c>
      <c r="BL34" s="650">
        <f t="shared" si="162"/>
        <v>0.19475172600000001</v>
      </c>
      <c r="BM34" s="650">
        <f t="shared" si="163"/>
        <v>2.6811088E-2</v>
      </c>
      <c r="BN34" s="650">
        <f t="shared" si="164"/>
        <v>0</v>
      </c>
      <c r="BO34" s="650">
        <f t="shared" si="165"/>
        <v>6.1227744000000001E-2</v>
      </c>
      <c r="BP34" s="667">
        <f t="shared" si="166"/>
        <v>8.2457180000000005E-2</v>
      </c>
      <c r="BQ34" s="667">
        <f t="shared" si="167"/>
        <v>0.40246694399999999</v>
      </c>
      <c r="BR34" s="667">
        <f t="shared" si="168"/>
        <v>0.63692033400000003</v>
      </c>
      <c r="BS34" s="650">
        <f t="shared" si="169"/>
        <v>0.87782492700000003</v>
      </c>
      <c r="BT34" s="650">
        <f t="shared" si="170"/>
        <v>3.8180051E-2</v>
      </c>
      <c r="BU34" s="650">
        <f t="shared" si="171"/>
        <v>0.41769494400000007</v>
      </c>
      <c r="BV34" s="667">
        <f t="shared" si="172"/>
        <v>3.6852291000000002E-2</v>
      </c>
      <c r="BW34" s="652">
        <f t="shared" si="173"/>
        <v>2.9448017919999998</v>
      </c>
      <c r="BX34" s="606">
        <f t="shared" si="198"/>
        <v>1.0988066393553734E-2</v>
      </c>
      <c r="BY34" s="645">
        <f t="shared" ca="1" si="174"/>
        <v>121.69287708801153</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v>
      </c>
      <c r="BD35" s="648">
        <f t="shared" si="154"/>
        <v>5.3632772000000002E-2</v>
      </c>
      <c r="BE35" s="648">
        <f t="shared" si="155"/>
        <v>0</v>
      </c>
      <c r="BF35" s="666">
        <f t="shared" si="156"/>
        <v>2.2016619000000001E-2</v>
      </c>
      <c r="BG35" s="666">
        <f t="shared" si="157"/>
        <v>0.15952635900000001</v>
      </c>
      <c r="BH35" s="666">
        <f t="shared" si="158"/>
        <v>0</v>
      </c>
      <c r="BI35" s="666">
        <f t="shared" si="159"/>
        <v>0</v>
      </c>
      <c r="BJ35" s="666">
        <f t="shared" si="160"/>
        <v>0</v>
      </c>
      <c r="BK35" s="650">
        <f t="shared" si="161"/>
        <v>0.16560100799999999</v>
      </c>
      <c r="BL35" s="650">
        <f t="shared" si="162"/>
        <v>1.0034085749999999</v>
      </c>
      <c r="BM35" s="650">
        <f t="shared" si="163"/>
        <v>0.107263636</v>
      </c>
      <c r="BN35" s="650">
        <f t="shared" si="164"/>
        <v>0</v>
      </c>
      <c r="BO35" s="650">
        <f t="shared" si="165"/>
        <v>0.21727684799999999</v>
      </c>
      <c r="BP35" s="667">
        <f t="shared" si="166"/>
        <v>0.35652816499999995</v>
      </c>
      <c r="BQ35" s="667">
        <f t="shared" si="167"/>
        <v>1.0015560640000001</v>
      </c>
      <c r="BR35" s="667">
        <f t="shared" si="168"/>
        <v>1.4276356560000001</v>
      </c>
      <c r="BS35" s="650">
        <f t="shared" si="169"/>
        <v>3.7622144069999996</v>
      </c>
      <c r="BT35" s="650">
        <f t="shared" si="170"/>
        <v>0.29226897699999999</v>
      </c>
      <c r="BU35" s="650">
        <f t="shared" si="171"/>
        <v>1.7843146559999998</v>
      </c>
      <c r="BV35" s="667">
        <f t="shared" si="172"/>
        <v>0.17718208500000002</v>
      </c>
      <c r="BW35" s="652">
        <f t="shared" si="173"/>
        <v>10.530425827</v>
      </c>
      <c r="BX35" s="606">
        <f>BW35/SUM($BW$29:$BW$35)</f>
        <v>3.9292633702482142E-2</v>
      </c>
      <c r="BY35" s="645">
        <f t="shared" ca="1" si="174"/>
        <v>129.04161568392075</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0</v>
      </c>
      <c r="BD37" s="648">
        <f t="shared" ref="BD37:BD44" si="203">BD$5*M37</f>
        <v>0.80875551599999995</v>
      </c>
      <c r="BE37" s="648">
        <f t="shared" ref="BE37:BE44" si="204">BE$5*O37</f>
        <v>0</v>
      </c>
      <c r="BF37" s="666">
        <f t="shared" ref="BF37:BF44" si="205">BF$5*Q37</f>
        <v>0.41858090599999997</v>
      </c>
      <c r="BG37" s="666">
        <f t="shared" ref="BG37:BG44" si="206">BG$5*S37</f>
        <v>3.6053982179999999</v>
      </c>
      <c r="BH37" s="666">
        <f t="shared" ref="BH37:BH44" si="207">BH$5*U37</f>
        <v>0</v>
      </c>
      <c r="BI37" s="666">
        <f t="shared" ref="BI37:BI44" si="208">BI$5*W37</f>
        <v>0</v>
      </c>
      <c r="BJ37" s="666">
        <f t="shared" ref="BJ37:BJ44" si="209">BJ$5*Y37</f>
        <v>0</v>
      </c>
      <c r="BK37" s="650">
        <f t="shared" ref="BK37:BK44" si="210">BK$5*AA37</f>
        <v>4.9272907679999998</v>
      </c>
      <c r="BL37" s="650">
        <f t="shared" ref="BL37:BL44" si="211">BL$5*AC37</f>
        <v>15.614014532999999</v>
      </c>
      <c r="BM37" s="650">
        <f t="shared" ref="BM37:BM44" si="212">BM$5*AE37</f>
        <v>0.63823233400000001</v>
      </c>
      <c r="BN37" s="650">
        <f t="shared" ref="BN37:BN44" si="213">BN$5*AG37</f>
        <v>0</v>
      </c>
      <c r="BO37" s="650">
        <f t="shared" ref="BO37:BO44" si="214">BO$5*AI37</f>
        <v>4.8648251160000004</v>
      </c>
      <c r="BP37" s="667">
        <f t="shared" ref="BP37:BP44" si="215">BP$5*AK37</f>
        <v>1.6733552700000001</v>
      </c>
      <c r="BQ37" s="667">
        <f t="shared" ref="BQ37:BQ44" si="216">BQ$5*AM37</f>
        <v>10.039300352</v>
      </c>
      <c r="BR37" s="667">
        <f t="shared" ref="BR37:BR44" si="217">BR$5*AO37</f>
        <v>15.378531126</v>
      </c>
      <c r="BS37" s="650">
        <f t="shared" ref="BS37:BS44" si="218">BS$5*AQ37</f>
        <v>23.465096549999998</v>
      </c>
      <c r="BT37" s="650">
        <f t="shared" ref="BT37:BT44" si="219">BT$5*AS37</f>
        <v>5.112932539</v>
      </c>
      <c r="BU37" s="650">
        <f t="shared" ref="BU37:BU44" si="220">BU$5*AU37</f>
        <v>9.424860240000001</v>
      </c>
      <c r="BV37" s="667">
        <f t="shared" ref="BV37:BV44" si="221">BV$5*AW37</f>
        <v>1.1532410399999999</v>
      </c>
      <c r="BW37" s="652">
        <f t="shared" ref="BW37:BW44" si="222">SUM(BA37:BV37)</f>
        <v>97.124414507999987</v>
      </c>
      <c r="BX37" s="606">
        <f>BW37/SUM($BW$37:$BW$44)</f>
        <v>0.3624045319910269</v>
      </c>
      <c r="BY37" s="645">
        <f t="shared" ref="BY37:BY44" ca="1" si="223">IF(CZ37&gt;0,BX37/CZ37*100,"")</f>
        <v>93.15304643422958</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0</v>
      </c>
      <c r="BD38" s="648">
        <f t="shared" si="203"/>
        <v>8.1185119999999996E-3</v>
      </c>
      <c r="BE38" s="648">
        <f t="shared" si="204"/>
        <v>0</v>
      </c>
      <c r="BF38" s="666">
        <f t="shared" si="205"/>
        <v>4.1909740000000001E-3</v>
      </c>
      <c r="BG38" s="666">
        <f t="shared" si="206"/>
        <v>3.6608759999999997E-2</v>
      </c>
      <c r="BH38" s="666">
        <f t="shared" si="207"/>
        <v>0</v>
      </c>
      <c r="BI38" s="666">
        <f t="shared" si="208"/>
        <v>0</v>
      </c>
      <c r="BJ38" s="666">
        <f t="shared" si="209"/>
        <v>0</v>
      </c>
      <c r="BK38" s="650">
        <f t="shared" si="210"/>
        <v>2.2556052E-2</v>
      </c>
      <c r="BL38" s="650">
        <f t="shared" si="211"/>
        <v>0.16239830100000002</v>
      </c>
      <c r="BM38" s="650">
        <f t="shared" si="212"/>
        <v>8.2999739999999999E-3</v>
      </c>
      <c r="BN38" s="650">
        <f t="shared" si="213"/>
        <v>0</v>
      </c>
      <c r="BO38" s="650">
        <f t="shared" si="214"/>
        <v>3.6196571999999996E-2</v>
      </c>
      <c r="BP38" s="667">
        <f t="shared" si="215"/>
        <v>1.0623904999999999E-2</v>
      </c>
      <c r="BQ38" s="667">
        <f t="shared" si="216"/>
        <v>6.7156192000000003E-2</v>
      </c>
      <c r="BR38" s="667">
        <f t="shared" si="217"/>
        <v>6.0105183E-2</v>
      </c>
      <c r="BS38" s="650">
        <f t="shared" si="218"/>
        <v>0.167492052</v>
      </c>
      <c r="BT38" s="650">
        <f t="shared" si="219"/>
        <v>1.951222E-2</v>
      </c>
      <c r="BU38" s="650">
        <f t="shared" si="220"/>
        <v>6.4161047999999998E-2</v>
      </c>
      <c r="BV38" s="667">
        <f t="shared" si="221"/>
        <v>2.0454653999999999E-2</v>
      </c>
      <c r="BW38" s="652">
        <f t="shared" si="222"/>
        <v>0.68787439900000003</v>
      </c>
      <c r="BX38" s="606">
        <f t="shared" ref="BX38:BX44" si="247">BW38/SUM($BW$37:$BW$44)</f>
        <v>2.566695520390194E-3</v>
      </c>
      <c r="BY38" s="645">
        <f t="shared" ca="1" si="223"/>
        <v>78.0533358288492</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0</v>
      </c>
      <c r="BD39" s="648">
        <f t="shared" si="203"/>
        <v>1.1596604E-2</v>
      </c>
      <c r="BE39" s="648">
        <f t="shared" si="204"/>
        <v>0</v>
      </c>
      <c r="BF39" s="666">
        <f t="shared" si="205"/>
        <v>6.1721129999999999E-3</v>
      </c>
      <c r="BG39" s="666">
        <f t="shared" si="206"/>
        <v>6.2306270999999996E-2</v>
      </c>
      <c r="BH39" s="666">
        <f t="shared" si="207"/>
        <v>0</v>
      </c>
      <c r="BI39" s="666">
        <f t="shared" si="208"/>
        <v>0</v>
      </c>
      <c r="BJ39" s="666">
        <f t="shared" si="209"/>
        <v>0</v>
      </c>
      <c r="BK39" s="650">
        <f t="shared" si="210"/>
        <v>9.4073928000000001E-2</v>
      </c>
      <c r="BL39" s="650">
        <f t="shared" si="211"/>
        <v>0.23979766200000002</v>
      </c>
      <c r="BM39" s="650">
        <f t="shared" si="212"/>
        <v>1.5599158E-2</v>
      </c>
      <c r="BN39" s="650">
        <f t="shared" si="213"/>
        <v>0</v>
      </c>
      <c r="BO39" s="650">
        <f t="shared" si="214"/>
        <v>9.3892692E-2</v>
      </c>
      <c r="BP39" s="667">
        <f t="shared" si="215"/>
        <v>8.6794985000000005E-2</v>
      </c>
      <c r="BQ39" s="667">
        <f t="shared" si="216"/>
        <v>0.45130019199999999</v>
      </c>
      <c r="BR39" s="667">
        <f t="shared" si="217"/>
        <v>0.46370643299999997</v>
      </c>
      <c r="BS39" s="650">
        <f t="shared" si="218"/>
        <v>0.69141447899999997</v>
      </c>
      <c r="BT39" s="650">
        <f t="shared" si="219"/>
        <v>0.18731524499999999</v>
      </c>
      <c r="BU39" s="650">
        <f t="shared" si="220"/>
        <v>0.43530302399999998</v>
      </c>
      <c r="BV39" s="667">
        <f t="shared" si="221"/>
        <v>2.6281943999999998E-2</v>
      </c>
      <c r="BW39" s="652">
        <f t="shared" si="222"/>
        <v>2.8655547299999999</v>
      </c>
      <c r="BX39" s="606">
        <f t="shared" si="247"/>
        <v>1.0692368402743726E-2</v>
      </c>
      <c r="BY39" s="645">
        <f t="shared" ca="1" si="223"/>
        <v>132.36636647903836</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0</v>
      </c>
      <c r="BD40" s="648">
        <f t="shared" si="203"/>
        <v>2.1354384000000001E-2</v>
      </c>
      <c r="BE40" s="648">
        <f t="shared" si="204"/>
        <v>0</v>
      </c>
      <c r="BF40" s="666">
        <f t="shared" si="205"/>
        <v>6.31213E-3</v>
      </c>
      <c r="BG40" s="666">
        <f t="shared" si="206"/>
        <v>7.8910181999999995E-2</v>
      </c>
      <c r="BH40" s="666">
        <f t="shared" si="207"/>
        <v>0</v>
      </c>
      <c r="BI40" s="666">
        <f t="shared" si="208"/>
        <v>0</v>
      </c>
      <c r="BJ40" s="666">
        <f t="shared" si="209"/>
        <v>0</v>
      </c>
      <c r="BK40" s="650">
        <f t="shared" si="210"/>
        <v>5.4868176000000005E-2</v>
      </c>
      <c r="BL40" s="650">
        <f t="shared" si="211"/>
        <v>0.30456117899999996</v>
      </c>
      <c r="BM40" s="650">
        <f t="shared" si="212"/>
        <v>1.592615E-2</v>
      </c>
      <c r="BN40" s="650">
        <f t="shared" si="213"/>
        <v>0</v>
      </c>
      <c r="BO40" s="650">
        <f t="shared" si="214"/>
        <v>5.4264564000000001E-2</v>
      </c>
      <c r="BP40" s="667">
        <f t="shared" si="215"/>
        <v>5.1325600000000006E-2</v>
      </c>
      <c r="BQ40" s="667">
        <f t="shared" si="216"/>
        <v>0.18606377599999999</v>
      </c>
      <c r="BR40" s="667">
        <f t="shared" si="217"/>
        <v>0.23732936700000001</v>
      </c>
      <c r="BS40" s="650">
        <f t="shared" si="218"/>
        <v>0.70733149200000001</v>
      </c>
      <c r="BT40" s="650">
        <f t="shared" si="219"/>
        <v>3.2889180999999997E-2</v>
      </c>
      <c r="BU40" s="650">
        <f t="shared" si="220"/>
        <v>0.11822560800000001</v>
      </c>
      <c r="BV40" s="667">
        <f t="shared" si="221"/>
        <v>4.1403492E-2</v>
      </c>
      <c r="BW40" s="652">
        <f t="shared" si="222"/>
        <v>1.910765281</v>
      </c>
      <c r="BX40" s="606">
        <f t="shared" si="247"/>
        <v>7.1297212025764169E-3</v>
      </c>
      <c r="BY40" s="645">
        <f t="shared" ca="1" si="223"/>
        <v>92.502598778046661</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0</v>
      </c>
      <c r="BD41" s="648">
        <f t="shared" si="203"/>
        <v>8.5404999999999995E-3</v>
      </c>
      <c r="BE41" s="648">
        <f t="shared" si="204"/>
        <v>0</v>
      </c>
      <c r="BF41" s="666">
        <f t="shared" si="205"/>
        <v>1.914883E-3</v>
      </c>
      <c r="BG41" s="666">
        <f t="shared" si="206"/>
        <v>5.9560784999999998E-2</v>
      </c>
      <c r="BH41" s="666">
        <f t="shared" si="207"/>
        <v>0</v>
      </c>
      <c r="BI41" s="666">
        <f t="shared" si="208"/>
        <v>0</v>
      </c>
      <c r="BJ41" s="666">
        <f t="shared" si="209"/>
        <v>0</v>
      </c>
      <c r="BK41" s="650">
        <f t="shared" si="210"/>
        <v>1.2243924E-2</v>
      </c>
      <c r="BL41" s="650">
        <f t="shared" si="211"/>
        <v>3.9724386E-2</v>
      </c>
      <c r="BM41" s="650">
        <f t="shared" si="212"/>
        <v>2.0302639999999999E-3</v>
      </c>
      <c r="BN41" s="650">
        <f t="shared" si="213"/>
        <v>0</v>
      </c>
      <c r="BO41" s="650">
        <f t="shared" si="214"/>
        <v>1.1689043999999999E-2</v>
      </c>
      <c r="BP41" s="667">
        <f t="shared" si="215"/>
        <v>2.804311E-2</v>
      </c>
      <c r="BQ41" s="667">
        <f t="shared" si="216"/>
        <v>8.2391264000000006E-2</v>
      </c>
      <c r="BR41" s="667">
        <f t="shared" si="217"/>
        <v>9.7382868000000011E-2</v>
      </c>
      <c r="BS41" s="650">
        <f t="shared" si="218"/>
        <v>0.240107238</v>
      </c>
      <c r="BT41" s="650">
        <f t="shared" si="219"/>
        <v>4.1012568999999999E-2</v>
      </c>
      <c r="BU41" s="650">
        <f t="shared" si="220"/>
        <v>5.6081352000000001E-2</v>
      </c>
      <c r="BV41" s="667">
        <f t="shared" si="221"/>
        <v>1.1908565999999999E-2</v>
      </c>
      <c r="BW41" s="652">
        <f t="shared" si="222"/>
        <v>0.6926307530000001</v>
      </c>
      <c r="BX41" s="606">
        <f t="shared" si="247"/>
        <v>2.5844431099544193E-3</v>
      </c>
      <c r="BY41" s="645">
        <f t="shared" ca="1" si="223"/>
        <v>75.722086953209953</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0</v>
      </c>
      <c r="BD42" s="648">
        <f t="shared" si="203"/>
        <v>5.8580680000000001E-3</v>
      </c>
      <c r="BE42" s="648">
        <f t="shared" si="204"/>
        <v>0</v>
      </c>
      <c r="BF42" s="666">
        <f t="shared" si="205"/>
        <v>2.9100710000000002E-3</v>
      </c>
      <c r="BG42" s="666">
        <f t="shared" si="206"/>
        <v>2.6466488999999999E-2</v>
      </c>
      <c r="BH42" s="666">
        <f t="shared" si="207"/>
        <v>0</v>
      </c>
      <c r="BI42" s="666">
        <f t="shared" si="208"/>
        <v>0</v>
      </c>
      <c r="BJ42" s="666">
        <f t="shared" si="209"/>
        <v>0</v>
      </c>
      <c r="BK42" s="650">
        <f t="shared" si="210"/>
        <v>3.1779636E-2</v>
      </c>
      <c r="BL42" s="650">
        <f t="shared" si="211"/>
        <v>5.8164444000000003E-2</v>
      </c>
      <c r="BM42" s="650">
        <f t="shared" si="212"/>
        <v>4.5604080000000002E-3</v>
      </c>
      <c r="BN42" s="650">
        <f t="shared" si="213"/>
        <v>0</v>
      </c>
      <c r="BO42" s="650">
        <f t="shared" si="214"/>
        <v>1.7155224E-2</v>
      </c>
      <c r="BP42" s="667">
        <f t="shared" si="215"/>
        <v>1.9860525E-2</v>
      </c>
      <c r="BQ42" s="667">
        <f t="shared" si="216"/>
        <v>7.9065248000000005E-2</v>
      </c>
      <c r="BR42" s="667">
        <f t="shared" si="217"/>
        <v>0.150737385</v>
      </c>
      <c r="BS42" s="650">
        <f t="shared" si="218"/>
        <v>0.15452564399999999</v>
      </c>
      <c r="BT42" s="650">
        <f t="shared" si="219"/>
        <v>3.1222581000000003E-2</v>
      </c>
      <c r="BU42" s="650">
        <f t="shared" si="220"/>
        <v>0.11165318399999999</v>
      </c>
      <c r="BV42" s="667">
        <f t="shared" si="221"/>
        <v>8.7747300000000014E-3</v>
      </c>
      <c r="BW42" s="652">
        <f t="shared" si="222"/>
        <v>0.70273363699999991</v>
      </c>
      <c r="BX42" s="606">
        <f t="shared" si="247"/>
        <v>2.6221404383380874E-3</v>
      </c>
      <c r="BY42" s="645">
        <f t="shared" ca="1" si="223"/>
        <v>95.914248607692898</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v>
      </c>
      <c r="BD43" s="648">
        <f t="shared" si="203"/>
        <v>1.5890122E-2</v>
      </c>
      <c r="BE43" s="648">
        <f t="shared" si="204"/>
        <v>0</v>
      </c>
      <c r="BF43" s="666">
        <f t="shared" si="205"/>
        <v>1.4691602999999999E-2</v>
      </c>
      <c r="BG43" s="666">
        <f t="shared" si="206"/>
        <v>0.14003210699999999</v>
      </c>
      <c r="BH43" s="666">
        <f t="shared" si="207"/>
        <v>0</v>
      </c>
      <c r="BI43" s="666">
        <f t="shared" si="208"/>
        <v>0</v>
      </c>
      <c r="BJ43" s="666">
        <f t="shared" si="209"/>
        <v>0</v>
      </c>
      <c r="BK43" s="650">
        <f t="shared" si="210"/>
        <v>0.17602999200000002</v>
      </c>
      <c r="BL43" s="650">
        <f t="shared" si="211"/>
        <v>0.57111459600000003</v>
      </c>
      <c r="BM43" s="650">
        <f t="shared" si="212"/>
        <v>2.5564452000000001E-2</v>
      </c>
      <c r="BN43" s="650">
        <f t="shared" si="213"/>
        <v>0</v>
      </c>
      <c r="BO43" s="650">
        <f t="shared" si="214"/>
        <v>0.14677500000000002</v>
      </c>
      <c r="BP43" s="667">
        <f t="shared" si="215"/>
        <v>7.6124954999999994E-2</v>
      </c>
      <c r="BQ43" s="667">
        <f t="shared" si="216"/>
        <v>0.54181971200000001</v>
      </c>
      <c r="BR43" s="667">
        <f t="shared" si="217"/>
        <v>0.71576709900000002</v>
      </c>
      <c r="BS43" s="650">
        <f t="shared" si="218"/>
        <v>1.081074015</v>
      </c>
      <c r="BT43" s="650">
        <f t="shared" si="219"/>
        <v>0.25572060800000002</v>
      </c>
      <c r="BU43" s="650">
        <f t="shared" si="220"/>
        <v>0.59763314400000001</v>
      </c>
      <c r="BV43" s="667">
        <f t="shared" si="221"/>
        <v>7.1015676E-2</v>
      </c>
      <c r="BW43" s="673">
        <f t="shared" si="222"/>
        <v>4.4292530809999997</v>
      </c>
      <c r="BX43" s="674">
        <f t="shared" si="247"/>
        <v>1.652706374623656E-2</v>
      </c>
      <c r="BY43" s="645">
        <f t="shared" ca="1" si="223"/>
        <v>117.99336206630035</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0</v>
      </c>
      <c r="BD44" s="648">
        <f t="shared" si="203"/>
        <v>1.1198862940000001</v>
      </c>
      <c r="BE44" s="648">
        <f t="shared" si="204"/>
        <v>0</v>
      </c>
      <c r="BF44" s="666">
        <f t="shared" si="205"/>
        <v>0.54522732100000004</v>
      </c>
      <c r="BG44" s="666">
        <f t="shared" si="206"/>
        <v>4.9907171970000004</v>
      </c>
      <c r="BH44" s="666">
        <f t="shared" si="207"/>
        <v>0</v>
      </c>
      <c r="BI44" s="666">
        <f t="shared" si="208"/>
        <v>0</v>
      </c>
      <c r="BJ44" s="666">
        <f t="shared" si="209"/>
        <v>0</v>
      </c>
      <c r="BK44" s="650">
        <f t="shared" si="210"/>
        <v>6.6811575239999996</v>
      </c>
      <c r="BL44" s="650">
        <f t="shared" si="211"/>
        <v>22.010224860000001</v>
      </c>
      <c r="BM44" s="650">
        <f t="shared" si="212"/>
        <v>1.28978726</v>
      </c>
      <c r="BN44" s="650">
        <f t="shared" si="213"/>
        <v>0</v>
      </c>
      <c r="BO44" s="650">
        <f t="shared" si="214"/>
        <v>6.7752017880000004</v>
      </c>
      <c r="BP44" s="667">
        <f t="shared" si="215"/>
        <v>3.05387165</v>
      </c>
      <c r="BQ44" s="667">
        <f t="shared" si="216"/>
        <v>20.552903264000001</v>
      </c>
      <c r="BR44" s="667">
        <f t="shared" si="217"/>
        <v>33.896440437000003</v>
      </c>
      <c r="BS44" s="650">
        <f t="shared" si="218"/>
        <v>36.492958467000001</v>
      </c>
      <c r="BT44" s="650">
        <f t="shared" si="219"/>
        <v>7.3193950699999997</v>
      </c>
      <c r="BU44" s="650">
        <f t="shared" si="220"/>
        <v>13.1920824</v>
      </c>
      <c r="BV44" s="667">
        <f t="shared" si="221"/>
        <v>1.666919898</v>
      </c>
      <c r="BW44" s="652">
        <f t="shared" si="222"/>
        <v>159.58677343000002</v>
      </c>
      <c r="BX44" s="606">
        <f t="shared" si="247"/>
        <v>0.59547303558873377</v>
      </c>
      <c r="BY44" s="645">
        <f t="shared" ca="1" si="223"/>
        <v>104.15276287355164</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4</v>
      </c>
      <c r="AZ47" s="677" t="str">
        <f t="shared" si="103"/>
        <v>Detached house</v>
      </c>
      <c r="BA47" s="638">
        <f t="shared" ref="BA47:BA51" si="249">BA$5*G47</f>
        <v>0</v>
      </c>
      <c r="BB47" s="638">
        <f t="shared" ref="BB47:BB51" si="250">BB$5*I47</f>
        <v>0</v>
      </c>
      <c r="BC47" s="638">
        <f t="shared" ref="BC47:BC51" si="251">BC$5*K47</f>
        <v>0</v>
      </c>
      <c r="BD47" s="639">
        <f t="shared" ref="BD47:BD51" si="252">BD$5*M47</f>
        <v>1.3123499460000001</v>
      </c>
      <c r="BE47" s="639">
        <f t="shared" ref="BE47:BE51" si="253">BE$5*O47</f>
        <v>0</v>
      </c>
      <c r="BF47" s="640">
        <f t="shared" ref="BF47:BF51" si="254">BF$5*Q47</f>
        <v>0.75615157300000002</v>
      </c>
      <c r="BG47" s="640">
        <f t="shared" ref="BG47:BG51" si="255">BG$5*S47</f>
        <v>1.5796810889999999</v>
      </c>
      <c r="BH47" s="640">
        <f t="shared" ref="BH47:BH51" si="256">BH$5*U47</f>
        <v>0</v>
      </c>
      <c r="BI47" s="640">
        <f t="shared" ref="BI47:BI51" si="257">BI$5*W47</f>
        <v>0</v>
      </c>
      <c r="BJ47" s="640">
        <f t="shared" ref="BJ47:BJ51" si="258">BJ$5*Y47</f>
        <v>0</v>
      </c>
      <c r="BK47" s="641">
        <f t="shared" ref="BK47:BK51" si="259">BK$5*AA47</f>
        <v>6.7082797680000006</v>
      </c>
      <c r="BL47" s="641">
        <f t="shared" ref="BL47:BL51" si="260">BL$5*AC47</f>
        <v>6.3991501080000006</v>
      </c>
      <c r="BM47" s="641">
        <f t="shared" ref="BM47:BM51" si="261">BM$5*AE47</f>
        <v>0.16700358800000001</v>
      </c>
      <c r="BN47" s="641">
        <f t="shared" ref="BN47:BN51" si="262">BN$5*AG47</f>
        <v>0</v>
      </c>
      <c r="BO47" s="641">
        <f t="shared" ref="BO47:BO51" si="263">BO$5*AI47</f>
        <v>3.1351427160000003</v>
      </c>
      <c r="BP47" s="642">
        <f t="shared" ref="BP47:BP51" si="264">BP$5*AK47</f>
        <v>0.46412122</v>
      </c>
      <c r="BQ47" s="642">
        <f t="shared" ref="BQ47:BQ51" si="265">BQ$5*AM47</f>
        <v>2.8926651840000002</v>
      </c>
      <c r="BR47" s="642">
        <f t="shared" ref="BR47:BR51" si="266">BR$5*AO47</f>
        <v>4.7235304950000003</v>
      </c>
      <c r="BS47" s="641">
        <f t="shared" ref="BS47:BS51" si="267">BS$5*AQ47</f>
        <v>5.9978213820000006</v>
      </c>
      <c r="BT47" s="641">
        <f t="shared" ref="BT47:BT51" si="268">BT$5*AS47</f>
        <v>1.8382936650000001</v>
      </c>
      <c r="BU47" s="641">
        <f t="shared" ref="BU47:BU51" si="269">BU$5*AU47</f>
        <v>1.704345504</v>
      </c>
      <c r="BV47" s="642">
        <f t="shared" ref="BV47:BV51" si="270">BV$5*AW47</f>
        <v>0.89965798500000005</v>
      </c>
      <c r="BW47" s="643">
        <f>SUM(BA47:BV47)</f>
        <v>38.578194222999997</v>
      </c>
      <c r="BX47" s="644">
        <f>BW47/SUM($BW$47:$BW$51)</f>
        <v>0.13281689480897041</v>
      </c>
      <c r="BY47" s="645">
        <f ca="1">IF(CZ47&gt;0,BX47/CZ47*100,"")</f>
        <v>35.89996869706674</v>
      </c>
      <c r="BZ47" s="608" t="str">
        <f>VLOOKUP(1,AY47:AZ51,2,FALSE)</f>
        <v>Semi-detached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3</v>
      </c>
      <c r="AZ48" s="568" t="str">
        <f t="shared" si="103"/>
        <v>Flat or maisonette</v>
      </c>
      <c r="BA48" s="647">
        <f t="shared" si="249"/>
        <v>0</v>
      </c>
      <c r="BB48" s="647">
        <f t="shared" si="250"/>
        <v>0</v>
      </c>
      <c r="BC48" s="647">
        <f t="shared" si="251"/>
        <v>0</v>
      </c>
      <c r="BD48" s="648">
        <f t="shared" si="252"/>
        <v>8.1679738000000002E-2</v>
      </c>
      <c r="BE48" s="648">
        <f t="shared" si="253"/>
        <v>0</v>
      </c>
      <c r="BF48" s="649">
        <f t="shared" si="254"/>
        <v>2.8028450999999999E-2</v>
      </c>
      <c r="BG48" s="649">
        <f t="shared" si="255"/>
        <v>0.27538932599999999</v>
      </c>
      <c r="BH48" s="649">
        <f t="shared" si="256"/>
        <v>0</v>
      </c>
      <c r="BI48" s="649">
        <f t="shared" si="257"/>
        <v>0</v>
      </c>
      <c r="BJ48" s="649">
        <f t="shared" si="258"/>
        <v>0</v>
      </c>
      <c r="BK48" s="650">
        <f t="shared" si="259"/>
        <v>0.75155859599999997</v>
      </c>
      <c r="BL48" s="650">
        <f t="shared" si="260"/>
        <v>0.90174224400000003</v>
      </c>
      <c r="BM48" s="650">
        <f t="shared" si="261"/>
        <v>0.123754512</v>
      </c>
      <c r="BN48" s="650">
        <f t="shared" si="262"/>
        <v>0</v>
      </c>
      <c r="BO48" s="650">
        <f t="shared" si="263"/>
        <v>0.75066913200000007</v>
      </c>
      <c r="BP48" s="651">
        <f t="shared" si="264"/>
        <v>3.112911795</v>
      </c>
      <c r="BQ48" s="651">
        <f t="shared" si="265"/>
        <v>3.9045063999999998</v>
      </c>
      <c r="BR48" s="651">
        <f t="shared" si="266"/>
        <v>3.7694195370000001</v>
      </c>
      <c r="BS48" s="650">
        <f t="shared" si="267"/>
        <v>16.154460126</v>
      </c>
      <c r="BT48" s="650">
        <f t="shared" si="268"/>
        <v>5.1299310399999998</v>
      </c>
      <c r="BU48" s="650">
        <f t="shared" si="269"/>
        <v>16.775265143999999</v>
      </c>
      <c r="BV48" s="651">
        <f t="shared" si="270"/>
        <v>0.97440938399999999</v>
      </c>
      <c r="BW48" s="652">
        <f>SUM(BA48:BV48)</f>
        <v>52.733725425000003</v>
      </c>
      <c r="BX48" s="653">
        <f t="shared" ref="BX48:BX51" si="293">BW48/SUM($BW$47:$BW$51)</f>
        <v>0.18155151643882983</v>
      </c>
      <c r="BY48" s="645">
        <f ca="1">IF(CZ48&gt;0,BX48/CZ48*100,"")</f>
        <v>174.41763715790592</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1</v>
      </c>
      <c r="AZ49" s="568" t="str">
        <f t="shared" si="103"/>
        <v>Semi-detached house</v>
      </c>
      <c r="BA49" s="647">
        <f t="shared" si="249"/>
        <v>0</v>
      </c>
      <c r="BB49" s="647">
        <f t="shared" si="250"/>
        <v>0</v>
      </c>
      <c r="BC49" s="647">
        <f t="shared" si="251"/>
        <v>0</v>
      </c>
      <c r="BD49" s="648">
        <f t="shared" si="252"/>
        <v>0.465485594</v>
      </c>
      <c r="BE49" s="648">
        <f t="shared" si="253"/>
        <v>0</v>
      </c>
      <c r="BF49" s="649">
        <f t="shared" si="254"/>
        <v>0.17621690100000001</v>
      </c>
      <c r="BG49" s="649">
        <f t="shared" si="255"/>
        <v>6.4942016039999997</v>
      </c>
      <c r="BH49" s="649">
        <f t="shared" si="256"/>
        <v>0</v>
      </c>
      <c r="BI49" s="649">
        <f t="shared" si="257"/>
        <v>0</v>
      </c>
      <c r="BJ49" s="649">
        <f t="shared" si="258"/>
        <v>0</v>
      </c>
      <c r="BK49" s="650">
        <f t="shared" si="259"/>
        <v>3.162289452</v>
      </c>
      <c r="BL49" s="650">
        <f t="shared" si="260"/>
        <v>29.357781843000001</v>
      </c>
      <c r="BM49" s="650">
        <f t="shared" si="261"/>
        <v>0.72630227599999997</v>
      </c>
      <c r="BN49" s="650">
        <f t="shared" si="262"/>
        <v>0</v>
      </c>
      <c r="BO49" s="650">
        <f t="shared" si="263"/>
        <v>3.97298748</v>
      </c>
      <c r="BP49" s="651">
        <f t="shared" si="264"/>
        <v>0.69142633999999992</v>
      </c>
      <c r="BQ49" s="651">
        <f t="shared" si="265"/>
        <v>19.572346144000001</v>
      </c>
      <c r="BR49" s="651">
        <f t="shared" si="266"/>
        <v>12.941294115</v>
      </c>
      <c r="BS49" s="650">
        <f t="shared" si="267"/>
        <v>19.772884593000001</v>
      </c>
      <c r="BT49" s="650">
        <f t="shared" si="268"/>
        <v>3.5626533670000002</v>
      </c>
      <c r="BU49" s="650">
        <f t="shared" si="269"/>
        <v>3.02218272</v>
      </c>
      <c r="BV49" s="651">
        <f t="shared" si="270"/>
        <v>0.65340761999999997</v>
      </c>
      <c r="BW49" s="652">
        <f>SUM(BA49:BV49)</f>
        <v>104.571460049</v>
      </c>
      <c r="BX49" s="653">
        <f t="shared" si="293"/>
        <v>0.36001831835529674</v>
      </c>
      <c r="BY49" s="645">
        <f ca="1">IF(CZ49&gt;0,BX49/CZ49*100,"")</f>
        <v>122.993120657012</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2</v>
      </c>
      <c r="AZ50" s="568" t="str">
        <f t="shared" si="103"/>
        <v>Terraced house</v>
      </c>
      <c r="BA50" s="647">
        <f t="shared" si="249"/>
        <v>0</v>
      </c>
      <c r="BB50" s="647">
        <f t="shared" si="250"/>
        <v>0</v>
      </c>
      <c r="BC50" s="647">
        <f t="shared" si="251"/>
        <v>0</v>
      </c>
      <c r="BD50" s="648">
        <f t="shared" si="252"/>
        <v>0.14048472200000001</v>
      </c>
      <c r="BE50" s="648">
        <f t="shared" si="253"/>
        <v>0</v>
      </c>
      <c r="BF50" s="649">
        <f t="shared" si="254"/>
        <v>3.9603074000000002E-2</v>
      </c>
      <c r="BG50" s="649">
        <f t="shared" si="255"/>
        <v>0.65072798100000007</v>
      </c>
      <c r="BH50" s="649">
        <f t="shared" si="256"/>
        <v>0</v>
      </c>
      <c r="BI50" s="649">
        <f t="shared" si="257"/>
        <v>0</v>
      </c>
      <c r="BJ50" s="649">
        <f t="shared" si="258"/>
        <v>0</v>
      </c>
      <c r="BK50" s="650">
        <f t="shared" si="259"/>
        <v>1.3778721839999999</v>
      </c>
      <c r="BL50" s="650">
        <f t="shared" si="260"/>
        <v>2.3413257660000002</v>
      </c>
      <c r="BM50" s="650">
        <f t="shared" si="261"/>
        <v>0.98293962400000001</v>
      </c>
      <c r="BN50" s="650">
        <f t="shared" si="262"/>
        <v>0</v>
      </c>
      <c r="BO50" s="650">
        <f t="shared" si="263"/>
        <v>4.14120066</v>
      </c>
      <c r="BP50" s="651">
        <f t="shared" si="264"/>
        <v>0.73154064500000004</v>
      </c>
      <c r="BQ50" s="651">
        <f t="shared" si="265"/>
        <v>5.6304822720000001</v>
      </c>
      <c r="BR50" s="651">
        <f t="shared" si="266"/>
        <v>29.565755852999999</v>
      </c>
      <c r="BS50" s="650">
        <f t="shared" si="267"/>
        <v>21.074833899000001</v>
      </c>
      <c r="BT50" s="650">
        <f t="shared" si="268"/>
        <v>2.469121941</v>
      </c>
      <c r="BU50" s="650">
        <f t="shared" si="269"/>
        <v>2.498206632</v>
      </c>
      <c r="BV50" s="651">
        <f t="shared" si="270"/>
        <v>0.47252501099999999</v>
      </c>
      <c r="BW50" s="652">
        <f>SUM(BA50:BV50)</f>
        <v>72.116620264000005</v>
      </c>
      <c r="BX50" s="653">
        <f t="shared" si="293"/>
        <v>0.24828289038660203</v>
      </c>
      <c r="BY50" s="645">
        <f ca="1">IF(CZ50&gt;0,BX50/CZ50*100,"")</f>
        <v>173.9546133218409</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v>
      </c>
      <c r="BC51" s="657">
        <f t="shared" si="251"/>
        <v>0</v>
      </c>
      <c r="BD51" s="658">
        <f t="shared" si="252"/>
        <v>0.113438496</v>
      </c>
      <c r="BE51" s="658">
        <f t="shared" si="253"/>
        <v>0</v>
      </c>
      <c r="BF51" s="659">
        <f t="shared" si="254"/>
        <v>0.15558154900000001</v>
      </c>
      <c r="BG51" s="659">
        <f t="shared" si="255"/>
        <v>0.52125746399999995</v>
      </c>
      <c r="BH51" s="659">
        <f t="shared" si="256"/>
        <v>0</v>
      </c>
      <c r="BI51" s="659">
        <f t="shared" si="257"/>
        <v>0</v>
      </c>
      <c r="BJ51" s="659">
        <f t="shared" si="258"/>
        <v>0</v>
      </c>
      <c r="BK51" s="660">
        <f t="shared" si="259"/>
        <v>2.6751323880000002</v>
      </c>
      <c r="BL51" s="660">
        <f t="shared" si="260"/>
        <v>5.2567142550000003</v>
      </c>
      <c r="BM51" s="660">
        <f t="shared" si="261"/>
        <v>5.9844847999999999E-2</v>
      </c>
      <c r="BN51" s="660">
        <f t="shared" si="262"/>
        <v>0</v>
      </c>
      <c r="BO51" s="660">
        <f t="shared" si="263"/>
        <v>2.171642292</v>
      </c>
      <c r="BP51" s="661">
        <f t="shared" si="264"/>
        <v>0.14591780000000001</v>
      </c>
      <c r="BQ51" s="661">
        <f t="shared" si="265"/>
        <v>1.9049682240000001</v>
      </c>
      <c r="BR51" s="661">
        <f t="shared" si="266"/>
        <v>1.982359494</v>
      </c>
      <c r="BS51" s="660">
        <f t="shared" si="267"/>
        <v>2.959216407</v>
      </c>
      <c r="BT51" s="660">
        <f t="shared" si="268"/>
        <v>3.2027463389999999</v>
      </c>
      <c r="BU51" s="660">
        <f t="shared" si="269"/>
        <v>1.0891638719999999</v>
      </c>
      <c r="BV51" s="661">
        <f t="shared" si="270"/>
        <v>0.22351458900000001</v>
      </c>
      <c r="BW51" s="679">
        <f>SUM(BA51:BV51)</f>
        <v>22.461498017</v>
      </c>
      <c r="BX51" s="680">
        <f t="shared" si="293"/>
        <v>7.7330380010300945E-2</v>
      </c>
      <c r="BY51" s="645">
        <f ca="1">IF(CZ51&gt;0,BX51/CZ51*100,"")</f>
        <v>85.444788401883827</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0</v>
      </c>
      <c r="BD53" s="639">
        <f t="shared" ref="BD53:BD57" si="298">BD$5*M53</f>
        <v>1.1528611719999999</v>
      </c>
      <c r="BE53" s="639">
        <f t="shared" ref="BE53:BE57" si="299">BE$5*O53</f>
        <v>0</v>
      </c>
      <c r="BF53" s="640">
        <f t="shared" ref="BF53:BF57" si="300">BF$5*Q53</f>
        <v>0.61173418899999998</v>
      </c>
      <c r="BG53" s="640">
        <f t="shared" ref="BG53:BG57" si="301">BG$5*S53</f>
        <v>4.9063768200000002</v>
      </c>
      <c r="BH53" s="640">
        <f t="shared" ref="BH53:BH57" si="302">BH$5*U53</f>
        <v>0</v>
      </c>
      <c r="BI53" s="640">
        <f t="shared" ref="BI53:BI57" si="303">BI$5*W53</f>
        <v>0</v>
      </c>
      <c r="BJ53" s="640">
        <f t="shared" ref="BJ53:BJ57" si="304">BJ$5*Y53</f>
        <v>0</v>
      </c>
      <c r="BK53" s="641">
        <f t="shared" ref="BK53:BK57" si="305">BK$5*AA53</f>
        <v>6.8824670520000009</v>
      </c>
      <c r="BL53" s="641">
        <f t="shared" ref="BL53:BL57" si="306">BL$5*AC53</f>
        <v>22.122498800999999</v>
      </c>
      <c r="BM53" s="641">
        <f t="shared" ref="BM53:BM57" si="307">BM$5*AE53</f>
        <v>0.67620097400000001</v>
      </c>
      <c r="BN53" s="641">
        <f t="shared" ref="BN53:BN57" si="308">BN$5*AG53</f>
        <v>0</v>
      </c>
      <c r="BO53" s="641">
        <f t="shared" ref="BO53:BO57" si="309">BO$5*AI53</f>
        <v>6.2349524160000005</v>
      </c>
      <c r="BP53" s="642">
        <f t="shared" ref="BP53:BP57" si="310">BP$5*AK53</f>
        <v>1.05673309</v>
      </c>
      <c r="BQ53" s="642">
        <f t="shared" ref="BQ53:BQ57" si="311">BQ$5*AM53</f>
        <v>10.274729984</v>
      </c>
      <c r="BR53" s="642">
        <f t="shared" ref="BR53:BR57" si="312">BR$5*AO53</f>
        <v>19.046840664000001</v>
      </c>
      <c r="BS53" s="641">
        <f t="shared" ref="BS53:BS57" si="313">BS$5*AQ53</f>
        <v>13.755002813999999</v>
      </c>
      <c r="BT53" s="641">
        <f t="shared" ref="BT53:BT57" si="314">BT$5*AS53</f>
        <v>3.907166471</v>
      </c>
      <c r="BU53" s="641">
        <f t="shared" ref="BU53:BU57" si="315">BU$5*AU53</f>
        <v>3.1338939839999997</v>
      </c>
      <c r="BV53" s="642">
        <f t="shared" ref="BV53:BV57" si="316">BV$5*AW53</f>
        <v>1.047174708</v>
      </c>
      <c r="BW53" s="643">
        <f>SUM(BA53:BV53)</f>
        <v>94.80863313899998</v>
      </c>
      <c r="BX53" s="644">
        <f>BW53/SUM($BW$53:$BW$57)</f>
        <v>0.35376355643864538</v>
      </c>
      <c r="BY53" s="645">
        <f ca="1">IF(CZ53&gt;0,BX53/CZ53*100,"")</f>
        <v>71.899629196350702</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3</v>
      </c>
      <c r="AZ54" s="568" t="str">
        <f t="shared" si="103"/>
        <v>Mortgaged: full ownership</v>
      </c>
      <c r="BA54" s="647">
        <f t="shared" si="295"/>
        <v>0</v>
      </c>
      <c r="BB54" s="647">
        <f t="shared" si="296"/>
        <v>0</v>
      </c>
      <c r="BC54" s="647">
        <f t="shared" si="297"/>
        <v>0</v>
      </c>
      <c r="BD54" s="648">
        <f t="shared" si="298"/>
        <v>0.64620088600000003</v>
      </c>
      <c r="BE54" s="648">
        <f t="shared" si="299"/>
        <v>0</v>
      </c>
      <c r="BF54" s="649">
        <f t="shared" si="300"/>
        <v>0.29532019100000001</v>
      </c>
      <c r="BG54" s="649">
        <f t="shared" si="301"/>
        <v>3.0878212860000001</v>
      </c>
      <c r="BH54" s="649">
        <f t="shared" si="302"/>
        <v>0</v>
      </c>
      <c r="BI54" s="649">
        <f t="shared" si="303"/>
        <v>0</v>
      </c>
      <c r="BJ54" s="649">
        <f t="shared" si="304"/>
        <v>0</v>
      </c>
      <c r="BK54" s="650">
        <f t="shared" si="305"/>
        <v>3.3174357240000001</v>
      </c>
      <c r="BL54" s="650">
        <f t="shared" si="306"/>
        <v>12.422250437999999</v>
      </c>
      <c r="BM54" s="650">
        <f t="shared" si="307"/>
        <v>0.61773321000000003</v>
      </c>
      <c r="BN54" s="650">
        <f t="shared" si="308"/>
        <v>0</v>
      </c>
      <c r="BO54" s="650">
        <f t="shared" si="309"/>
        <v>3.4738526999999997</v>
      </c>
      <c r="BP54" s="651">
        <f t="shared" si="310"/>
        <v>1.0430516400000001</v>
      </c>
      <c r="BQ54" s="651">
        <f t="shared" si="311"/>
        <v>8.6188003200000001</v>
      </c>
      <c r="BR54" s="651">
        <f t="shared" si="312"/>
        <v>13.144571903999999</v>
      </c>
      <c r="BS54" s="650">
        <f t="shared" si="313"/>
        <v>11.466306936000001</v>
      </c>
      <c r="BT54" s="650">
        <f t="shared" si="314"/>
        <v>2.146786278</v>
      </c>
      <c r="BU54" s="650">
        <f t="shared" si="315"/>
        <v>2.851102944</v>
      </c>
      <c r="BV54" s="651">
        <f t="shared" si="316"/>
        <v>0.69764410499999996</v>
      </c>
      <c r="BW54" s="652">
        <f>SUM(BA54:BV54)</f>
        <v>63.828878562</v>
      </c>
      <c r="BX54" s="653">
        <f t="shared" ref="BX54:BX57" si="339">BW54/SUM($BW$53:$BW$57)</f>
        <v>0.23816745728712552</v>
      </c>
      <c r="BY54" s="645">
        <f ca="1">IF(CZ54&gt;0,BX54/CZ54*100,"")</f>
        <v>83.994695335811059</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v>
      </c>
      <c r="BD55" s="648">
        <f t="shared" si="298"/>
        <v>1.8650423999999999E-2</v>
      </c>
      <c r="BE55" s="648">
        <f t="shared" si="299"/>
        <v>0</v>
      </c>
      <c r="BF55" s="649">
        <f t="shared" si="300"/>
        <v>1.1289334E-2</v>
      </c>
      <c r="BG55" s="649">
        <f t="shared" si="301"/>
        <v>9.5623380000000008E-2</v>
      </c>
      <c r="BH55" s="649">
        <f t="shared" si="302"/>
        <v>0</v>
      </c>
      <c r="BI55" s="649">
        <f t="shared" si="303"/>
        <v>0</v>
      </c>
      <c r="BJ55" s="649">
        <f t="shared" si="304"/>
        <v>0</v>
      </c>
      <c r="BK55" s="650">
        <f t="shared" si="305"/>
        <v>0.132887112</v>
      </c>
      <c r="BL55" s="650">
        <f t="shared" si="306"/>
        <v>0.36686055900000003</v>
      </c>
      <c r="BM55" s="650">
        <f t="shared" si="307"/>
        <v>4.5689859999999999E-2</v>
      </c>
      <c r="BN55" s="650">
        <f t="shared" si="308"/>
        <v>0</v>
      </c>
      <c r="BO55" s="650">
        <f t="shared" si="309"/>
        <v>0.16378953600000001</v>
      </c>
      <c r="BP55" s="651">
        <f t="shared" si="310"/>
        <v>0.15646399</v>
      </c>
      <c r="BQ55" s="651">
        <f t="shared" si="311"/>
        <v>0.72374559999999999</v>
      </c>
      <c r="BR55" s="651">
        <f t="shared" si="312"/>
        <v>0.76719085799999998</v>
      </c>
      <c r="BS55" s="650">
        <f t="shared" si="313"/>
        <v>1.8646314750000001</v>
      </c>
      <c r="BT55" s="650">
        <f t="shared" si="314"/>
        <v>0.326280552</v>
      </c>
      <c r="BU55" s="650">
        <f t="shared" si="315"/>
        <v>0.50992680000000001</v>
      </c>
      <c r="BV55" s="651">
        <f t="shared" si="316"/>
        <v>0.149487861</v>
      </c>
      <c r="BW55" s="652">
        <f>SUM(BA55:BV55)</f>
        <v>5.332517341</v>
      </c>
      <c r="BX55" s="653">
        <f t="shared" si="339"/>
        <v>1.9897452762104091E-2</v>
      </c>
      <c r="BY55" s="645">
        <f ca="1">IF(CZ55&gt;0,BX55/CZ55*100,"")</f>
        <v>135.63232810077537</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4</v>
      </c>
      <c r="AZ56" s="568" t="str">
        <f t="shared" si="103"/>
        <v>Privately rented</v>
      </c>
      <c r="BA56" s="647">
        <f t="shared" si="295"/>
        <v>0</v>
      </c>
      <c r="BB56" s="647">
        <f t="shared" si="296"/>
        <v>0</v>
      </c>
      <c r="BC56" s="647">
        <f t="shared" si="297"/>
        <v>0</v>
      </c>
      <c r="BD56" s="648">
        <f t="shared" si="298"/>
        <v>0.14608453199999999</v>
      </c>
      <c r="BE56" s="648">
        <f t="shared" si="299"/>
        <v>0</v>
      </c>
      <c r="BF56" s="649">
        <f t="shared" si="300"/>
        <v>6.6303114999999996E-2</v>
      </c>
      <c r="BG56" s="649">
        <f t="shared" si="301"/>
        <v>0.60602372999999998</v>
      </c>
      <c r="BH56" s="649">
        <f t="shared" si="302"/>
        <v>0</v>
      </c>
      <c r="BI56" s="649">
        <f t="shared" si="303"/>
        <v>0</v>
      </c>
      <c r="BJ56" s="649">
        <f t="shared" si="304"/>
        <v>0</v>
      </c>
      <c r="BK56" s="650">
        <f t="shared" si="305"/>
        <v>1.2644228399999999</v>
      </c>
      <c r="BL56" s="650">
        <f t="shared" si="306"/>
        <v>2.7991127579999997</v>
      </c>
      <c r="BM56" s="650">
        <f t="shared" si="307"/>
        <v>0.33885280200000001</v>
      </c>
      <c r="BN56" s="650">
        <f t="shared" si="308"/>
        <v>0</v>
      </c>
      <c r="BO56" s="650">
        <f t="shared" si="309"/>
        <v>1.472112804</v>
      </c>
      <c r="BP56" s="651">
        <f t="shared" si="310"/>
        <v>2.2169570300000001</v>
      </c>
      <c r="BQ56" s="651">
        <f t="shared" si="311"/>
        <v>3.344147392</v>
      </c>
      <c r="BR56" s="651">
        <f t="shared" si="312"/>
        <v>9.4021213199999991</v>
      </c>
      <c r="BS56" s="650">
        <f t="shared" si="313"/>
        <v>9.8401845780000006</v>
      </c>
      <c r="BT56" s="650">
        <f t="shared" si="314"/>
        <v>2.337802623</v>
      </c>
      <c r="BU56" s="650">
        <f t="shared" si="315"/>
        <v>3.1434918239999998</v>
      </c>
      <c r="BV56" s="651">
        <f t="shared" si="316"/>
        <v>0.76973313899999996</v>
      </c>
      <c r="BW56" s="652">
        <f>SUM(BA56:BV56)</f>
        <v>37.747350487000006</v>
      </c>
      <c r="BX56" s="653">
        <f t="shared" si="339"/>
        <v>0.14084832269271555</v>
      </c>
      <c r="BY56" s="645">
        <f ca="1">IF(CZ56&gt;0,BX56/CZ56*100,"")</f>
        <v>120.16758516009298</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2</v>
      </c>
      <c r="AZ57" s="656" t="str">
        <f t="shared" si="103"/>
        <v>Social renting</v>
      </c>
      <c r="BA57" s="657">
        <f t="shared" si="295"/>
        <v>0</v>
      </c>
      <c r="BB57" s="657">
        <f t="shared" si="296"/>
        <v>0</v>
      </c>
      <c r="BC57" s="657">
        <f t="shared" si="297"/>
        <v>0</v>
      </c>
      <c r="BD57" s="658">
        <f t="shared" si="298"/>
        <v>3.6202986E-2</v>
      </c>
      <c r="BE57" s="658">
        <f t="shared" si="299"/>
        <v>0</v>
      </c>
      <c r="BF57" s="659">
        <f t="shared" si="300"/>
        <v>1.5353171000000001E-2</v>
      </c>
      <c r="BG57" s="659">
        <f t="shared" si="301"/>
        <v>0.30415478399999996</v>
      </c>
      <c r="BH57" s="659">
        <f t="shared" si="302"/>
        <v>0</v>
      </c>
      <c r="BI57" s="659">
        <f t="shared" si="303"/>
        <v>0</v>
      </c>
      <c r="BJ57" s="659">
        <f t="shared" si="304"/>
        <v>0</v>
      </c>
      <c r="BK57" s="660">
        <f t="shared" si="305"/>
        <v>0.40278727199999997</v>
      </c>
      <c r="BL57" s="660">
        <f t="shared" si="306"/>
        <v>1.2892774439999999</v>
      </c>
      <c r="BM57" s="660">
        <f t="shared" si="307"/>
        <v>0.32152315599999998</v>
      </c>
      <c r="BN57" s="660">
        <f t="shared" si="308"/>
        <v>0</v>
      </c>
      <c r="BO57" s="660">
        <f t="shared" si="309"/>
        <v>0.65529255600000003</v>
      </c>
      <c r="BP57" s="661">
        <f t="shared" si="310"/>
        <v>0.52679424500000005</v>
      </c>
      <c r="BQ57" s="661">
        <f t="shared" si="311"/>
        <v>9.0385767359999996</v>
      </c>
      <c r="BR57" s="661">
        <f t="shared" si="312"/>
        <v>8.6392752540000011</v>
      </c>
      <c r="BS57" s="660">
        <f t="shared" si="313"/>
        <v>26.073874197000002</v>
      </c>
      <c r="BT57" s="660">
        <f t="shared" si="314"/>
        <v>4.2819640759999995</v>
      </c>
      <c r="BU57" s="660">
        <f t="shared" si="315"/>
        <v>14.361584448000002</v>
      </c>
      <c r="BV57" s="661">
        <f t="shared" si="316"/>
        <v>0.335960184</v>
      </c>
      <c r="BW57" s="662">
        <f>SUM(BA57:BV57)</f>
        <v>66.282620509000012</v>
      </c>
      <c r="BX57" s="680">
        <f t="shared" si="339"/>
        <v>0.24732321081940944</v>
      </c>
      <c r="BY57" s="645">
        <f ca="1">IF(CZ57&gt;0,BX57/CZ57*100,"")</f>
        <v>267.24591598144269</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v>
      </c>
      <c r="BD59" s="648">
        <f t="shared" ref="BD59:BD63" si="344">BD$5*M59</f>
        <v>6.7150478E-2</v>
      </c>
      <c r="BE59" s="648">
        <f t="shared" ref="BE59:BE63" si="345">BE$5*O59</f>
        <v>0</v>
      </c>
      <c r="BF59" s="666">
        <f t="shared" ref="BF59:BF63" si="346">BF$5*Q59</f>
        <v>1.8711920999999999E-2</v>
      </c>
      <c r="BG59" s="666">
        <f t="shared" ref="BG59:BG63" si="347">BG$5*S59</f>
        <v>0.25819974899999998</v>
      </c>
      <c r="BH59" s="666">
        <f t="shared" ref="BH59:BH63" si="348">BH$5*U59</f>
        <v>0</v>
      </c>
      <c r="BI59" s="666">
        <f t="shared" ref="BI59:BI63" si="349">BI$5*W59</f>
        <v>0</v>
      </c>
      <c r="BJ59" s="666">
        <f t="shared" ref="BJ59:BJ63" si="350">BJ$5*Y59</f>
        <v>0</v>
      </c>
      <c r="BK59" s="650">
        <f t="shared" ref="BK59:BK63" si="351">BK$5*AA59</f>
        <v>0.50151987600000003</v>
      </c>
      <c r="BL59" s="650">
        <f t="shared" ref="BL59:BL63" si="352">BL$5*AC59</f>
        <v>0.71929022099999995</v>
      </c>
      <c r="BM59" s="650">
        <f t="shared" ref="BM59:BM63" si="353">BM$5*AE59</f>
        <v>8.1202512000000004E-2</v>
      </c>
      <c r="BN59" s="650">
        <f t="shared" ref="BN59:BN63" si="354">BN$5*AG59</f>
        <v>0</v>
      </c>
      <c r="BO59" s="650">
        <f t="shared" ref="BO59:BO63" si="355">BO$5*AI59</f>
        <v>0.51607372800000006</v>
      </c>
      <c r="BP59" s="667">
        <f t="shared" ref="BP59:BP63" si="356">BP$5*AK59</f>
        <v>1.5130979550000001</v>
      </c>
      <c r="BQ59" s="667">
        <f t="shared" ref="BQ59:BQ63" si="357">BQ$5*AM59</f>
        <v>2.51330944</v>
      </c>
      <c r="BR59" s="667">
        <f t="shared" ref="BR59:BR63" si="358">BR$5*AO59</f>
        <v>2.3334438509999997</v>
      </c>
      <c r="BS59" s="650">
        <f t="shared" ref="BS59:BS63" si="359">BS$5*AQ59</f>
        <v>7.9420727610000004</v>
      </c>
      <c r="BT59" s="650">
        <f t="shared" ref="BT59:BT63" si="360">BT$5*AS59</f>
        <v>4.0525842760000002</v>
      </c>
      <c r="BU59" s="650">
        <f t="shared" ref="BU59:BU63" si="361">BU$5*AU59</f>
        <v>10.523349383999999</v>
      </c>
      <c r="BV59" s="667">
        <f t="shared" ref="BV59:BV63" si="362">BV$5*AW59</f>
        <v>0.51282558899999997</v>
      </c>
      <c r="BW59" s="652">
        <f>SUM(BA59:BV59)</f>
        <v>31.552831740999999</v>
      </c>
      <c r="BX59" s="606">
        <f>BW59/SUM($BW$59:$BW$63)</f>
        <v>0.11773444675435982</v>
      </c>
      <c r="BY59" s="645">
        <f ca="1">IF(CZ59&gt;0,BX59/CZ59*100,"")</f>
        <v>167.08588046263245</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0</v>
      </c>
      <c r="BD60" s="648">
        <f t="shared" si="344"/>
        <v>0.192757184</v>
      </c>
      <c r="BE60" s="648">
        <f t="shared" si="345"/>
        <v>0</v>
      </c>
      <c r="BF60" s="666">
        <f t="shared" si="346"/>
        <v>0.13710410000000001</v>
      </c>
      <c r="BG60" s="666">
        <f t="shared" si="347"/>
        <v>0.9221212889999999</v>
      </c>
      <c r="BH60" s="666">
        <f t="shared" si="348"/>
        <v>0</v>
      </c>
      <c r="BI60" s="666">
        <f t="shared" si="349"/>
        <v>0</v>
      </c>
      <c r="BJ60" s="666">
        <f t="shared" si="350"/>
        <v>0</v>
      </c>
      <c r="BK60" s="650">
        <f t="shared" si="351"/>
        <v>3.148609956</v>
      </c>
      <c r="BL60" s="650">
        <f t="shared" si="352"/>
        <v>7.5028429709999997</v>
      </c>
      <c r="BM60" s="650">
        <f t="shared" si="353"/>
        <v>0.484729988</v>
      </c>
      <c r="BN60" s="650">
        <f t="shared" si="354"/>
        <v>0</v>
      </c>
      <c r="BO60" s="650">
        <f t="shared" si="355"/>
        <v>4.2540601919999999</v>
      </c>
      <c r="BP60" s="667">
        <f t="shared" si="356"/>
        <v>1.9126421699999998</v>
      </c>
      <c r="BQ60" s="667">
        <f t="shared" si="357"/>
        <v>8.9411429439999992</v>
      </c>
      <c r="BR60" s="667">
        <f t="shared" si="358"/>
        <v>18.387599619</v>
      </c>
      <c r="BS60" s="650">
        <f t="shared" si="359"/>
        <v>22.277979171000002</v>
      </c>
      <c r="BT60" s="650">
        <f t="shared" si="360"/>
        <v>5.3635199799999995</v>
      </c>
      <c r="BU60" s="650">
        <f t="shared" si="361"/>
        <v>8.2909183440000014</v>
      </c>
      <c r="BV60" s="667">
        <f t="shared" si="362"/>
        <v>0.75792825900000005</v>
      </c>
      <c r="BW60" s="652">
        <f>SUM(BA60:BV60)</f>
        <v>82.573956166999992</v>
      </c>
      <c r="BX60" s="606">
        <f t="shared" ref="BX60:BX63" si="385">BW60/SUM($BW$59:$BW$63)</f>
        <v>0.30811177663676759</v>
      </c>
      <c r="BY60" s="645">
        <f ca="1">IF(CZ60&gt;0,BX60/CZ60*100,"")</f>
        <v>143.31193210271508</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0</v>
      </c>
      <c r="BD61" s="648">
        <f t="shared" si="344"/>
        <v>0.66847151999999999</v>
      </c>
      <c r="BE61" s="648">
        <f t="shared" si="345"/>
        <v>0</v>
      </c>
      <c r="BF61" s="666">
        <f t="shared" si="346"/>
        <v>0.42358811899999999</v>
      </c>
      <c r="BG61" s="666">
        <f t="shared" si="347"/>
        <v>5.227750404</v>
      </c>
      <c r="BH61" s="666">
        <f t="shared" si="348"/>
        <v>0</v>
      </c>
      <c r="BI61" s="666">
        <f t="shared" si="349"/>
        <v>0</v>
      </c>
      <c r="BJ61" s="666">
        <f t="shared" si="350"/>
        <v>0</v>
      </c>
      <c r="BK61" s="650">
        <f t="shared" si="351"/>
        <v>5.5875054360000007</v>
      </c>
      <c r="BL61" s="650">
        <f t="shared" si="352"/>
        <v>24.380629455000001</v>
      </c>
      <c r="BM61" s="650">
        <f t="shared" si="353"/>
        <v>1.103743092</v>
      </c>
      <c r="BN61" s="650">
        <f t="shared" si="354"/>
        <v>0</v>
      </c>
      <c r="BO61" s="650">
        <f t="shared" si="355"/>
        <v>5.8887089040000005</v>
      </c>
      <c r="BP61" s="667">
        <f t="shared" si="356"/>
        <v>1.0187321</v>
      </c>
      <c r="BQ61" s="667">
        <f t="shared" si="357"/>
        <v>17.988778495999998</v>
      </c>
      <c r="BR61" s="667">
        <f t="shared" si="358"/>
        <v>24.647602983000002</v>
      </c>
      <c r="BS61" s="650">
        <f t="shared" si="359"/>
        <v>28.052541342000001</v>
      </c>
      <c r="BT61" s="650">
        <f t="shared" si="360"/>
        <v>2.7162513559999999</v>
      </c>
      <c r="BU61" s="650">
        <f t="shared" si="361"/>
        <v>3.6949897200000001</v>
      </c>
      <c r="BV61" s="667">
        <f t="shared" si="362"/>
        <v>1.018245861</v>
      </c>
      <c r="BW61" s="652">
        <f>SUM(BA61:BV61)</f>
        <v>122.41753878799999</v>
      </c>
      <c r="BX61" s="606">
        <f t="shared" si="385"/>
        <v>0.456781860992448</v>
      </c>
      <c r="BY61" s="645">
        <f ca="1">IF(CZ61&gt;0,BX61/CZ61*100,"")</f>
        <v>111.32694239783025</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0</v>
      </c>
      <c r="BD62" s="648">
        <f t="shared" si="344"/>
        <v>0.84959702000000004</v>
      </c>
      <c r="BE62" s="648">
        <f t="shared" si="345"/>
        <v>0</v>
      </c>
      <c r="BF62" s="666">
        <f t="shared" si="346"/>
        <v>0.35021950000000002</v>
      </c>
      <c r="BG62" s="666">
        <f t="shared" si="347"/>
        <v>2.083670406</v>
      </c>
      <c r="BH62" s="666">
        <f t="shared" si="348"/>
        <v>0</v>
      </c>
      <c r="BI62" s="666">
        <f t="shared" si="349"/>
        <v>0</v>
      </c>
      <c r="BJ62" s="666">
        <f t="shared" si="350"/>
        <v>0</v>
      </c>
      <c r="BK62" s="650">
        <f t="shared" si="351"/>
        <v>2.2279135079999999</v>
      </c>
      <c r="BL62" s="650">
        <f t="shared" si="352"/>
        <v>5.3368576169999997</v>
      </c>
      <c r="BM62" s="650">
        <f t="shared" si="353"/>
        <v>0.27493651600000002</v>
      </c>
      <c r="BN62" s="650">
        <f t="shared" si="354"/>
        <v>0</v>
      </c>
      <c r="BO62" s="650">
        <f t="shared" si="355"/>
        <v>1.1493578520000001</v>
      </c>
      <c r="BP62" s="667">
        <f t="shared" si="356"/>
        <v>0.39344754000000004</v>
      </c>
      <c r="BQ62" s="667">
        <f t="shared" si="357"/>
        <v>1.797927616</v>
      </c>
      <c r="BR62" s="667">
        <f t="shared" si="358"/>
        <v>3.9425323559999996</v>
      </c>
      <c r="BS62" s="650">
        <f t="shared" si="359"/>
        <v>3.2146122960000003</v>
      </c>
      <c r="BT62" s="650">
        <f t="shared" si="360"/>
        <v>0.66036292399999996</v>
      </c>
      <c r="BU62" s="650">
        <f t="shared" si="361"/>
        <v>0.92774467199999999</v>
      </c>
      <c r="BV62" s="667">
        <f t="shared" si="362"/>
        <v>0.53823469499999999</v>
      </c>
      <c r="BW62" s="652">
        <f>SUM(BA62:BV62)</f>
        <v>23.747414517999999</v>
      </c>
      <c r="BX62" s="606">
        <f t="shared" si="385"/>
        <v>8.8609755633760834E-2</v>
      </c>
      <c r="BY62" s="645">
        <f ca="1">IF(CZ62&gt;0,BX62/CZ62*100,"")</f>
        <v>38.170480939032522</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0</v>
      </c>
      <c r="BD63" s="648">
        <f t="shared" si="344"/>
        <v>0.22202379799999999</v>
      </c>
      <c r="BE63" s="648">
        <f t="shared" si="345"/>
        <v>0</v>
      </c>
      <c r="BF63" s="666">
        <f t="shared" si="346"/>
        <v>7.0376359999999999E-2</v>
      </c>
      <c r="BG63" s="666">
        <f t="shared" si="347"/>
        <v>0.50825816099999999</v>
      </c>
      <c r="BH63" s="666">
        <f t="shared" si="348"/>
        <v>0</v>
      </c>
      <c r="BI63" s="666">
        <f t="shared" si="349"/>
        <v>0</v>
      </c>
      <c r="BJ63" s="666">
        <f t="shared" si="350"/>
        <v>0</v>
      </c>
      <c r="BK63" s="650">
        <f t="shared" si="351"/>
        <v>0.53445121200000001</v>
      </c>
      <c r="BL63" s="650">
        <f t="shared" si="352"/>
        <v>1.060379736</v>
      </c>
      <c r="BM63" s="650">
        <f t="shared" si="353"/>
        <v>5.5387892000000001E-2</v>
      </c>
      <c r="BN63" s="650">
        <f t="shared" si="354"/>
        <v>0</v>
      </c>
      <c r="BO63" s="650">
        <f t="shared" si="355"/>
        <v>0.19179932399999999</v>
      </c>
      <c r="BP63" s="667">
        <f t="shared" si="356"/>
        <v>0.16208022999999999</v>
      </c>
      <c r="BQ63" s="667">
        <f t="shared" si="357"/>
        <v>0.75884150399999994</v>
      </c>
      <c r="BR63" s="667">
        <f t="shared" si="358"/>
        <v>1.6888211909999999</v>
      </c>
      <c r="BS63" s="650">
        <f t="shared" si="359"/>
        <v>1.5127944929999999</v>
      </c>
      <c r="BT63" s="650">
        <f t="shared" si="360"/>
        <v>0.20728147700000002</v>
      </c>
      <c r="BU63" s="650">
        <f t="shared" si="361"/>
        <v>0.56299790399999994</v>
      </c>
      <c r="BV63" s="667">
        <f t="shared" si="362"/>
        <v>0.17276559599999999</v>
      </c>
      <c r="BW63" s="652">
        <f>SUM(BA63:BV63)</f>
        <v>7.7082588780000005</v>
      </c>
      <c r="BX63" s="606">
        <f t="shared" si="385"/>
        <v>2.8762159982663738E-2</v>
      </c>
      <c r="BY63" s="645">
        <f ca="1">IF(CZ63&gt;0,BX63/CZ63*100,"")</f>
        <v>39.895358183707174</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4</v>
      </c>
      <c r="AZ65" s="681" t="str">
        <f t="shared" ref="AZ65:AZ71" si="388">RIGHT(E65,LEN(E65)-12)</f>
        <v>up to 100k</v>
      </c>
      <c r="BA65" s="638">
        <f t="shared" ref="BA65:BA71" si="389">BA$5*G65</f>
        <v>0</v>
      </c>
      <c r="BB65" s="638">
        <f t="shared" ref="BB65:BB71" si="390">BB$5*I65</f>
        <v>0</v>
      </c>
      <c r="BC65" s="638">
        <f t="shared" ref="BC65:BC71" si="391">BC$5*K65</f>
        <v>0</v>
      </c>
      <c r="BD65" s="639">
        <f t="shared" ref="BD65:BD71" si="392">BD$5*M65</f>
        <v>3.529786E-3</v>
      </c>
      <c r="BE65" s="639">
        <f t="shared" ref="BE65:BE71" si="393">BE$5*O65</f>
        <v>0</v>
      </c>
      <c r="BF65" s="640">
        <f t="shared" ref="BF65:BF71" si="394">BF$5*Q65</f>
        <v>4.8559629999999996E-3</v>
      </c>
      <c r="BG65" s="640">
        <f t="shared" ref="BG65:BG71" si="395">BG$5*S65</f>
        <v>3.9321054000000001E-2</v>
      </c>
      <c r="BH65" s="640">
        <f t="shared" ref="BH65:BH71" si="396">BH$5*U65</f>
        <v>0</v>
      </c>
      <c r="BI65" s="640">
        <f t="shared" ref="BI65:BI71" si="397">BI$5*W65</f>
        <v>0</v>
      </c>
      <c r="BJ65" s="640">
        <f t="shared" ref="BJ65:BJ71" si="398">BJ$5*Y65</f>
        <v>0</v>
      </c>
      <c r="BK65" s="641">
        <f t="shared" ref="BK65:BK71" si="399">BK$5*AA65</f>
        <v>0.250031856</v>
      </c>
      <c r="BL65" s="641">
        <f t="shared" ref="BL65:BL71" si="400">BL$5*AC65</f>
        <v>0.75791192099999993</v>
      </c>
      <c r="BM65" s="641">
        <f t="shared" ref="BM65:BM71" si="401">BM$5*AE65</f>
        <v>2.6473554E-2</v>
      </c>
      <c r="BN65" s="641">
        <f t="shared" ref="BN65:BN71" si="402">BN$5*AG65</f>
        <v>0</v>
      </c>
      <c r="BO65" s="641">
        <f t="shared" ref="BO65:BO71" si="403">BO$5*AI65</f>
        <v>0.69350943600000003</v>
      </c>
      <c r="BP65" s="642">
        <f t="shared" ref="BP65:BP71" si="404">BP$5*AK65</f>
        <v>0.34216995</v>
      </c>
      <c r="BQ65" s="642">
        <f t="shared" ref="BQ65:BQ71" si="405">BQ$5*AM65</f>
        <v>2.512171264</v>
      </c>
      <c r="BR65" s="642">
        <f t="shared" ref="BR65:BR71" si="406">BR$5*AO65</f>
        <v>9.7875978840000002</v>
      </c>
      <c r="BS65" s="641">
        <f t="shared" ref="BS65:BS71" si="407">BS$5*AQ65</f>
        <v>20.284217604000002</v>
      </c>
      <c r="BT65" s="641">
        <f t="shared" ref="BT65:BT71" si="408">BT$5*AS65</f>
        <v>3.8731800250000004</v>
      </c>
      <c r="BU65" s="641">
        <f t="shared" ref="BU65:BU71" si="409">BU$5*AU65</f>
        <v>8.3080369679999997</v>
      </c>
      <c r="BV65" s="642">
        <f t="shared" ref="BV65:BV71" si="410">BV$5*AW65</f>
        <v>0.23010638999999999</v>
      </c>
      <c r="BW65" s="643">
        <f t="shared" ref="BW65:BW71" si="411">SUM(BA65:BV65)</f>
        <v>47.113113655000006</v>
      </c>
      <c r="BX65" s="644">
        <f>BW65/SUM($BW$65:$BW$71)</f>
        <v>0.17579520016717867</v>
      </c>
      <c r="BY65" s="645">
        <f t="shared" ref="BY65:BY71" ca="1" si="412">IF(CZ65&gt;0,BX65/CZ65*100,"")</f>
        <v>310.83042617768331</v>
      </c>
      <c r="BZ65" s="608" t="str">
        <f>VLOOKUP(1,$AY$65:$AZ$71,2,FALSE)</f>
        <v>150k - 250k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3</v>
      </c>
      <c r="AZ66" s="618" t="str">
        <f t="shared" si="388"/>
        <v>100k - 150k</v>
      </c>
      <c r="BA66" s="647">
        <f t="shared" si="389"/>
        <v>0</v>
      </c>
      <c r="BB66" s="647">
        <f t="shared" si="390"/>
        <v>0</v>
      </c>
      <c r="BC66" s="647">
        <f t="shared" si="391"/>
        <v>0</v>
      </c>
      <c r="BD66" s="648">
        <f t="shared" si="392"/>
        <v>1.2281754000000001E-2</v>
      </c>
      <c r="BE66" s="648">
        <f t="shared" si="393"/>
        <v>0</v>
      </c>
      <c r="BF66" s="649">
        <f t="shared" si="394"/>
        <v>2.0357325999999999E-2</v>
      </c>
      <c r="BG66" s="649">
        <f t="shared" si="395"/>
        <v>0.21457932300000002</v>
      </c>
      <c r="BH66" s="649">
        <f t="shared" si="396"/>
        <v>0</v>
      </c>
      <c r="BI66" s="649">
        <f t="shared" si="397"/>
        <v>0</v>
      </c>
      <c r="BJ66" s="649">
        <f t="shared" si="398"/>
        <v>0</v>
      </c>
      <c r="BK66" s="650">
        <f t="shared" si="399"/>
        <v>0.85843651199999993</v>
      </c>
      <c r="BL66" s="650">
        <f t="shared" si="400"/>
        <v>3.9796582799999998</v>
      </c>
      <c r="BM66" s="650">
        <f t="shared" si="401"/>
        <v>0.12634684400000001</v>
      </c>
      <c r="BN66" s="650">
        <f t="shared" si="402"/>
        <v>0</v>
      </c>
      <c r="BO66" s="650">
        <f t="shared" si="403"/>
        <v>1.9386947640000001</v>
      </c>
      <c r="BP66" s="651">
        <f t="shared" si="404"/>
        <v>0.682979475</v>
      </c>
      <c r="BQ66" s="651">
        <f t="shared" si="405"/>
        <v>7.5263149760000001</v>
      </c>
      <c r="BR66" s="651">
        <f t="shared" si="406"/>
        <v>16.228106721</v>
      </c>
      <c r="BS66" s="650">
        <f t="shared" si="407"/>
        <v>18.050207364000002</v>
      </c>
      <c r="BT66" s="650">
        <f t="shared" si="408"/>
        <v>3.5056435570000004</v>
      </c>
      <c r="BU66" s="650">
        <f t="shared" si="409"/>
        <v>5.9961670079999996</v>
      </c>
      <c r="BV66" s="651">
        <f t="shared" si="410"/>
        <v>0.40832597399999998</v>
      </c>
      <c r="BW66" s="652">
        <f t="shared" si="411"/>
        <v>59.548099878000002</v>
      </c>
      <c r="BX66" s="653">
        <f t="shared" ref="BX66:BX71" si="437">BW66/SUM($BW$65:$BW$71)</f>
        <v>0.22219440248176389</v>
      </c>
      <c r="BY66" s="645">
        <f t="shared" ca="1" si="412"/>
        <v>237.23187397788291</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1</v>
      </c>
      <c r="AZ67" s="618" t="str">
        <f t="shared" si="388"/>
        <v>150k - 250k</v>
      </c>
      <c r="BA67" s="647">
        <f t="shared" si="389"/>
        <v>0</v>
      </c>
      <c r="BB67" s="647">
        <f t="shared" si="390"/>
        <v>0</v>
      </c>
      <c r="BC67" s="647">
        <f t="shared" si="391"/>
        <v>0</v>
      </c>
      <c r="BD67" s="648">
        <f t="shared" si="392"/>
        <v>0.111119842</v>
      </c>
      <c r="BE67" s="648">
        <f t="shared" si="393"/>
        <v>0</v>
      </c>
      <c r="BF67" s="649">
        <f t="shared" si="394"/>
        <v>0.156653717</v>
      </c>
      <c r="BG67" s="649">
        <f t="shared" si="395"/>
        <v>1.8918293669999999</v>
      </c>
      <c r="BH67" s="649">
        <f t="shared" si="396"/>
        <v>0</v>
      </c>
      <c r="BI67" s="649">
        <f t="shared" si="397"/>
        <v>0</v>
      </c>
      <c r="BJ67" s="649">
        <f t="shared" si="398"/>
        <v>0</v>
      </c>
      <c r="BK67" s="650">
        <f t="shared" si="399"/>
        <v>3.534384288</v>
      </c>
      <c r="BL67" s="650">
        <f t="shared" si="400"/>
        <v>18.411639558000001</v>
      </c>
      <c r="BM67" s="650">
        <f t="shared" si="401"/>
        <v>0.65092766199999996</v>
      </c>
      <c r="BN67" s="650">
        <f t="shared" si="402"/>
        <v>0</v>
      </c>
      <c r="BO67" s="650">
        <f t="shared" si="403"/>
        <v>5.1637068240000001</v>
      </c>
      <c r="BP67" s="651">
        <f t="shared" si="404"/>
        <v>1.555461075</v>
      </c>
      <c r="BQ67" s="651">
        <f t="shared" si="405"/>
        <v>14.080751968</v>
      </c>
      <c r="BR67" s="651">
        <f t="shared" si="406"/>
        <v>18.640086491999998</v>
      </c>
      <c r="BS67" s="650">
        <f t="shared" si="407"/>
        <v>12.363677235000001</v>
      </c>
      <c r="BT67" s="650">
        <f t="shared" si="408"/>
        <v>3.7179559170000003</v>
      </c>
      <c r="BU67" s="650">
        <f t="shared" si="409"/>
        <v>6.0062977439999994</v>
      </c>
      <c r="BV67" s="651">
        <f t="shared" si="410"/>
        <v>0.79575006300000006</v>
      </c>
      <c r="BW67" s="652">
        <f t="shared" si="411"/>
        <v>87.080241751999992</v>
      </c>
      <c r="BX67" s="653">
        <f t="shared" si="437"/>
        <v>0.32492627512370992</v>
      </c>
      <c r="BY67" s="645">
        <f t="shared" ca="1" si="412"/>
        <v>143.3724369683205</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2</v>
      </c>
      <c r="AZ68" s="618" t="str">
        <f t="shared" si="388"/>
        <v>250k - 500k</v>
      </c>
      <c r="BA68" s="647">
        <f t="shared" si="389"/>
        <v>0</v>
      </c>
      <c r="BB68" s="647">
        <f t="shared" si="390"/>
        <v>0</v>
      </c>
      <c r="BC68" s="647">
        <f t="shared" si="391"/>
        <v>0</v>
      </c>
      <c r="BD68" s="648">
        <f t="shared" si="392"/>
        <v>0.84581965999999997</v>
      </c>
      <c r="BE68" s="648">
        <f t="shared" si="393"/>
        <v>0</v>
      </c>
      <c r="BF68" s="649">
        <f t="shared" si="394"/>
        <v>0.55337144599999999</v>
      </c>
      <c r="BG68" s="649">
        <f t="shared" si="395"/>
        <v>5.3726498999999999</v>
      </c>
      <c r="BH68" s="649">
        <f t="shared" si="396"/>
        <v>0</v>
      </c>
      <c r="BI68" s="649">
        <f t="shared" si="397"/>
        <v>0</v>
      </c>
      <c r="BJ68" s="649">
        <f t="shared" si="398"/>
        <v>0</v>
      </c>
      <c r="BK68" s="650">
        <f t="shared" si="399"/>
        <v>5.9816641200000005</v>
      </c>
      <c r="BL68" s="650">
        <f t="shared" si="400"/>
        <v>14.896055616</v>
      </c>
      <c r="BM68" s="650">
        <f t="shared" si="401"/>
        <v>1.0726896859999999</v>
      </c>
      <c r="BN68" s="650">
        <f t="shared" si="402"/>
        <v>0</v>
      </c>
      <c r="BO68" s="650">
        <f t="shared" si="403"/>
        <v>3.814218984</v>
      </c>
      <c r="BP68" s="651">
        <f t="shared" si="404"/>
        <v>1.85406933</v>
      </c>
      <c r="BQ68" s="651">
        <f t="shared" si="405"/>
        <v>7.1903536319999999</v>
      </c>
      <c r="BR68" s="651">
        <f t="shared" si="406"/>
        <v>6.0425698109999999</v>
      </c>
      <c r="BS68" s="650">
        <f t="shared" si="407"/>
        <v>10.043949951</v>
      </c>
      <c r="BT68" s="650">
        <f t="shared" si="408"/>
        <v>1.7121392989999999</v>
      </c>
      <c r="BU68" s="650">
        <f t="shared" si="409"/>
        <v>3.2890135920000003</v>
      </c>
      <c r="BV68" s="651">
        <f t="shared" si="410"/>
        <v>1.013402919</v>
      </c>
      <c r="BW68" s="652">
        <f t="shared" si="411"/>
        <v>63.681967946000007</v>
      </c>
      <c r="BX68" s="653">
        <f t="shared" si="437"/>
        <v>0.23761928332917195</v>
      </c>
      <c r="BY68" s="645">
        <f t="shared" ca="1" si="412"/>
        <v>62.30241156783476</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5</v>
      </c>
      <c r="AZ69" s="618" t="str">
        <f t="shared" si="388"/>
        <v>500k - 750k</v>
      </c>
      <c r="BA69" s="647">
        <f t="shared" si="389"/>
        <v>0</v>
      </c>
      <c r="BB69" s="647">
        <f t="shared" si="390"/>
        <v>0</v>
      </c>
      <c r="BC69" s="647">
        <f t="shared" si="391"/>
        <v>0</v>
      </c>
      <c r="BD69" s="648">
        <f t="shared" si="392"/>
        <v>0.60764270600000003</v>
      </c>
      <c r="BE69" s="648">
        <f t="shared" si="393"/>
        <v>0</v>
      </c>
      <c r="BF69" s="649">
        <f t="shared" si="394"/>
        <v>0.190174708</v>
      </c>
      <c r="BG69" s="649">
        <f t="shared" si="395"/>
        <v>1.2747236580000001</v>
      </c>
      <c r="BH69" s="649">
        <f t="shared" si="396"/>
        <v>0</v>
      </c>
      <c r="BI69" s="649">
        <f t="shared" si="397"/>
        <v>0</v>
      </c>
      <c r="BJ69" s="649">
        <f t="shared" si="398"/>
        <v>0</v>
      </c>
      <c r="BK69" s="650">
        <f t="shared" si="399"/>
        <v>1.0630769039999999</v>
      </c>
      <c r="BL69" s="650">
        <f t="shared" si="400"/>
        <v>0.84114026099999994</v>
      </c>
      <c r="BM69" s="650">
        <f t="shared" si="401"/>
        <v>0.104042806</v>
      </c>
      <c r="BN69" s="650">
        <f t="shared" si="402"/>
        <v>0</v>
      </c>
      <c r="BO69" s="650">
        <f t="shared" si="403"/>
        <v>0.31415191199999998</v>
      </c>
      <c r="BP69" s="651">
        <f t="shared" si="404"/>
        <v>0.40551401500000001</v>
      </c>
      <c r="BQ69" s="651">
        <f t="shared" si="405"/>
        <v>0.55412636800000004</v>
      </c>
      <c r="BR69" s="651">
        <f t="shared" si="406"/>
        <v>0.26356840799999998</v>
      </c>
      <c r="BS69" s="650">
        <f t="shared" si="407"/>
        <v>1.7754098039999999</v>
      </c>
      <c r="BT69" s="650">
        <f t="shared" si="408"/>
        <v>0.14954162600000001</v>
      </c>
      <c r="BU69" s="650">
        <f t="shared" si="409"/>
        <v>0.320066976</v>
      </c>
      <c r="BV69" s="651">
        <f t="shared" si="410"/>
        <v>0.310812003</v>
      </c>
      <c r="BW69" s="652">
        <f t="shared" si="411"/>
        <v>8.1739921550000005</v>
      </c>
      <c r="BX69" s="653">
        <f t="shared" si="437"/>
        <v>3.04999707210112E-2</v>
      </c>
      <c r="BY69" s="645">
        <f t="shared" ca="1" si="412"/>
        <v>22.383215153535247</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6</v>
      </c>
      <c r="AZ70" s="618" t="str">
        <f t="shared" si="388"/>
        <v>750k - 1m</v>
      </c>
      <c r="BA70" s="647">
        <f t="shared" si="389"/>
        <v>0</v>
      </c>
      <c r="BB70" s="647">
        <f t="shared" si="390"/>
        <v>0</v>
      </c>
      <c r="BC70" s="647">
        <f t="shared" si="391"/>
        <v>0</v>
      </c>
      <c r="BD70" s="648">
        <f t="shared" si="392"/>
        <v>0.247647758</v>
      </c>
      <c r="BE70" s="648">
        <f t="shared" si="393"/>
        <v>0</v>
      </c>
      <c r="BF70" s="649">
        <f t="shared" si="394"/>
        <v>4.8486116000000003E-2</v>
      </c>
      <c r="BG70" s="649">
        <f t="shared" si="395"/>
        <v>0.15832412100000001</v>
      </c>
      <c r="BH70" s="649">
        <f t="shared" si="396"/>
        <v>0</v>
      </c>
      <c r="BI70" s="649">
        <f t="shared" si="397"/>
        <v>0</v>
      </c>
      <c r="BJ70" s="649">
        <f t="shared" si="398"/>
        <v>0</v>
      </c>
      <c r="BK70" s="650">
        <f t="shared" si="399"/>
        <v>0.20958542399999999</v>
      </c>
      <c r="BL70" s="650">
        <f t="shared" si="400"/>
        <v>8.6422400999999996E-2</v>
      </c>
      <c r="BM70" s="650">
        <f t="shared" si="401"/>
        <v>1.4053604000000001E-2</v>
      </c>
      <c r="BN70" s="650">
        <f t="shared" si="402"/>
        <v>0</v>
      </c>
      <c r="BO70" s="650">
        <f t="shared" si="403"/>
        <v>5.5831536000000001E-2</v>
      </c>
      <c r="BP70" s="651">
        <f t="shared" si="404"/>
        <v>0.10022235000000002</v>
      </c>
      <c r="BQ70" s="651">
        <f t="shared" si="405"/>
        <v>8.9793888000000002E-2</v>
      </c>
      <c r="BR70" s="651">
        <f t="shared" si="406"/>
        <v>2.8277765999999999E-2</v>
      </c>
      <c r="BS70" s="650">
        <f t="shared" si="407"/>
        <v>0.32224229100000001</v>
      </c>
      <c r="BT70" s="650">
        <f t="shared" si="408"/>
        <v>2.6228852E-2</v>
      </c>
      <c r="BU70" s="650">
        <f t="shared" si="409"/>
        <v>5.4228600000000002E-2</v>
      </c>
      <c r="BV70" s="651">
        <f t="shared" si="410"/>
        <v>0.11331574500000001</v>
      </c>
      <c r="BW70" s="652">
        <f t="shared" si="411"/>
        <v>1.5546604520000002</v>
      </c>
      <c r="BX70" s="653">
        <f t="shared" si="437"/>
        <v>5.8009718345654621E-3</v>
      </c>
      <c r="BY70" s="645">
        <f t="shared" ca="1" si="412"/>
        <v>11.177112124097654</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7</v>
      </c>
      <c r="AZ71" s="685" t="str">
        <f t="shared" si="388"/>
        <v>1m+</v>
      </c>
      <c r="BA71" s="657">
        <f t="shared" si="389"/>
        <v>0</v>
      </c>
      <c r="BB71" s="657">
        <f t="shared" si="390"/>
        <v>0</v>
      </c>
      <c r="BC71" s="657">
        <f t="shared" si="391"/>
        <v>0</v>
      </c>
      <c r="BD71" s="658">
        <f t="shared" si="392"/>
        <v>0.17195849799999999</v>
      </c>
      <c r="BE71" s="658">
        <f t="shared" si="393"/>
        <v>0</v>
      </c>
      <c r="BF71" s="659">
        <f t="shared" si="394"/>
        <v>2.6100723999999999E-2</v>
      </c>
      <c r="BG71" s="659">
        <f t="shared" si="395"/>
        <v>4.8572577000000006E-2</v>
      </c>
      <c r="BH71" s="659">
        <f t="shared" si="396"/>
        <v>0</v>
      </c>
      <c r="BI71" s="659">
        <f t="shared" si="397"/>
        <v>0</v>
      </c>
      <c r="BJ71" s="659">
        <f t="shared" si="398"/>
        <v>0</v>
      </c>
      <c r="BK71" s="660">
        <f t="shared" si="399"/>
        <v>0.10282090800000002</v>
      </c>
      <c r="BL71" s="660">
        <f t="shared" si="400"/>
        <v>2.7171963E-2</v>
      </c>
      <c r="BM71" s="660">
        <f t="shared" si="401"/>
        <v>5.4658479999999997E-3</v>
      </c>
      <c r="BN71" s="660">
        <f t="shared" si="402"/>
        <v>0</v>
      </c>
      <c r="BO71" s="660">
        <f t="shared" si="403"/>
        <v>1.9886531999999998E-2</v>
      </c>
      <c r="BP71" s="661">
        <f t="shared" si="404"/>
        <v>5.9583799999999999E-2</v>
      </c>
      <c r="BQ71" s="661">
        <f t="shared" si="405"/>
        <v>4.6487872E-2</v>
      </c>
      <c r="BR71" s="661">
        <f t="shared" si="406"/>
        <v>9.7929179999999994E-3</v>
      </c>
      <c r="BS71" s="660">
        <f t="shared" si="407"/>
        <v>0.16029581399999998</v>
      </c>
      <c r="BT71" s="660">
        <f t="shared" si="408"/>
        <v>1.5310724E-2</v>
      </c>
      <c r="BU71" s="660">
        <f t="shared" si="409"/>
        <v>2.6189136000000002E-2</v>
      </c>
      <c r="BV71" s="661">
        <f t="shared" si="410"/>
        <v>0.12828690600000001</v>
      </c>
      <c r="BW71" s="662">
        <f t="shared" si="411"/>
        <v>0.84792422000000012</v>
      </c>
      <c r="BX71" s="663">
        <f t="shared" si="437"/>
        <v>3.1638963425988584E-3</v>
      </c>
      <c r="BY71" s="645">
        <f t="shared" ca="1" si="412"/>
        <v>5.9037358134766622</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0</v>
      </c>
      <c r="BD73" s="648">
        <f>BD$5*M73</f>
        <v>0.39892849400000002</v>
      </c>
      <c r="BE73" s="648">
        <f>BE$5*O73</f>
        <v>0</v>
      </c>
      <c r="BF73" s="666">
        <f>BF$5*Q73</f>
        <v>0.18628509100000001</v>
      </c>
      <c r="BG73" s="666">
        <f>BG$5*S73</f>
        <v>1.541700648</v>
      </c>
      <c r="BH73" s="666">
        <f>BH$5*U73</f>
        <v>0</v>
      </c>
      <c r="BI73" s="666">
        <f>BI$5*W73</f>
        <v>0</v>
      </c>
      <c r="BJ73" s="666">
        <f>BJ$5*Y73</f>
        <v>0</v>
      </c>
      <c r="BK73" s="650">
        <f>BK$5*AA73</f>
        <v>2.3771822399999998</v>
      </c>
      <c r="BL73" s="650">
        <f>BL$5*AC73</f>
        <v>6.4825875659999994</v>
      </c>
      <c r="BM73" s="650">
        <f>BM$5*AE73</f>
        <v>0.446372296</v>
      </c>
      <c r="BN73" s="650">
        <f>BN$5*AG73</f>
        <v>0</v>
      </c>
      <c r="BO73" s="650">
        <f>BO$5*AI73</f>
        <v>2.2998582359999999</v>
      </c>
      <c r="BP73" s="667">
        <f>BP$5*AK73</f>
        <v>1.956938015</v>
      </c>
      <c r="BQ73" s="667">
        <f>BQ$5*AM73</f>
        <v>5.5308300160000003</v>
      </c>
      <c r="BR73" s="667">
        <f>BR$5*AO73</f>
        <v>10.274568426</v>
      </c>
      <c r="BS73" s="650">
        <f>BS$5*AQ73</f>
        <v>12.066943896000002</v>
      </c>
      <c r="BT73" s="650">
        <f>BT$5*AS73</f>
        <v>2.6938586870000001</v>
      </c>
      <c r="BU73" s="650">
        <f>BU$5*AU73</f>
        <v>5.5453990800000001</v>
      </c>
      <c r="BV73" s="667">
        <f>BV$5*AW73</f>
        <v>0.394507473</v>
      </c>
      <c r="BW73" s="652">
        <f>SUM(BA73:BV73)</f>
        <v>52.195960163999999</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v>
      </c>
      <c r="BD75" s="648">
        <f t="shared" ref="BD75:BD77" si="467">BD$5*M75</f>
        <v>9.2276549999999999E-2</v>
      </c>
      <c r="BE75" s="648">
        <f t="shared" ref="BE75:BE77" si="468">BE$5*O75</f>
        <v>0</v>
      </c>
      <c r="BF75" s="666">
        <f t="shared" ref="BF75:BF77" si="469">BF$5*Q75</f>
        <v>4.6589870999999998E-2</v>
      </c>
      <c r="BG75" s="666">
        <f t="shared" ref="BG75:BG77" si="470">BG$5*S75</f>
        <v>0.422489844</v>
      </c>
      <c r="BH75" s="666">
        <f t="shared" ref="BH75:BH77" si="471">BH$5*U75</f>
        <v>0</v>
      </c>
      <c r="BI75" s="666">
        <f t="shared" ref="BI75:BI77" si="472">BI$5*W75</f>
        <v>0</v>
      </c>
      <c r="BJ75" s="666">
        <f t="shared" ref="BJ75:BJ77" si="473">BJ$5*Y75</f>
        <v>0</v>
      </c>
      <c r="BK75" s="650">
        <f t="shared" ref="BK75:BK77" si="474">BK$5*AA75</f>
        <v>0.69912919200000001</v>
      </c>
      <c r="BL75" s="650">
        <f t="shared" ref="BL75:BL77" si="475">BL$5*AC75</f>
        <v>1.8818576009999999</v>
      </c>
      <c r="BM75" s="650">
        <f t="shared" ref="BM75:BM77" si="476">BM$5*AE75</f>
        <v>0.13251084199999999</v>
      </c>
      <c r="BN75" s="650">
        <f t="shared" ref="BN75:BN77" si="477">BN$5*AG75</f>
        <v>0</v>
      </c>
      <c r="BO75" s="650">
        <f t="shared" ref="BO75:BO77" si="478">BO$5*AI75</f>
        <v>0.71769268799999997</v>
      </c>
      <c r="BP75" s="667">
        <f t="shared" ref="BP75:BP77" si="479">BP$5*AK75</f>
        <v>0.80138410500000012</v>
      </c>
      <c r="BQ75" s="667">
        <f t="shared" ref="BQ75:BQ77" si="480">BQ$5*AM75</f>
        <v>1.7233412480000001</v>
      </c>
      <c r="BR75" s="667">
        <f t="shared" ref="BR75:BR77" si="481">BR$5*AO75</f>
        <v>3.230552109</v>
      </c>
      <c r="BS75" s="650">
        <f t="shared" ref="BS75:BS77" si="482">BS$5*AQ75</f>
        <v>4.1736270869999998</v>
      </c>
      <c r="BT75" s="650">
        <f t="shared" ref="BT75:BT77" si="483">BT$5*AS75</f>
        <v>1.1073578100000001</v>
      </c>
      <c r="BU75" s="650">
        <f t="shared" ref="BU75:BU77" si="484">BU$5*AU75</f>
        <v>2.4745768320000003</v>
      </c>
      <c r="BV75" s="667">
        <f t="shared" ref="BV75:BV77" si="485">BV$5*AW75</f>
        <v>0.15390621899999998</v>
      </c>
      <c r="BW75" s="652">
        <f>SUM(BA75:BV75)</f>
        <v>17.657291997999998</v>
      </c>
      <c r="BX75" s="606">
        <f>BW75/SUM($BW$75:$BW$77)</f>
        <v>0.33828847941132573</v>
      </c>
      <c r="BY75" s="645">
        <f ca="1">IF(CZ75&gt;0,BX75/CZ75*100,"")</f>
        <v>115.9636147930148</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0</v>
      </c>
      <c r="BD76" s="648">
        <f t="shared" si="467"/>
        <v>0.23475336599999999</v>
      </c>
      <c r="BE76" s="648">
        <f t="shared" si="468"/>
        <v>0</v>
      </c>
      <c r="BF76" s="666">
        <f t="shared" si="469"/>
        <v>0.107839568</v>
      </c>
      <c r="BG76" s="666">
        <f t="shared" si="470"/>
        <v>0.88772109300000002</v>
      </c>
      <c r="BH76" s="666">
        <f t="shared" si="471"/>
        <v>0</v>
      </c>
      <c r="BI76" s="666">
        <f t="shared" si="472"/>
        <v>0</v>
      </c>
      <c r="BJ76" s="666">
        <f t="shared" si="473"/>
        <v>0</v>
      </c>
      <c r="BK76" s="650">
        <f t="shared" si="474"/>
        <v>1.346592252</v>
      </c>
      <c r="BL76" s="650">
        <f t="shared" si="475"/>
        <v>3.6932517960000002</v>
      </c>
      <c r="BM76" s="650">
        <f t="shared" si="476"/>
        <v>0.25391248999999999</v>
      </c>
      <c r="BN76" s="650">
        <f t="shared" si="477"/>
        <v>0</v>
      </c>
      <c r="BO76" s="650">
        <f t="shared" si="478"/>
        <v>1.3033630199999999</v>
      </c>
      <c r="BP76" s="667">
        <f t="shared" si="479"/>
        <v>0.97303157000000007</v>
      </c>
      <c r="BQ76" s="667">
        <f t="shared" si="480"/>
        <v>3.0687962240000002</v>
      </c>
      <c r="BR76" s="667">
        <f t="shared" si="481"/>
        <v>5.7556194329999997</v>
      </c>
      <c r="BS76" s="650">
        <f t="shared" si="482"/>
        <v>6.251267736</v>
      </c>
      <c r="BT76" s="650">
        <f t="shared" si="483"/>
        <v>1.3762836620000001</v>
      </c>
      <c r="BU76" s="650">
        <f t="shared" si="484"/>
        <v>2.6242902959999999</v>
      </c>
      <c r="BV76" s="667">
        <f t="shared" si="485"/>
        <v>0.19079508000000001</v>
      </c>
      <c r="BW76" s="652">
        <f>SUM(BA76:BV76)</f>
        <v>28.067517586000001</v>
      </c>
      <c r="BX76" s="606">
        <f t="shared" ref="BX76:BX77" si="508">BW76/SUM($BW$75:$BW$77)</f>
        <v>0.53773352369627525</v>
      </c>
      <c r="BY76" s="645">
        <f ca="1">IF(CZ76&gt;0,BX76/CZ76*100,"")</f>
        <v>95.556957045946774</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v>
      </c>
      <c r="BD77" s="648">
        <f t="shared" si="467"/>
        <v>7.1898580000000004E-2</v>
      </c>
      <c r="BE77" s="648">
        <f t="shared" si="468"/>
        <v>0</v>
      </c>
      <c r="BF77" s="666">
        <f t="shared" si="469"/>
        <v>3.1855650999999999E-2</v>
      </c>
      <c r="BG77" s="666">
        <f t="shared" si="470"/>
        <v>0.23148971100000001</v>
      </c>
      <c r="BH77" s="666">
        <f t="shared" si="471"/>
        <v>0</v>
      </c>
      <c r="BI77" s="666">
        <f t="shared" si="472"/>
        <v>0</v>
      </c>
      <c r="BJ77" s="666">
        <f t="shared" si="473"/>
        <v>0</v>
      </c>
      <c r="BK77" s="650">
        <f t="shared" si="474"/>
        <v>0.331460808</v>
      </c>
      <c r="BL77" s="650">
        <f t="shared" si="475"/>
        <v>0.907478169</v>
      </c>
      <c r="BM77" s="650">
        <f t="shared" si="476"/>
        <v>5.9948965999999999E-2</v>
      </c>
      <c r="BN77" s="650">
        <f t="shared" si="477"/>
        <v>0</v>
      </c>
      <c r="BO77" s="650">
        <f t="shared" si="478"/>
        <v>0.278802516</v>
      </c>
      <c r="BP77" s="667">
        <f t="shared" si="479"/>
        <v>0.18252234499999997</v>
      </c>
      <c r="BQ77" s="667">
        <f t="shared" si="480"/>
        <v>0.73869254399999995</v>
      </c>
      <c r="BR77" s="667">
        <f t="shared" si="481"/>
        <v>1.288396884</v>
      </c>
      <c r="BS77" s="650">
        <f t="shared" si="482"/>
        <v>1.6420490729999999</v>
      </c>
      <c r="BT77" s="650">
        <f t="shared" si="483"/>
        <v>0.21021721499999999</v>
      </c>
      <c r="BU77" s="650">
        <f t="shared" si="484"/>
        <v>0.44653195200000007</v>
      </c>
      <c r="BV77" s="667">
        <f t="shared" si="485"/>
        <v>4.9806173999999995E-2</v>
      </c>
      <c r="BW77" s="652">
        <f>SUM(BA77:BV77)</f>
        <v>6.4711505880000004</v>
      </c>
      <c r="BX77" s="606">
        <f t="shared" si="508"/>
        <v>0.12397799689239905</v>
      </c>
      <c r="BY77" s="645">
        <f ca="1">IF(CZ77&gt;0,BX77/CZ77*100,"")</f>
        <v>85.182271196308321</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0</v>
      </c>
      <c r="BD79" s="648">
        <f t="shared" ref="BD79:BD81" si="513">BD$5*M79</f>
        <v>0.30100043799999998</v>
      </c>
      <c r="BE79" s="648">
        <f t="shared" ref="BE79:BE81" si="514">BE$5*O79</f>
        <v>0</v>
      </c>
      <c r="BF79" s="666">
        <f t="shared" ref="BF79:BF81" si="515">BF$5*Q79</f>
        <v>0.133380674</v>
      </c>
      <c r="BG79" s="666">
        <f t="shared" ref="BG79:BG81" si="516">BG$5*S79</f>
        <v>1.041146154</v>
      </c>
      <c r="BH79" s="666">
        <f t="shared" ref="BH79:BH81" si="517">BH$5*U79</f>
        <v>0</v>
      </c>
      <c r="BI79" s="666">
        <f t="shared" ref="BI79:BI81" si="518">BI$5*W79</f>
        <v>0</v>
      </c>
      <c r="BJ79" s="666">
        <f t="shared" ref="BJ79:BJ81" si="519">BJ$5*Y79</f>
        <v>0</v>
      </c>
      <c r="BK79" s="650">
        <f t="shared" ref="BK79:BK81" si="520">BK$5*AA79</f>
        <v>1.5342317159999999</v>
      </c>
      <c r="BL79" s="650">
        <f t="shared" ref="BL79:BL81" si="521">BL$5*AC79</f>
        <v>3.992080209</v>
      </c>
      <c r="BM79" s="650">
        <f t="shared" ref="BM79:BM81" si="522">BM$5*AE79</f>
        <v>0.23603780399999999</v>
      </c>
      <c r="BN79" s="650">
        <f t="shared" ref="BN79:BN81" si="523">BN$5*AG79</f>
        <v>0</v>
      </c>
      <c r="BO79" s="650">
        <f t="shared" ref="BO79:BO81" si="524">BO$5*AI79</f>
        <v>1.3157457000000001</v>
      </c>
      <c r="BP79" s="667">
        <f t="shared" ref="BP79:BP81" si="525">BP$5*AK79</f>
        <v>0.91424531000000009</v>
      </c>
      <c r="BQ79" s="667">
        <f t="shared" ref="BQ79:BQ81" si="526">BQ$5*AM79</f>
        <v>2.2221571839999998</v>
      </c>
      <c r="BR79" s="667">
        <f t="shared" ref="BR79:BR81" si="527">BR$5*AO79</f>
        <v>4.5557033669999996</v>
      </c>
      <c r="BS79" s="650">
        <f t="shared" ref="BS79:BS81" si="528">BS$5*AQ79</f>
        <v>3.7707912269999997</v>
      </c>
      <c r="BT79" s="650">
        <f t="shared" ref="BT79:BT81" si="529">BT$5*AS79</f>
        <v>0.91935919399999999</v>
      </c>
      <c r="BU79" s="650">
        <f t="shared" ref="BU79:BU81" si="530">BU$5*AU79</f>
        <v>1.19056056</v>
      </c>
      <c r="BV79" s="667">
        <f t="shared" ref="BV79:BV81" si="531">BV$5*AW79</f>
        <v>0.183277359</v>
      </c>
      <c r="BW79" s="652">
        <f>SUM(BA79:BV79)</f>
        <v>22.309716896000005</v>
      </c>
      <c r="BX79" s="606">
        <f>BW79/SUM($BW$79:$BW$81)</f>
        <v>0.42742229109749641</v>
      </c>
      <c r="BY79" s="645">
        <f ca="1">IF(CZ79&gt;0,BX79/CZ79*100,"")</f>
        <v>70.455351936607755</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v>
      </c>
      <c r="BD80" s="648">
        <f t="shared" si="513"/>
        <v>8.2092784000000002E-2</v>
      </c>
      <c r="BE80" s="648">
        <f t="shared" si="514"/>
        <v>0</v>
      </c>
      <c r="BF80" s="666">
        <f t="shared" si="515"/>
        <v>4.1620753000000003E-2</v>
      </c>
      <c r="BG80" s="666">
        <f t="shared" si="516"/>
        <v>0.373159305</v>
      </c>
      <c r="BH80" s="666">
        <f t="shared" si="517"/>
        <v>0</v>
      </c>
      <c r="BI80" s="666">
        <f t="shared" si="518"/>
        <v>0</v>
      </c>
      <c r="BJ80" s="666">
        <f t="shared" si="519"/>
        <v>0</v>
      </c>
      <c r="BK80" s="650">
        <f t="shared" si="520"/>
        <v>0.63504576000000001</v>
      </c>
      <c r="BL80" s="650">
        <f t="shared" si="521"/>
        <v>1.753796811</v>
      </c>
      <c r="BM80" s="650">
        <f t="shared" si="522"/>
        <v>0.12803648000000001</v>
      </c>
      <c r="BN80" s="650">
        <f t="shared" si="523"/>
        <v>0</v>
      </c>
      <c r="BO80" s="650">
        <f t="shared" si="524"/>
        <v>0.66806525999999999</v>
      </c>
      <c r="BP80" s="667">
        <f t="shared" si="525"/>
        <v>0.73042917500000004</v>
      </c>
      <c r="BQ80" s="667">
        <f t="shared" si="526"/>
        <v>1.4104361599999999</v>
      </c>
      <c r="BR80" s="667">
        <f t="shared" si="527"/>
        <v>3.08815353</v>
      </c>
      <c r="BS80" s="650">
        <f t="shared" si="528"/>
        <v>3.3960209219999999</v>
      </c>
      <c r="BT80" s="650">
        <f t="shared" si="529"/>
        <v>0.74541036699999996</v>
      </c>
      <c r="BU80" s="650">
        <f t="shared" si="530"/>
        <v>1.2361367520000002</v>
      </c>
      <c r="BV80" s="667">
        <f t="shared" si="531"/>
        <v>0.11865295199999999</v>
      </c>
      <c r="BW80" s="652">
        <f>SUM(BA80:BV80)</f>
        <v>14.407057010999999</v>
      </c>
      <c r="BX80" s="606">
        <f t="shared" ref="BX80:BX81" si="554">BW80/SUM($BW$79:$BW$81)</f>
        <v>0.27601862203450644</v>
      </c>
      <c r="BY80" s="645">
        <f ca="1">IF(CZ80&gt;0,BX80/CZ80*100,"")</f>
        <v>107.77785444878612</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0</v>
      </c>
      <c r="BD81" s="648">
        <f t="shared" si="513"/>
        <v>1.5835272000000001E-2</v>
      </c>
      <c r="BE81" s="648">
        <f t="shared" si="514"/>
        <v>0</v>
      </c>
      <c r="BF81" s="666">
        <f t="shared" si="515"/>
        <v>1.1283664000000001E-2</v>
      </c>
      <c r="BG81" s="666">
        <f t="shared" si="516"/>
        <v>0.12739518</v>
      </c>
      <c r="BH81" s="666">
        <f t="shared" si="517"/>
        <v>0</v>
      </c>
      <c r="BI81" s="666">
        <f t="shared" si="518"/>
        <v>0</v>
      </c>
      <c r="BJ81" s="666">
        <f t="shared" si="519"/>
        <v>0</v>
      </c>
      <c r="BK81" s="650">
        <f t="shared" si="520"/>
        <v>0.20790476399999999</v>
      </c>
      <c r="BL81" s="650">
        <f t="shared" si="521"/>
        <v>0.73671054599999997</v>
      </c>
      <c r="BM81" s="650">
        <f t="shared" si="522"/>
        <v>8.2298012000000004E-2</v>
      </c>
      <c r="BN81" s="650">
        <f t="shared" si="523"/>
        <v>0</v>
      </c>
      <c r="BO81" s="650">
        <f t="shared" si="524"/>
        <v>0.31604727600000004</v>
      </c>
      <c r="BP81" s="667">
        <f t="shared" si="525"/>
        <v>0.31226352999999996</v>
      </c>
      <c r="BQ81" s="667">
        <f t="shared" si="526"/>
        <v>1.8982366719999999</v>
      </c>
      <c r="BR81" s="667">
        <f t="shared" si="527"/>
        <v>2.6307115800000003</v>
      </c>
      <c r="BS81" s="650">
        <f t="shared" si="528"/>
        <v>4.9001317469999996</v>
      </c>
      <c r="BT81" s="650">
        <f t="shared" si="529"/>
        <v>1.0290891259999999</v>
      </c>
      <c r="BU81" s="650">
        <f t="shared" si="530"/>
        <v>3.1187017680000002</v>
      </c>
      <c r="BV81" s="667">
        <f t="shared" si="531"/>
        <v>9.2577159000000006E-2</v>
      </c>
      <c r="BW81" s="652">
        <f>SUM(BA81:BV81)</f>
        <v>15.479186296</v>
      </c>
      <c r="BX81" s="606">
        <f t="shared" si="554"/>
        <v>0.29655908686799715</v>
      </c>
      <c r="BY81" s="645">
        <f ca="1">IF(CZ81&gt;0,BX81/CZ81*100,"")</f>
        <v>216.08246399125881</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v>
      </c>
      <c r="BD83" s="648">
        <f t="shared" ref="BD83:BD86" si="559">BD$5*M83</f>
        <v>4.475589E-2</v>
      </c>
      <c r="BE83" s="648">
        <f t="shared" ref="BE83:BE86" si="560">BE$5*O83</f>
        <v>0</v>
      </c>
      <c r="BF83" s="666">
        <f t="shared" ref="BF83:BF86" si="561">BF$5*Q83</f>
        <v>1.9701046999999999E-2</v>
      </c>
      <c r="BG83" s="666">
        <f t="shared" ref="BG83:BG86" si="562">BG$5*S83</f>
        <v>0.21073551299999999</v>
      </c>
      <c r="BH83" s="666">
        <f t="shared" ref="BH83:BH86" si="563">BH$5*U83</f>
        <v>0</v>
      </c>
      <c r="BI83" s="666">
        <f t="shared" ref="BI83:BI86" si="564">BI$5*W83</f>
        <v>0</v>
      </c>
      <c r="BJ83" s="666">
        <f t="shared" ref="BJ83:BJ86" si="565">BJ$5*Y83</f>
        <v>0</v>
      </c>
      <c r="BK83" s="650">
        <f t="shared" ref="BK83:BK86" si="566">BK$5*AA83</f>
        <v>0.30154002000000002</v>
      </c>
      <c r="BL83" s="650">
        <f t="shared" ref="BL83:BL86" si="567">BL$5*AC83</f>
        <v>0.74292706800000008</v>
      </c>
      <c r="BM83" s="650">
        <f t="shared" ref="BM83:BM86" si="568">BM$5*AE83</f>
        <v>6.1471621999999997E-2</v>
      </c>
      <c r="BN83" s="650">
        <f t="shared" ref="BN83:BN86" si="569">BN$5*AG83</f>
        <v>0</v>
      </c>
      <c r="BO83" s="650">
        <f t="shared" ref="BO83:BO86" si="570">BO$5*AI83</f>
        <v>0.31658224800000001</v>
      </c>
      <c r="BP83" s="667">
        <f t="shared" ref="BP83:BP86" si="571">BP$5*AK83</f>
        <v>0.77072428999999998</v>
      </c>
      <c r="BQ83" s="667">
        <f t="shared" ref="BQ83:BQ86" si="572">BQ$5*AM83</f>
        <v>1.0844602240000001</v>
      </c>
      <c r="BR83" s="667">
        <f t="shared" ref="BR83:BR86" si="573">BR$5*AO83</f>
        <v>1.5155330849999999</v>
      </c>
      <c r="BS83" s="650">
        <f t="shared" ref="BS83:BS86" si="574">BS$5*AQ83</f>
        <v>3.3137968500000001</v>
      </c>
      <c r="BT83" s="650">
        <f t="shared" ref="BT83:BT86" si="575">BT$5*AS83</f>
        <v>0.8834639190000001</v>
      </c>
      <c r="BU83" s="650">
        <f t="shared" ref="BU83:BU86" si="576">BU$5*AU83</f>
        <v>2.6580083759999997</v>
      </c>
      <c r="BV83" s="667">
        <f t="shared" ref="BV83:BV86" si="577">BV$5*AW83</f>
        <v>0.118149951</v>
      </c>
      <c r="BW83" s="652">
        <f>SUM(BA83:BV83)</f>
        <v>12.041850103</v>
      </c>
      <c r="BX83" s="606">
        <f>BW83/SUM($BW$83:$BW$86)</f>
        <v>0.23070463773915642</v>
      </c>
      <c r="BY83" s="645">
        <f ca="1">IF(CZ83&gt;0,BX83/CZ83*100,"")</f>
        <v>132.32989454663209</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v>
      </c>
      <c r="BD84" s="648">
        <f t="shared" si="559"/>
        <v>6.1065630000000003E-2</v>
      </c>
      <c r="BE84" s="648">
        <f t="shared" si="560"/>
        <v>0</v>
      </c>
      <c r="BF84" s="666">
        <f t="shared" si="561"/>
        <v>2.6838857000000001E-2</v>
      </c>
      <c r="BG84" s="666">
        <f t="shared" si="562"/>
        <v>0.336704373</v>
      </c>
      <c r="BH84" s="666">
        <f t="shared" si="563"/>
        <v>0</v>
      </c>
      <c r="BI84" s="666">
        <f t="shared" si="564"/>
        <v>0</v>
      </c>
      <c r="BJ84" s="666">
        <f t="shared" si="565"/>
        <v>0</v>
      </c>
      <c r="BK84" s="650">
        <f t="shared" si="566"/>
        <v>0.525547392</v>
      </c>
      <c r="BL84" s="650">
        <f t="shared" si="567"/>
        <v>1.585805871</v>
      </c>
      <c r="BM84" s="650">
        <f t="shared" si="568"/>
        <v>0.19122304000000001</v>
      </c>
      <c r="BN84" s="650">
        <f t="shared" si="569"/>
        <v>0</v>
      </c>
      <c r="BO84" s="650">
        <f t="shared" si="570"/>
        <v>0.79053958800000002</v>
      </c>
      <c r="BP84" s="667">
        <f t="shared" si="571"/>
        <v>0.53208640000000007</v>
      </c>
      <c r="BQ84" s="667">
        <f t="shared" si="572"/>
        <v>1.7176398719999999</v>
      </c>
      <c r="BR84" s="667">
        <f t="shared" si="573"/>
        <v>4.7647462469999997</v>
      </c>
      <c r="BS84" s="650">
        <f t="shared" si="574"/>
        <v>4.6468712429999997</v>
      </c>
      <c r="BT84" s="650">
        <f t="shared" si="575"/>
        <v>0.85304218999999992</v>
      </c>
      <c r="BU84" s="650">
        <f t="shared" si="576"/>
        <v>1.452510864</v>
      </c>
      <c r="BV84" s="667">
        <f t="shared" si="577"/>
        <v>0.10051035</v>
      </c>
      <c r="BW84" s="652">
        <f>SUM(BA84:BV84)</f>
        <v>17.585131916999998</v>
      </c>
      <c r="BX84" s="606">
        <f t="shared" ref="BX84:BX86" si="600">BW84/SUM($BW$83:$BW$86)</f>
        <v>0.33690599482682848</v>
      </c>
      <c r="BY84" s="645">
        <f ca="1">IF(CZ84&gt;0,BX84/CZ84*100,"")</f>
        <v>140.04614404583461</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v>
      </c>
      <c r="BD85" s="648">
        <f t="shared" si="559"/>
        <v>9.3298480000000003E-2</v>
      </c>
      <c r="BE85" s="648">
        <f t="shared" si="560"/>
        <v>0</v>
      </c>
      <c r="BF85" s="666">
        <f t="shared" si="561"/>
        <v>4.8579720999999999E-2</v>
      </c>
      <c r="BG85" s="666">
        <f t="shared" si="562"/>
        <v>0.56456598600000008</v>
      </c>
      <c r="BH85" s="666">
        <f t="shared" si="563"/>
        <v>0</v>
      </c>
      <c r="BI85" s="666">
        <f t="shared" si="564"/>
        <v>0</v>
      </c>
      <c r="BJ85" s="666">
        <f t="shared" si="565"/>
        <v>0</v>
      </c>
      <c r="BK85" s="650">
        <f t="shared" si="566"/>
        <v>0.66515435999999994</v>
      </c>
      <c r="BL85" s="650">
        <f t="shared" si="567"/>
        <v>2.5859969459999999</v>
      </c>
      <c r="BM85" s="650">
        <f t="shared" si="568"/>
        <v>0.123370298</v>
      </c>
      <c r="BN85" s="650">
        <f t="shared" si="569"/>
        <v>0</v>
      </c>
      <c r="BO85" s="650">
        <f t="shared" si="570"/>
        <v>0.65683615200000001</v>
      </c>
      <c r="BP85" s="667">
        <f t="shared" si="571"/>
        <v>0.39407264999999997</v>
      </c>
      <c r="BQ85" s="667">
        <f t="shared" si="572"/>
        <v>2.0620499520000002</v>
      </c>
      <c r="BR85" s="667">
        <f t="shared" si="573"/>
        <v>2.8837294140000003</v>
      </c>
      <c r="BS85" s="650">
        <f t="shared" si="574"/>
        <v>3.3573469230000001</v>
      </c>
      <c r="BT85" s="650">
        <f t="shared" si="575"/>
        <v>0.69445296700000003</v>
      </c>
      <c r="BU85" s="650">
        <f t="shared" si="576"/>
        <v>1.204868088</v>
      </c>
      <c r="BV85" s="667">
        <f t="shared" si="577"/>
        <v>0.108756432</v>
      </c>
      <c r="BW85" s="673">
        <f>SUM(BA85:BV85)</f>
        <v>15.443078368999998</v>
      </c>
      <c r="BX85" s="674">
        <f t="shared" si="600"/>
        <v>0.29586731027402058</v>
      </c>
      <c r="BY85" s="645">
        <f ca="1">IF(CZ85&gt;0,BX85/CZ85*100,"")</f>
        <v>110.27558460699476</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0</v>
      </c>
      <c r="BD86" s="648">
        <f t="shared" si="559"/>
        <v>0.199808494</v>
      </c>
      <c r="BE86" s="648">
        <f t="shared" si="560"/>
        <v>0</v>
      </c>
      <c r="BF86" s="666">
        <f t="shared" si="561"/>
        <v>9.1165466000000001E-2</v>
      </c>
      <c r="BG86" s="666">
        <f t="shared" si="562"/>
        <v>0.42969476699999998</v>
      </c>
      <c r="BH86" s="666">
        <f t="shared" si="563"/>
        <v>0</v>
      </c>
      <c r="BI86" s="666">
        <f t="shared" si="564"/>
        <v>0</v>
      </c>
      <c r="BJ86" s="666">
        <f t="shared" si="565"/>
        <v>0</v>
      </c>
      <c r="BK86" s="650">
        <f t="shared" si="566"/>
        <v>0.88494046799999992</v>
      </c>
      <c r="BL86" s="650">
        <f t="shared" si="567"/>
        <v>1.5678577199999999</v>
      </c>
      <c r="BM86" s="650">
        <f t="shared" si="568"/>
        <v>7.0307335999999998E-2</v>
      </c>
      <c r="BN86" s="650">
        <f t="shared" si="569"/>
        <v>0</v>
      </c>
      <c r="BO86" s="650">
        <f t="shared" si="570"/>
        <v>0.53590026000000002</v>
      </c>
      <c r="BP86" s="667">
        <f t="shared" si="571"/>
        <v>0.26005467999999998</v>
      </c>
      <c r="BQ86" s="667">
        <f t="shared" si="572"/>
        <v>0.66667996799999996</v>
      </c>
      <c r="BR86" s="667">
        <f t="shared" si="573"/>
        <v>1.1105597310000002</v>
      </c>
      <c r="BS86" s="650">
        <f t="shared" si="574"/>
        <v>0.74892888000000002</v>
      </c>
      <c r="BT86" s="650">
        <f t="shared" si="575"/>
        <v>0.26289961100000003</v>
      </c>
      <c r="BU86" s="650">
        <f t="shared" si="576"/>
        <v>0.23001175200000001</v>
      </c>
      <c r="BV86" s="667">
        <f t="shared" si="577"/>
        <v>6.7090737000000011E-2</v>
      </c>
      <c r="BW86" s="652">
        <f>SUM(BA86:BV86)</f>
        <v>7.1258998700000005</v>
      </c>
      <c r="BX86" s="606">
        <f t="shared" si="600"/>
        <v>0.13652205715999452</v>
      </c>
      <c r="BY86" s="645">
        <f ca="1">IF(CZ86&gt;0,BX86/CZ86*100,"")</f>
        <v>43.094966204911103</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0</v>
      </c>
      <c r="BD89" s="648">
        <f t="shared" ref="BD89:BD93" si="605">BD$5*M89</f>
        <v>0.173367988</v>
      </c>
      <c r="BE89" s="648">
        <f t="shared" ref="BE89:BE93" si="606">BE$5*O89</f>
        <v>0</v>
      </c>
      <c r="BF89" s="666">
        <f t="shared" ref="BF89:BF93" si="607">BF$5*Q89</f>
        <v>0.11601782099999999</v>
      </c>
      <c r="BG89" s="666">
        <f t="shared" ref="BG89:BG93" si="608">BG$5*S89</f>
        <v>1.2243637709999999</v>
      </c>
      <c r="BH89" s="666">
        <f t="shared" ref="BH89:BH93" si="609">BH$5*U89</f>
        <v>0</v>
      </c>
      <c r="BI89" s="666">
        <f t="shared" ref="BI89:BI93" si="610">BI$5*W89</f>
        <v>0</v>
      </c>
      <c r="BJ89" s="666">
        <f t="shared" ref="BJ89:BJ93" si="611">BJ$5*Y89</f>
        <v>0</v>
      </c>
      <c r="BK89" s="650">
        <f t="shared" ref="BK89:BK93" si="612">BK$5*AA89</f>
        <v>2.2499189159999999</v>
      </c>
      <c r="BL89" s="650">
        <f t="shared" ref="BL89:BL93" si="613">BL$5*AC89</f>
        <v>6.2054022030000002</v>
      </c>
      <c r="BM89" s="650">
        <f t="shared" ref="BM89:BM93" si="614">BM$5*AE89</f>
        <v>0.33375561399999998</v>
      </c>
      <c r="BN89" s="650">
        <f t="shared" ref="BN89:BN93" si="615">BN$5*AG89</f>
        <v>0</v>
      </c>
      <c r="BO89" s="650">
        <f t="shared" ref="BO89:BO93" si="616">BO$5*AI89</f>
        <v>2.5500306000000004</v>
      </c>
      <c r="BP89" s="667">
        <f t="shared" ref="BP89:BP93" si="617">BP$5*AK89</f>
        <v>1.9383785849999999</v>
      </c>
      <c r="BQ89" s="667">
        <f t="shared" ref="BQ89:BQ93" si="618">BQ$5*AM89</f>
        <v>5.8224863679999999</v>
      </c>
      <c r="BR89" s="667">
        <f t="shared" ref="BR89:BR93" si="619">BR$5*AO89</f>
        <v>9.641451008999999</v>
      </c>
      <c r="BS89" s="650">
        <f t="shared" ref="BS89:BS93" si="620">BS$5*AQ89</f>
        <v>14.539209362999999</v>
      </c>
      <c r="BT89" s="650">
        <f t="shared" ref="BT89:BT93" si="621">BT$5*AS89</f>
        <v>5.7413932809999997</v>
      </c>
      <c r="BU89" s="650">
        <f t="shared" ref="BU89:BU93" si="622">BU$5*AU89</f>
        <v>12.699328871999999</v>
      </c>
      <c r="BV89" s="667">
        <f t="shared" ref="BV89:BV93" si="623">BV$5*AW89</f>
        <v>0.73419692400000003</v>
      </c>
      <c r="BW89" s="652">
        <f>SUM(BA89:BV89)</f>
        <v>63.969301314999996</v>
      </c>
      <c r="BX89" s="606">
        <f>BW89/SUM($BW$89:$BW$93)</f>
        <v>0.23869142278599181</v>
      </c>
      <c r="BY89" s="645">
        <f ca="1">IF(CZ89&gt;0,BX89/CZ89*100,"")</f>
        <v>137.991115071368</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0</v>
      </c>
      <c r="BD90" s="648">
        <f t="shared" si="605"/>
        <v>2.9178217999999999E-2</v>
      </c>
      <c r="BE90" s="648">
        <f t="shared" si="606"/>
        <v>0</v>
      </c>
      <c r="BF90" s="666">
        <f t="shared" si="607"/>
        <v>1.5032535E-2</v>
      </c>
      <c r="BG90" s="666">
        <f t="shared" si="608"/>
        <v>0.141467274</v>
      </c>
      <c r="BH90" s="666">
        <f t="shared" si="609"/>
        <v>0</v>
      </c>
      <c r="BI90" s="666">
        <f t="shared" si="610"/>
        <v>0</v>
      </c>
      <c r="BJ90" s="666">
        <f t="shared" si="611"/>
        <v>0</v>
      </c>
      <c r="BK90" s="650">
        <f t="shared" si="612"/>
        <v>0.28769998800000002</v>
      </c>
      <c r="BL90" s="650">
        <f t="shared" si="613"/>
        <v>1.114589775</v>
      </c>
      <c r="BM90" s="650">
        <f t="shared" si="614"/>
        <v>5.8044459999999999E-2</v>
      </c>
      <c r="BN90" s="650">
        <f t="shared" si="615"/>
        <v>0</v>
      </c>
      <c r="BO90" s="650">
        <f t="shared" si="616"/>
        <v>0.334213176</v>
      </c>
      <c r="BP90" s="667">
        <f t="shared" si="617"/>
        <v>0.143940965</v>
      </c>
      <c r="BQ90" s="667">
        <f t="shared" si="618"/>
        <v>1.2859905920000001</v>
      </c>
      <c r="BR90" s="667">
        <f t="shared" si="619"/>
        <v>2.0841715590000001</v>
      </c>
      <c r="BS90" s="650">
        <f t="shared" si="620"/>
        <v>3.7569152880000001</v>
      </c>
      <c r="BT90" s="650">
        <f t="shared" si="621"/>
        <v>0.52459663100000009</v>
      </c>
      <c r="BU90" s="650">
        <f t="shared" si="622"/>
        <v>1.293750288</v>
      </c>
      <c r="BV90" s="667">
        <f t="shared" si="623"/>
        <v>3.2891727000000003E-2</v>
      </c>
      <c r="BW90" s="652">
        <f>SUM(BA90:BV90)</f>
        <v>11.102482476</v>
      </c>
      <c r="BX90" s="606">
        <f t="shared" ref="BX90:BX93" si="646">BW90/SUM($BW$89:$BW$93)</f>
        <v>4.1427173412500191E-2</v>
      </c>
      <c r="BY90" s="645">
        <f ca="1">IF(CZ90&gt;0,BX90/CZ90*100,"")</f>
        <v>168.98278278574605</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0</v>
      </c>
      <c r="BD91" s="648">
        <f t="shared" si="605"/>
        <v>0.71175213400000004</v>
      </c>
      <c r="BE91" s="648">
        <f t="shared" si="606"/>
        <v>0</v>
      </c>
      <c r="BF91" s="666">
        <f t="shared" si="607"/>
        <v>0.39392298399999998</v>
      </c>
      <c r="BG91" s="666">
        <f t="shared" si="608"/>
        <v>3.0452559929999996</v>
      </c>
      <c r="BH91" s="666">
        <f t="shared" si="609"/>
        <v>0</v>
      </c>
      <c r="BI91" s="666">
        <f t="shared" si="610"/>
        <v>0</v>
      </c>
      <c r="BJ91" s="666">
        <f t="shared" si="611"/>
        <v>0</v>
      </c>
      <c r="BK91" s="650">
        <f t="shared" si="612"/>
        <v>4.3066865999999999</v>
      </c>
      <c r="BL91" s="650">
        <f t="shared" si="613"/>
        <v>12.063267372</v>
      </c>
      <c r="BM91" s="650">
        <f t="shared" si="614"/>
        <v>0.42012632</v>
      </c>
      <c r="BN91" s="650">
        <f t="shared" si="615"/>
        <v>0</v>
      </c>
      <c r="BO91" s="650">
        <f t="shared" si="616"/>
        <v>3.946148472</v>
      </c>
      <c r="BP91" s="667">
        <f t="shared" si="617"/>
        <v>1.0737039449999999</v>
      </c>
      <c r="BQ91" s="667">
        <f t="shared" si="618"/>
        <v>7.4016120320000001</v>
      </c>
      <c r="BR91" s="667">
        <f t="shared" si="619"/>
        <v>11.564562018</v>
      </c>
      <c r="BS91" s="650">
        <f t="shared" si="620"/>
        <v>8.5206781169999992</v>
      </c>
      <c r="BT91" s="650">
        <f t="shared" si="621"/>
        <v>3.7232578109999999</v>
      </c>
      <c r="BU91" s="650">
        <f t="shared" si="622"/>
        <v>3.8982655679999998</v>
      </c>
      <c r="BV91" s="667">
        <f t="shared" si="623"/>
        <v>0.97140523199999995</v>
      </c>
      <c r="BW91" s="673">
        <f>SUM(BA91:BV91)</f>
        <v>62.040644598000007</v>
      </c>
      <c r="BX91" s="674">
        <f t="shared" si="646"/>
        <v>0.23149494249961824</v>
      </c>
      <c r="BY91" s="645">
        <f ca="1">IF(CZ91&gt;0,BX91/CZ91*100,"")</f>
        <v>73.15358796850829</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0</v>
      </c>
      <c r="BD92" s="648">
        <f t="shared" si="605"/>
        <v>0.41979156000000001</v>
      </c>
      <c r="BE92" s="648">
        <f t="shared" si="606"/>
        <v>0</v>
      </c>
      <c r="BF92" s="666">
        <f t="shared" si="607"/>
        <v>0.17809774</v>
      </c>
      <c r="BG92" s="666">
        <f t="shared" si="608"/>
        <v>1.7498836170000001</v>
      </c>
      <c r="BH92" s="666">
        <f t="shared" si="609"/>
        <v>0</v>
      </c>
      <c r="BI92" s="666">
        <f t="shared" si="610"/>
        <v>0</v>
      </c>
      <c r="BJ92" s="666">
        <f t="shared" si="611"/>
        <v>0</v>
      </c>
      <c r="BK92" s="650">
        <f t="shared" si="612"/>
        <v>1.9451919479999997</v>
      </c>
      <c r="BL92" s="650">
        <f t="shared" si="613"/>
        <v>6.3174723299999993</v>
      </c>
      <c r="BM92" s="650">
        <f t="shared" si="614"/>
        <v>0.39208937199999999</v>
      </c>
      <c r="BN92" s="650">
        <f t="shared" si="615"/>
        <v>0</v>
      </c>
      <c r="BO92" s="650">
        <f t="shared" si="616"/>
        <v>1.6610547000000002</v>
      </c>
      <c r="BP92" s="667">
        <f t="shared" si="617"/>
        <v>0.55581059500000007</v>
      </c>
      <c r="BQ92" s="667">
        <f t="shared" si="618"/>
        <v>5.1854151359999996</v>
      </c>
      <c r="BR92" s="667">
        <f t="shared" si="619"/>
        <v>7.377838755</v>
      </c>
      <c r="BS92" s="650">
        <f t="shared" si="620"/>
        <v>9.1048592880000001</v>
      </c>
      <c r="BT92" s="650">
        <f t="shared" si="621"/>
        <v>0.66067448200000001</v>
      </c>
      <c r="BU92" s="650">
        <f t="shared" si="622"/>
        <v>2.0248996080000001</v>
      </c>
      <c r="BV92" s="667">
        <f t="shared" si="623"/>
        <v>0.45942469200000002</v>
      </c>
      <c r="BW92" s="652">
        <f>SUM(BA92:BV92)</f>
        <v>38.032503822999992</v>
      </c>
      <c r="BX92" s="606">
        <f t="shared" si="646"/>
        <v>0.14191232767922785</v>
      </c>
      <c r="BY92" s="645">
        <f ca="1">IF(CZ92&gt;0,BX92/CZ92*100,"")</f>
        <v>83.682382327425771</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0</v>
      </c>
      <c r="BD93" s="648">
        <f t="shared" si="605"/>
        <v>0.66591009999999995</v>
      </c>
      <c r="BE93" s="648">
        <f t="shared" si="606"/>
        <v>0</v>
      </c>
      <c r="BF93" s="666">
        <f t="shared" si="607"/>
        <v>0.29692892100000001</v>
      </c>
      <c r="BG93" s="666">
        <f t="shared" si="608"/>
        <v>2.8390293450000001</v>
      </c>
      <c r="BH93" s="666">
        <f t="shared" si="609"/>
        <v>0</v>
      </c>
      <c r="BI93" s="666">
        <f t="shared" si="610"/>
        <v>0</v>
      </c>
      <c r="BJ93" s="666">
        <f t="shared" si="611"/>
        <v>0</v>
      </c>
      <c r="BK93" s="650">
        <f t="shared" si="612"/>
        <v>3.2105025600000001</v>
      </c>
      <c r="BL93" s="650">
        <f t="shared" si="613"/>
        <v>13.299268320000001</v>
      </c>
      <c r="BM93" s="650">
        <f t="shared" si="614"/>
        <v>0.79598423200000001</v>
      </c>
      <c r="BN93" s="650">
        <f t="shared" si="615"/>
        <v>0</v>
      </c>
      <c r="BO93" s="650">
        <f t="shared" si="616"/>
        <v>3.5085530519999999</v>
      </c>
      <c r="BP93" s="667">
        <f t="shared" si="617"/>
        <v>1.28816591</v>
      </c>
      <c r="BQ93" s="667">
        <f t="shared" si="618"/>
        <v>12.304495872</v>
      </c>
      <c r="BR93" s="667">
        <f t="shared" si="619"/>
        <v>20.331976658999999</v>
      </c>
      <c r="BS93" s="650">
        <f t="shared" si="620"/>
        <v>27.078337944000001</v>
      </c>
      <c r="BT93" s="650">
        <f t="shared" si="621"/>
        <v>2.3500777949999998</v>
      </c>
      <c r="BU93" s="650">
        <f t="shared" si="622"/>
        <v>4.0837556880000001</v>
      </c>
      <c r="BV93" s="667">
        <f t="shared" si="623"/>
        <v>0.8020814249999999</v>
      </c>
      <c r="BW93" s="652">
        <f>SUM(BA93:BV93)</f>
        <v>92.855067822999999</v>
      </c>
      <c r="BX93" s="606">
        <f t="shared" si="646"/>
        <v>0.34647413362266199</v>
      </c>
      <c r="BY93" s="645">
        <f ca="1">IF(CZ93&gt;0,BX93/CZ93*100,"")</f>
        <v>109.47969895836368</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0</v>
      </c>
      <c r="BD95" s="648">
        <f t="shared" ref="BD95:BD97" si="651">BD$5*M95</f>
        <v>1.836345916</v>
      </c>
      <c r="BE95" s="648">
        <f t="shared" ref="BE95:BE97" si="652">BE$5*O95</f>
        <v>0</v>
      </c>
      <c r="BF95" s="666">
        <f t="shared" ref="BF95:BF97" si="653">BF$5*Q95</f>
        <v>0.92624836799999999</v>
      </c>
      <c r="BG95" s="666">
        <f t="shared" ref="BG95:BG97" si="654">BG$5*S95</f>
        <v>8.165684637</v>
      </c>
      <c r="BH95" s="666">
        <f t="shared" ref="BH95:BH97" si="655">BH$5*U95</f>
        <v>0</v>
      </c>
      <c r="BI95" s="666">
        <f t="shared" ref="BI95:BI97" si="656">BI$5*W95</f>
        <v>0</v>
      </c>
      <c r="BJ95" s="666">
        <f t="shared" ref="BJ95:BJ97" si="657">BJ$5*Y95</f>
        <v>0</v>
      </c>
      <c r="BK95" s="650">
        <f t="shared" ref="BK95:BK97" si="658">BK$5*AA95</f>
        <v>11.111171868</v>
      </c>
      <c r="BL95" s="650">
        <f t="shared" ref="BL95:BL97" si="659">BL$5*AC95</f>
        <v>35.393702603999998</v>
      </c>
      <c r="BM95" s="650">
        <f t="shared" ref="BM95:BM97" si="660">BM$5*AE95</f>
        <v>1.707353908</v>
      </c>
      <c r="BN95" s="650">
        <f t="shared" ref="BN95:BN97" si="661">BN$5*AG95</f>
        <v>0</v>
      </c>
      <c r="BO95" s="650">
        <f t="shared" ref="BO95:BO97" si="662">BO$5*AI95</f>
        <v>11.030232324</v>
      </c>
      <c r="BP95" s="667">
        <f t="shared" ref="BP95:BP97" si="663">BP$5*AK95</f>
        <v>4.5891852950000001</v>
      </c>
      <c r="BQ95" s="667">
        <f t="shared" ref="BQ95:BQ97" si="664">BQ$5*AM95</f>
        <v>28.959512448000002</v>
      </c>
      <c r="BR95" s="667">
        <f t="shared" ref="BR95:BR97" si="665">BR$5*AO95</f>
        <v>46.163108438999998</v>
      </c>
      <c r="BS95" s="650">
        <f t="shared" ref="BS95:BS97" si="666">BS$5*AQ95</f>
        <v>55.369484163000003</v>
      </c>
      <c r="BT95" s="650">
        <f t="shared" ref="BT95:BT97" si="667">BT$5*AS95</f>
        <v>12.335631308</v>
      </c>
      <c r="BU95" s="650">
        <f t="shared" ref="BU95:BU97" si="668">BU$5*AU95</f>
        <v>21.816167880000002</v>
      </c>
      <c r="BV95" s="667">
        <f t="shared" ref="BV95:BV97" si="669">BV$5*AW95</f>
        <v>2.922486777</v>
      </c>
      <c r="BW95" s="652">
        <f>SUM(BA95:BV95)</f>
        <v>242.32631593499997</v>
      </c>
      <c r="BX95" s="606">
        <f>BW95/SUM($BW$95:$BW$97)</f>
        <v>0.90420267130141085</v>
      </c>
      <c r="BY95" s="645">
        <f ca="1">IF(CZ95&gt;0,BX95/CZ95*100,"")</f>
        <v>98.60502824089896</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v>
      </c>
      <c r="BD96" s="648">
        <f t="shared" si="651"/>
        <v>0.113616934</v>
      </c>
      <c r="BE96" s="648">
        <f t="shared" si="652"/>
        <v>0</v>
      </c>
      <c r="BF96" s="666">
        <f t="shared" si="653"/>
        <v>5.3424778999999999E-2</v>
      </c>
      <c r="BG96" s="666">
        <f t="shared" si="654"/>
        <v>0.65145591899999999</v>
      </c>
      <c r="BH96" s="666">
        <f t="shared" si="655"/>
        <v>0</v>
      </c>
      <c r="BI96" s="666">
        <f t="shared" si="656"/>
        <v>0</v>
      </c>
      <c r="BJ96" s="666">
        <f t="shared" si="657"/>
        <v>0</v>
      </c>
      <c r="BK96" s="650">
        <f t="shared" si="658"/>
        <v>0.63349671600000002</v>
      </c>
      <c r="BL96" s="650">
        <f t="shared" si="659"/>
        <v>2.7764887799999998</v>
      </c>
      <c r="BM96" s="650">
        <f t="shared" si="660"/>
        <v>0.253939366</v>
      </c>
      <c r="BN96" s="650">
        <f t="shared" si="661"/>
        <v>0</v>
      </c>
      <c r="BO96" s="650">
        <f t="shared" si="662"/>
        <v>0.73377625199999996</v>
      </c>
      <c r="BP96" s="667">
        <f t="shared" si="663"/>
        <v>0.29992350000000001</v>
      </c>
      <c r="BQ96" s="667">
        <f t="shared" si="664"/>
        <v>2.1102263040000002</v>
      </c>
      <c r="BR96" s="667">
        <f t="shared" si="665"/>
        <v>3.6183125039999999</v>
      </c>
      <c r="BS96" s="650">
        <f t="shared" si="666"/>
        <v>6.2251096949999996</v>
      </c>
      <c r="BT96" s="650">
        <f t="shared" si="667"/>
        <v>0.57963573199999996</v>
      </c>
      <c r="BU96" s="650">
        <f t="shared" si="668"/>
        <v>1.9889760000000001</v>
      </c>
      <c r="BV96" s="667">
        <f t="shared" si="669"/>
        <v>4.9337847000000004E-2</v>
      </c>
      <c r="BW96" s="652">
        <f>SUM(BA96:BV96)</f>
        <v>20.087720328</v>
      </c>
      <c r="BX96" s="606">
        <f t="shared" ref="BX96:BX97" si="692">BW96/SUM($BW$95:$BW$97)</f>
        <v>7.4954180320247504E-2</v>
      </c>
      <c r="BY96" s="645">
        <f ca="1">IF(CZ96&gt;0,BX96/CZ96*100,"")</f>
        <v>120.49580467034124</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0</v>
      </c>
      <c r="BD97" s="648">
        <f t="shared" si="651"/>
        <v>5.0037150000000002E-2</v>
      </c>
      <c r="BE97" s="648">
        <f t="shared" si="652"/>
        <v>0</v>
      </c>
      <c r="BF97" s="666">
        <f t="shared" si="653"/>
        <v>2.0326852999999999E-2</v>
      </c>
      <c r="BG97" s="666">
        <f t="shared" si="654"/>
        <v>0.18285944399999998</v>
      </c>
      <c r="BH97" s="666">
        <f t="shared" si="655"/>
        <v>0</v>
      </c>
      <c r="BI97" s="666">
        <f t="shared" si="656"/>
        <v>0</v>
      </c>
      <c r="BJ97" s="666">
        <f t="shared" si="657"/>
        <v>0</v>
      </c>
      <c r="BK97" s="650">
        <f t="shared" si="658"/>
        <v>0.25533142800000003</v>
      </c>
      <c r="BL97" s="650">
        <f t="shared" si="659"/>
        <v>0.829808616</v>
      </c>
      <c r="BM97" s="650">
        <f t="shared" si="660"/>
        <v>3.8706725999999997E-2</v>
      </c>
      <c r="BN97" s="650">
        <f t="shared" si="661"/>
        <v>0</v>
      </c>
      <c r="BO97" s="650">
        <f t="shared" si="662"/>
        <v>0.23599142400000001</v>
      </c>
      <c r="BP97" s="667">
        <f t="shared" si="663"/>
        <v>0.11089121</v>
      </c>
      <c r="BQ97" s="667">
        <f t="shared" si="664"/>
        <v>0.93026124799999999</v>
      </c>
      <c r="BR97" s="667">
        <f t="shared" si="665"/>
        <v>1.2185790060000001</v>
      </c>
      <c r="BS97" s="650">
        <f t="shared" si="666"/>
        <v>1.405406205</v>
      </c>
      <c r="BT97" s="650">
        <f t="shared" si="667"/>
        <v>8.4732959999999996E-2</v>
      </c>
      <c r="BU97" s="650">
        <f t="shared" si="668"/>
        <v>0.19485612000000002</v>
      </c>
      <c r="BV97" s="667">
        <f t="shared" si="669"/>
        <v>2.8175375999999999E-2</v>
      </c>
      <c r="BW97" s="652">
        <f>SUM(BA97:BV97)</f>
        <v>5.5859637659999999</v>
      </c>
      <c r="BX97" s="606">
        <f t="shared" si="692"/>
        <v>2.08431483783416E-2</v>
      </c>
      <c r="BY97" s="645">
        <f ca="1">IF(CZ97&gt;0,BX97/CZ97*100,"")</f>
        <v>100.20402562098015</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0</v>
      </c>
      <c r="BD99" s="648">
        <f t="shared" ref="BD99:BD101" si="697">BD$5*M99</f>
        <v>1.582571736</v>
      </c>
      <c r="BE99" s="648">
        <f t="shared" ref="BE99:BE101" si="698">BE$5*O99</f>
        <v>0</v>
      </c>
      <c r="BF99" s="666">
        <f t="shared" ref="BF99:BF101" si="699">BF$5*Q99</f>
        <v>0.80780065000000001</v>
      </c>
      <c r="BG99" s="666">
        <f t="shared" ref="BG99:BG101" si="700">BG$5*S99</f>
        <v>7.1108035739999993</v>
      </c>
      <c r="BH99" s="666">
        <f t="shared" ref="BH99:BH101" si="701">BH$5*U99</f>
        <v>0</v>
      </c>
      <c r="BI99" s="666">
        <f t="shared" ref="BI99:BI101" si="702">BI$5*W99</f>
        <v>0</v>
      </c>
      <c r="BJ99" s="666">
        <f t="shared" ref="BJ99:BJ101" si="703">BJ$5*Y99</f>
        <v>0</v>
      </c>
      <c r="BK99" s="650">
        <f t="shared" ref="BK99:BK101" si="704">BK$5*AA99</f>
        <v>9.9165701879999997</v>
      </c>
      <c r="BL99" s="650">
        <f t="shared" ref="BL99:BL101" si="705">BL$5*AC99</f>
        <v>31.673680935</v>
      </c>
      <c r="BM99" s="650">
        <f t="shared" ref="BM99:BM101" si="706">BM$5*AE99</f>
        <v>1.429253522</v>
      </c>
      <c r="BN99" s="650">
        <f t="shared" ref="BN99:BN101" si="707">BN$5*AG99</f>
        <v>0</v>
      </c>
      <c r="BO99" s="650">
        <f t="shared" ref="BO99:BO101" si="708">BO$5*AI99</f>
        <v>10.189000704000001</v>
      </c>
      <c r="BP99" s="667">
        <f t="shared" ref="BP99:BP101" si="709">BP$5*AK99</f>
        <v>4.3696122150000001</v>
      </c>
      <c r="BQ99" s="667">
        <f t="shared" ref="BQ99:BQ101" si="710">BQ$5*AM99</f>
        <v>24.581676095999999</v>
      </c>
      <c r="BR99" s="667">
        <f t="shared" ref="BR99:BR101" si="711">BR$5*AO99</f>
        <v>40.057844480999997</v>
      </c>
      <c r="BS99" s="650">
        <f t="shared" ref="BS99:BS101" si="712">BS$5*AQ99</f>
        <v>48.600702800999997</v>
      </c>
      <c r="BT99" s="650">
        <f t="shared" ref="BT99:BT101" si="713">BT$5*AS99</f>
        <v>11.969712598999999</v>
      </c>
      <c r="BU99" s="650">
        <f t="shared" ref="BU99:BU101" si="714">BU$5*AU99</f>
        <v>21.017609880000002</v>
      </c>
      <c r="BV99" s="667">
        <f t="shared" ref="BV99:BV101" si="715">BV$5*AW99</f>
        <v>2.404807398</v>
      </c>
      <c r="BW99" s="652">
        <f>SUM(BA99:BV99)</f>
        <v>215.71164677899998</v>
      </c>
      <c r="BX99" s="606">
        <f>BW99/SUM($BW$99:$BW$101)</f>
        <v>0.80489420437823034</v>
      </c>
      <c r="BY99" s="645">
        <f ca="1">IF(CZ99&gt;0,BX99/CZ99*100,"")</f>
        <v>99.534984625467914</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0</v>
      </c>
      <c r="BD100" s="648">
        <f t="shared" si="697"/>
        <v>0.247862112</v>
      </c>
      <c r="BE100" s="648">
        <f t="shared" si="698"/>
        <v>0</v>
      </c>
      <c r="BF100" s="666">
        <f t="shared" si="699"/>
        <v>0.110937648</v>
      </c>
      <c r="BG100" s="666">
        <f t="shared" si="700"/>
        <v>1.14529383</v>
      </c>
      <c r="BH100" s="666">
        <f t="shared" si="701"/>
        <v>0</v>
      </c>
      <c r="BI100" s="666">
        <f t="shared" si="702"/>
        <v>0</v>
      </c>
      <c r="BJ100" s="666">
        <f t="shared" si="703"/>
        <v>0</v>
      </c>
      <c r="BK100" s="650">
        <f t="shared" si="704"/>
        <v>1.311698544</v>
      </c>
      <c r="BL100" s="650">
        <f t="shared" si="705"/>
        <v>3.7962058680000004</v>
      </c>
      <c r="BM100" s="650">
        <f t="shared" si="706"/>
        <v>0.28937273200000002</v>
      </c>
      <c r="BN100" s="650">
        <f t="shared" si="707"/>
        <v>0</v>
      </c>
      <c r="BO100" s="650">
        <f t="shared" si="708"/>
        <v>0.97338228000000004</v>
      </c>
      <c r="BP100" s="667">
        <f t="shared" si="709"/>
        <v>0.40607632999999999</v>
      </c>
      <c r="BQ100" s="667">
        <f t="shared" si="710"/>
        <v>4.2005355839999998</v>
      </c>
      <c r="BR100" s="667">
        <f t="shared" si="711"/>
        <v>5.7618039479999998</v>
      </c>
      <c r="BS100" s="650">
        <f t="shared" si="712"/>
        <v>8.7926935949999994</v>
      </c>
      <c r="BT100" s="650">
        <f t="shared" si="713"/>
        <v>0.54820988299999995</v>
      </c>
      <c r="BU100" s="650">
        <f t="shared" si="714"/>
        <v>2.1860752320000003</v>
      </c>
      <c r="BV100" s="667">
        <f t="shared" si="715"/>
        <v>0.34098141900000001</v>
      </c>
      <c r="BW100" s="652">
        <f>SUM(BA100:BV100)</f>
        <v>30.111129004999999</v>
      </c>
      <c r="BX100" s="606">
        <f t="shared" ref="BX100:BX101" si="738">BW100/SUM($BW$99:$BW$101)</f>
        <v>0.11235495897094595</v>
      </c>
      <c r="BY100" s="645">
        <f ca="1">IF(CZ100&gt;0,BX100/CZ100*100,"")</f>
        <v>101.22466813220117</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0</v>
      </c>
      <c r="BD101" s="648">
        <f t="shared" si="697"/>
        <v>0.169566152</v>
      </c>
      <c r="BE101" s="648">
        <f t="shared" si="698"/>
        <v>0</v>
      </c>
      <c r="BF101" s="666">
        <f t="shared" si="699"/>
        <v>8.1261702000000005E-2</v>
      </c>
      <c r="BG101" s="666">
        <f t="shared" si="700"/>
        <v>0.74390260500000005</v>
      </c>
      <c r="BH101" s="666">
        <f t="shared" si="701"/>
        <v>0</v>
      </c>
      <c r="BI101" s="666">
        <f t="shared" si="702"/>
        <v>0</v>
      </c>
      <c r="BJ101" s="666">
        <f t="shared" si="703"/>
        <v>0</v>
      </c>
      <c r="BK101" s="650">
        <f t="shared" si="704"/>
        <v>0.77173126799999991</v>
      </c>
      <c r="BL101" s="650">
        <f t="shared" si="705"/>
        <v>3.5301131970000004</v>
      </c>
      <c r="BM101" s="650">
        <f t="shared" si="706"/>
        <v>0.28137374399999998</v>
      </c>
      <c r="BN101" s="650">
        <f t="shared" si="707"/>
        <v>0</v>
      </c>
      <c r="BO101" s="650">
        <f t="shared" si="708"/>
        <v>0.83761701600000005</v>
      </c>
      <c r="BP101" s="667">
        <f t="shared" si="709"/>
        <v>0.22431145499999999</v>
      </c>
      <c r="BQ101" s="667">
        <f t="shared" si="710"/>
        <v>3.2177883199999999</v>
      </c>
      <c r="BR101" s="667">
        <f t="shared" si="711"/>
        <v>5.1803515710000001</v>
      </c>
      <c r="BS101" s="650">
        <f t="shared" si="712"/>
        <v>5.606603604</v>
      </c>
      <c r="BT101" s="650">
        <f t="shared" si="713"/>
        <v>0.48207751800000004</v>
      </c>
      <c r="BU101" s="650">
        <f t="shared" si="714"/>
        <v>0.79631488800000005</v>
      </c>
      <c r="BV101" s="667">
        <f t="shared" si="715"/>
        <v>0.25421118300000001</v>
      </c>
      <c r="BW101" s="652">
        <f>SUM(BA101:BV101)</f>
        <v>22.177224223</v>
      </c>
      <c r="BX101" s="606">
        <f t="shared" si="738"/>
        <v>8.2750836650823681E-2</v>
      </c>
      <c r="BY101" s="645">
        <f ca="1">IF(CZ101&gt;0,BX101/CZ101*100,"")</f>
        <v>102.9882340327237</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0</v>
      </c>
      <c r="BD103" s="648">
        <f t="shared" ref="BD103:BD106" si="743">BD$5*M103</f>
        <v>1.4483486839999999</v>
      </c>
      <c r="BE103" s="648">
        <f t="shared" ref="BE103:BE106" si="744">BE$5*O103</f>
        <v>0</v>
      </c>
      <c r="BF103" s="666">
        <f t="shared" ref="BF103:BF106" si="745">BF$5*Q103</f>
        <v>0.76987226499999994</v>
      </c>
      <c r="BG103" s="666">
        <f t="shared" ref="BG103:BG106" si="746">BG$5*S103</f>
        <v>6.5029141710000005</v>
      </c>
      <c r="BH103" s="666">
        <f t="shared" ref="BH103:BH106" si="747">BH$5*U103</f>
        <v>0</v>
      </c>
      <c r="BI103" s="666">
        <f t="shared" ref="BI103:BI106" si="748">BI$5*W103</f>
        <v>0</v>
      </c>
      <c r="BJ103" s="666">
        <f t="shared" ref="BJ103:BJ106" si="749">BJ$5*Y103</f>
        <v>0</v>
      </c>
      <c r="BK103" s="650">
        <f t="shared" ref="BK103:BK106" si="750">BK$5*AA103</f>
        <v>9.2788071480000003</v>
      </c>
      <c r="BL103" s="650">
        <f t="shared" ref="BL103:BL106" si="751">BL$5*AC103</f>
        <v>29.109375203999999</v>
      </c>
      <c r="BM103" s="650">
        <f t="shared" ref="BM103:BM106" si="752">BM$5*AE103</f>
        <v>1.34907629</v>
      </c>
      <c r="BN103" s="650">
        <f t="shared" ref="BN103:BN106" si="753">BN$5*AG103</f>
        <v>0</v>
      </c>
      <c r="BO103" s="650">
        <f t="shared" ref="BO103:BO106" si="754">BO$5*AI103</f>
        <v>9.1736198400000006</v>
      </c>
      <c r="BP103" s="667">
        <f t="shared" ref="BP103:BP106" si="755">BP$5*AK103</f>
        <v>3.79408419</v>
      </c>
      <c r="BQ103" s="667">
        <f t="shared" ref="BQ103:BQ106" si="756">BQ$5*AM103</f>
        <v>21.843767136</v>
      </c>
      <c r="BR103" s="667">
        <f t="shared" ref="BR103:BR106" si="757">BR$5*AO103</f>
        <v>35.416548425999999</v>
      </c>
      <c r="BS103" s="650">
        <f t="shared" ref="BS103:BS106" si="758">BS$5*AQ103</f>
        <v>40.287116898000001</v>
      </c>
      <c r="BT103" s="650">
        <f t="shared" ref="BT103:BT106" si="759">BT$5*AS103</f>
        <v>10.459197736</v>
      </c>
      <c r="BU103" s="650">
        <f t="shared" ref="BU103:BU106" si="760">BU$5*AU103</f>
        <v>17.702626104</v>
      </c>
      <c r="BV103" s="667">
        <f t="shared" ref="BV103:BV106" si="761">BV$5*AW103</f>
        <v>1.996886121</v>
      </c>
      <c r="BW103" s="652">
        <f>SUM(BA103:BV103)</f>
        <v>189.13224021299996</v>
      </c>
      <c r="BX103" s="606">
        <f>BW103/SUM($BW$103:$BW$106)</f>
        <v>0.7057173142644777</v>
      </c>
      <c r="BY103" s="645">
        <f ca="1">IF(CZ103&gt;0,BX103/CZ103*100,"")</f>
        <v>95.901093171667696</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0</v>
      </c>
      <c r="BD104" s="648">
        <f t="shared" si="743"/>
        <v>0.27371268199999998</v>
      </c>
      <c r="BE104" s="648">
        <f t="shared" si="744"/>
        <v>0</v>
      </c>
      <c r="BF104" s="666">
        <f t="shared" si="745"/>
        <v>0.11224152599999999</v>
      </c>
      <c r="BG104" s="666">
        <f t="shared" si="746"/>
        <v>1.2110343030000001</v>
      </c>
      <c r="BH104" s="666">
        <f t="shared" si="747"/>
        <v>0</v>
      </c>
      <c r="BI104" s="666">
        <f t="shared" si="748"/>
        <v>0</v>
      </c>
      <c r="BJ104" s="666">
        <f t="shared" si="749"/>
        <v>0</v>
      </c>
      <c r="BK104" s="650">
        <f t="shared" si="750"/>
        <v>1.290989328</v>
      </c>
      <c r="BL104" s="650">
        <f t="shared" si="751"/>
        <v>4.7355242610000001</v>
      </c>
      <c r="BM104" s="650">
        <f t="shared" si="752"/>
        <v>0.31605771799999999</v>
      </c>
      <c r="BN104" s="650">
        <f t="shared" si="753"/>
        <v>0</v>
      </c>
      <c r="BO104" s="650">
        <f t="shared" si="754"/>
        <v>1.4582221440000001</v>
      </c>
      <c r="BP104" s="667">
        <f t="shared" si="755"/>
        <v>0.61502630000000003</v>
      </c>
      <c r="BQ104" s="667">
        <f t="shared" si="756"/>
        <v>4.8726750719999998</v>
      </c>
      <c r="BR104" s="667">
        <f t="shared" si="757"/>
        <v>7.7521873230000002</v>
      </c>
      <c r="BS104" s="650">
        <f t="shared" si="758"/>
        <v>10.576701072000001</v>
      </c>
      <c r="BT104" s="650">
        <f t="shared" si="759"/>
        <v>1.3014217190000001</v>
      </c>
      <c r="BU104" s="650">
        <f t="shared" si="760"/>
        <v>3.4133058959999998</v>
      </c>
      <c r="BV104" s="667">
        <f t="shared" si="761"/>
        <v>0.51778628999999998</v>
      </c>
      <c r="BW104" s="652">
        <f>SUM(BA104:BV104)</f>
        <v>38.44688563399999</v>
      </c>
      <c r="BX104" s="606">
        <f t="shared" ref="BX104:BX106" si="784">BW104/SUM($BW$103:$BW$106)</f>
        <v>0.14345852849256871</v>
      </c>
      <c r="BY104" s="645">
        <f ca="1">IF(CZ104&gt;0,BX104/CZ104*100,"")</f>
        <v>110.24197094026052</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0</v>
      </c>
      <c r="BD105" s="648">
        <f t="shared" si="743"/>
        <v>0.19002977400000001</v>
      </c>
      <c r="BE105" s="648">
        <f t="shared" si="744"/>
        <v>0</v>
      </c>
      <c r="BF105" s="666">
        <f t="shared" si="745"/>
        <v>7.8223505999999998E-2</v>
      </c>
      <c r="BG105" s="666">
        <f t="shared" si="746"/>
        <v>0.90501068700000009</v>
      </c>
      <c r="BH105" s="666">
        <f t="shared" si="747"/>
        <v>0</v>
      </c>
      <c r="BI105" s="666">
        <f t="shared" si="748"/>
        <v>0</v>
      </c>
      <c r="BJ105" s="666">
        <f t="shared" si="749"/>
        <v>0</v>
      </c>
      <c r="BK105" s="650">
        <f t="shared" si="750"/>
        <v>0.93992728800000003</v>
      </c>
      <c r="BL105" s="650">
        <f t="shared" si="751"/>
        <v>3.4281192659999999</v>
      </c>
      <c r="BM105" s="650">
        <f t="shared" si="752"/>
        <v>0.226785876</v>
      </c>
      <c r="BN105" s="650">
        <f t="shared" si="753"/>
        <v>0</v>
      </c>
      <c r="BO105" s="650">
        <f t="shared" si="754"/>
        <v>0.91331775599999998</v>
      </c>
      <c r="BP105" s="667">
        <f t="shared" si="755"/>
        <v>0.42265809500000001</v>
      </c>
      <c r="BQ105" s="667">
        <f t="shared" si="756"/>
        <v>3.2789035520000001</v>
      </c>
      <c r="BR105" s="667">
        <f t="shared" si="757"/>
        <v>5.1833468519999997</v>
      </c>
      <c r="BS105" s="650">
        <f t="shared" si="758"/>
        <v>7.4418040620000001</v>
      </c>
      <c r="BT105" s="650">
        <f t="shared" si="759"/>
        <v>0.88259112499999992</v>
      </c>
      <c r="BU105" s="650">
        <f t="shared" si="760"/>
        <v>1.8823398</v>
      </c>
      <c r="BV105" s="667">
        <f t="shared" si="761"/>
        <v>0.34310374500000002</v>
      </c>
      <c r="BW105" s="652">
        <f>SUM(BA105:BV105)</f>
        <v>26.116161384000002</v>
      </c>
      <c r="BX105" s="606">
        <f t="shared" si="784"/>
        <v>9.7448363378224934E-2</v>
      </c>
      <c r="BY105" s="645">
        <f ca="1">IF(CZ105&gt;0,BX105/CZ105*100,"")</f>
        <v>108.30719653762952</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v>
      </c>
      <c r="BD106" s="648">
        <f t="shared" si="743"/>
        <v>8.7908858000000006E-2</v>
      </c>
      <c r="BE106" s="648">
        <f t="shared" si="744"/>
        <v>0</v>
      </c>
      <c r="BF106" s="666">
        <f t="shared" si="745"/>
        <v>3.9662703000000001E-2</v>
      </c>
      <c r="BG106" s="666">
        <f t="shared" si="746"/>
        <v>0.38104083899999996</v>
      </c>
      <c r="BH106" s="666">
        <f t="shared" si="747"/>
        <v>0</v>
      </c>
      <c r="BI106" s="666">
        <f t="shared" si="748"/>
        <v>0</v>
      </c>
      <c r="BJ106" s="666">
        <f t="shared" si="749"/>
        <v>0</v>
      </c>
      <c r="BK106" s="650">
        <f t="shared" si="750"/>
        <v>0.49027623599999998</v>
      </c>
      <c r="BL106" s="650">
        <f t="shared" si="751"/>
        <v>1.7269812689999999</v>
      </c>
      <c r="BM106" s="650">
        <f t="shared" si="752"/>
        <v>0.108080116</v>
      </c>
      <c r="BN106" s="650">
        <f t="shared" si="753"/>
        <v>0</v>
      </c>
      <c r="BO106" s="650">
        <f t="shared" si="754"/>
        <v>0.45484026</v>
      </c>
      <c r="BP106" s="667">
        <f t="shared" si="755"/>
        <v>0.16823141999999999</v>
      </c>
      <c r="BQ106" s="667">
        <f t="shared" si="756"/>
        <v>2.0046542399999998</v>
      </c>
      <c r="BR106" s="667">
        <f t="shared" si="757"/>
        <v>2.647917348</v>
      </c>
      <c r="BS106" s="650">
        <f t="shared" si="758"/>
        <v>4.6943779680000004</v>
      </c>
      <c r="BT106" s="650">
        <f t="shared" si="759"/>
        <v>0.35678943300000004</v>
      </c>
      <c r="BU106" s="650">
        <f t="shared" si="760"/>
        <v>1.0017282240000001</v>
      </c>
      <c r="BV106" s="667">
        <f t="shared" si="761"/>
        <v>0.14222384099999999</v>
      </c>
      <c r="BW106" s="652">
        <f>SUM(BA106:BV106)</f>
        <v>14.304712755000001</v>
      </c>
      <c r="BX106" s="606">
        <f t="shared" si="784"/>
        <v>5.3375793864728592E-2</v>
      </c>
      <c r="BY106" s="645">
        <f ca="1">IF(CZ106&gt;0,BX106/CZ106*100,"")</f>
        <v>121.26727787284857</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0</v>
      </c>
      <c r="BD108" s="648">
        <f t="shared" ref="BD108:BD111" si="789">BD$5*M108</f>
        <v>0.22952821600000001</v>
      </c>
      <c r="BE108" s="648">
        <f t="shared" ref="BE108:BE111" si="790">BE$5*O108</f>
        <v>0</v>
      </c>
      <c r="BF108" s="666">
        <f t="shared" ref="BF108:BF111" si="791">BF$5*Q108</f>
        <v>0.136210212</v>
      </c>
      <c r="BG108" s="666">
        <f t="shared" ref="BG108:BG111" si="792">BG$5*S108</f>
        <v>1.279601838</v>
      </c>
      <c r="BH108" s="666">
        <f t="shared" ref="BH108:BH111" si="793">BH$5*U108</f>
        <v>0</v>
      </c>
      <c r="BI108" s="666">
        <f t="shared" ref="BI108:BI111" si="794">BI$5*W108</f>
        <v>0</v>
      </c>
      <c r="BJ108" s="666">
        <f t="shared" ref="BJ108:BJ111" si="795">BJ$5*Y108</f>
        <v>0</v>
      </c>
      <c r="BK108" s="650">
        <f t="shared" ref="BK108:BK111" si="796">BK$5*AA108</f>
        <v>2.2011286920000002</v>
      </c>
      <c r="BL108" s="650">
        <f t="shared" ref="BL108:BL111" si="797">BL$5*AC108</f>
        <v>6.4533169349999993</v>
      </c>
      <c r="BM108" s="650">
        <f t="shared" ref="BM108:BM111" si="798">BM$5*AE108</f>
        <v>0.33816012200000001</v>
      </c>
      <c r="BN108" s="650">
        <f t="shared" ref="BN108:BN111" si="799">BN$5*AG108</f>
        <v>0</v>
      </c>
      <c r="BO108" s="650">
        <f t="shared" ref="BO108:BO111" si="800">BO$5*AI108</f>
        <v>2.7227593799999998</v>
      </c>
      <c r="BP108" s="667">
        <f t="shared" ref="BP108:BP111" si="801">BP$5*AK108</f>
        <v>1.3389921299999998</v>
      </c>
      <c r="BQ108" s="667">
        <f t="shared" ref="BQ108:BQ111" si="802">BQ$5*AM108</f>
        <v>6.8022902079999996</v>
      </c>
      <c r="BR108" s="667">
        <f t="shared" ref="BR108:BR111" si="803">BR$5*AO108</f>
        <v>10.542455361</v>
      </c>
      <c r="BS108" s="650">
        <f t="shared" ref="BS108:BS111" si="804">BS$5*AQ108</f>
        <v>13.536487629</v>
      </c>
      <c r="BT108" s="650">
        <f t="shared" ref="BT108:BT111" si="805">BT$5*AS108</f>
        <v>4.9745533110000002</v>
      </c>
      <c r="BU108" s="650">
        <f t="shared" ref="BU108:BU111" si="806">BU$5*AU108</f>
        <v>9.1721781839999998</v>
      </c>
      <c r="BV108" s="667">
        <f t="shared" ref="BV108:BV111" si="807">BV$5*AW108</f>
        <v>0.58344623699999998</v>
      </c>
      <c r="BW108" s="652">
        <f>SUM(BA108:BV108)</f>
        <v>60.311108454999989</v>
      </c>
      <c r="BX108" s="606">
        <f>BW108/SUM($BW$108:$BW$111)</f>
        <v>0.22504144943460369</v>
      </c>
      <c r="BY108" s="645">
        <f ca="1">IF(CZ108&gt;0,BX108/CZ108*100,"")</f>
        <v>127.55517396758782</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0</v>
      </c>
      <c r="BD109" s="648">
        <f t="shared" si="789"/>
        <v>0.89876811400000001</v>
      </c>
      <c r="BE109" s="648">
        <f t="shared" si="790"/>
        <v>0</v>
      </c>
      <c r="BF109" s="666">
        <f t="shared" si="791"/>
        <v>0.49571958700000002</v>
      </c>
      <c r="BG109" s="666">
        <f t="shared" si="792"/>
        <v>3.8538725400000002</v>
      </c>
      <c r="BH109" s="666">
        <f t="shared" si="793"/>
        <v>0</v>
      </c>
      <c r="BI109" s="666">
        <f t="shared" si="794"/>
        <v>0</v>
      </c>
      <c r="BJ109" s="666">
        <f t="shared" si="795"/>
        <v>0</v>
      </c>
      <c r="BK109" s="650">
        <f t="shared" si="796"/>
        <v>5.833798152</v>
      </c>
      <c r="BL109" s="650">
        <f t="shared" si="797"/>
        <v>17.538919437000001</v>
      </c>
      <c r="BM109" s="650">
        <f t="shared" si="798"/>
        <v>0.71351602000000003</v>
      </c>
      <c r="BN109" s="650">
        <f t="shared" si="799"/>
        <v>0</v>
      </c>
      <c r="BO109" s="650">
        <f t="shared" si="800"/>
        <v>5.2950309239999998</v>
      </c>
      <c r="BP109" s="667">
        <f t="shared" si="801"/>
        <v>1.84141836</v>
      </c>
      <c r="BQ109" s="667">
        <f t="shared" si="802"/>
        <v>11.515285536</v>
      </c>
      <c r="BR109" s="667">
        <f t="shared" si="803"/>
        <v>19.331761751999998</v>
      </c>
      <c r="BS109" s="650">
        <f t="shared" si="804"/>
        <v>19.133381798999999</v>
      </c>
      <c r="BT109" s="650">
        <f t="shared" si="805"/>
        <v>4.8894423759999999</v>
      </c>
      <c r="BU109" s="650">
        <f t="shared" si="806"/>
        <v>7.3251486000000003</v>
      </c>
      <c r="BV109" s="667">
        <f t="shared" si="807"/>
        <v>0.72148320600000004</v>
      </c>
      <c r="BW109" s="652">
        <f>SUM(BA109:BV109)</f>
        <v>99.387546403000002</v>
      </c>
      <c r="BX109" s="606">
        <f t="shared" ref="BX109:BX111" si="830">BW109/SUM($BW$108:$BW$111)</f>
        <v>0.37084905370240817</v>
      </c>
      <c r="BY109" s="645">
        <f ca="1">IF(CZ109&gt;0,BX109/CZ109*100,"")</f>
        <v>86.579822063704199</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0</v>
      </c>
      <c r="BD110" s="648">
        <f t="shared" si="789"/>
        <v>0.72558379399999995</v>
      </c>
      <c r="BE110" s="648">
        <f t="shared" si="790"/>
        <v>0</v>
      </c>
      <c r="BF110" s="666">
        <f t="shared" si="791"/>
        <v>0.313760549</v>
      </c>
      <c r="BG110" s="666">
        <f t="shared" si="792"/>
        <v>3.3004181519999998</v>
      </c>
      <c r="BH110" s="666">
        <f t="shared" si="793"/>
        <v>0</v>
      </c>
      <c r="BI110" s="666">
        <f t="shared" si="794"/>
        <v>0</v>
      </c>
      <c r="BJ110" s="666">
        <f t="shared" si="795"/>
        <v>0</v>
      </c>
      <c r="BK110" s="650">
        <f t="shared" si="796"/>
        <v>3.4162437240000001</v>
      </c>
      <c r="BL110" s="650">
        <f t="shared" si="797"/>
        <v>12.771436547999999</v>
      </c>
      <c r="BM110" s="650">
        <f t="shared" si="798"/>
        <v>0.77057390000000003</v>
      </c>
      <c r="BN110" s="650">
        <f t="shared" si="799"/>
        <v>0</v>
      </c>
      <c r="BO110" s="650">
        <f t="shared" si="800"/>
        <v>3.3922757280000004</v>
      </c>
      <c r="BP110" s="667">
        <f t="shared" si="801"/>
        <v>1.4331737200000001</v>
      </c>
      <c r="BQ110" s="667">
        <f t="shared" si="802"/>
        <v>11.09329312</v>
      </c>
      <c r="BR110" s="667">
        <f t="shared" si="803"/>
        <v>17.147430374999999</v>
      </c>
      <c r="BS110" s="650">
        <f t="shared" si="804"/>
        <v>23.934692817000002</v>
      </c>
      <c r="BT110" s="650">
        <f t="shared" si="805"/>
        <v>2.6609774489999998</v>
      </c>
      <c r="BU110" s="650">
        <f t="shared" si="806"/>
        <v>6.1470000240000005</v>
      </c>
      <c r="BV110" s="667">
        <f t="shared" si="807"/>
        <v>1.3166093640000001</v>
      </c>
      <c r="BW110" s="652">
        <f>SUM(BA110:BV110)</f>
        <v>88.423469263999991</v>
      </c>
      <c r="BX110" s="606">
        <f t="shared" si="830"/>
        <v>0.32993831811355145</v>
      </c>
      <c r="BY110" s="645">
        <f ca="1">IF(CZ110&gt;0,BX110/CZ110*100,"")</f>
        <v>100.25320299482678</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0</v>
      </c>
      <c r="BD111" s="648">
        <f t="shared" si="789"/>
        <v>0.14611987600000001</v>
      </c>
      <c r="BE111" s="648">
        <f t="shared" si="790"/>
        <v>0</v>
      </c>
      <c r="BF111" s="666">
        <f t="shared" si="791"/>
        <v>5.4309651E-2</v>
      </c>
      <c r="BG111" s="666">
        <f t="shared" si="792"/>
        <v>0.56610747000000006</v>
      </c>
      <c r="BH111" s="666">
        <f t="shared" si="793"/>
        <v>0</v>
      </c>
      <c r="BI111" s="666">
        <f t="shared" si="794"/>
        <v>0</v>
      </c>
      <c r="BJ111" s="666">
        <f t="shared" si="795"/>
        <v>0</v>
      </c>
      <c r="BK111" s="650">
        <f t="shared" si="796"/>
        <v>0.54882943200000001</v>
      </c>
      <c r="BL111" s="650">
        <f t="shared" si="797"/>
        <v>2.2363270800000001</v>
      </c>
      <c r="BM111" s="650">
        <f t="shared" si="798"/>
        <v>0.17774995599999999</v>
      </c>
      <c r="BN111" s="650">
        <f t="shared" si="799"/>
        <v>0</v>
      </c>
      <c r="BO111" s="650">
        <f t="shared" si="800"/>
        <v>0.58993396799999998</v>
      </c>
      <c r="BP111" s="667">
        <f t="shared" si="801"/>
        <v>0.38641579000000004</v>
      </c>
      <c r="BQ111" s="667">
        <f t="shared" si="802"/>
        <v>2.5891311680000002</v>
      </c>
      <c r="BR111" s="667">
        <f t="shared" si="803"/>
        <v>3.9783525119999998</v>
      </c>
      <c r="BS111" s="650">
        <f t="shared" si="804"/>
        <v>6.3954377549999997</v>
      </c>
      <c r="BT111" s="650">
        <f t="shared" si="805"/>
        <v>0.47502686400000005</v>
      </c>
      <c r="BU111" s="650">
        <f t="shared" si="806"/>
        <v>1.355673192</v>
      </c>
      <c r="BV111" s="667">
        <f t="shared" si="807"/>
        <v>0.37846119299999997</v>
      </c>
      <c r="BW111" s="652">
        <f>SUM(BA111:BV111)</f>
        <v>19.877875907</v>
      </c>
      <c r="BX111" s="606">
        <f t="shared" si="830"/>
        <v>7.4171178749436711E-2</v>
      </c>
      <c r="BY111" s="645">
        <f ca="1">IF(CZ111&gt;0,BX111/CZ111*100,"")</f>
        <v>112.14902219711094</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0</v>
      </c>
      <c r="BD114" s="648">
        <f t="shared" ref="BD114:BD120" si="835">BD$5*M114</f>
        <v>0.45238183799999998</v>
      </c>
      <c r="BE114" s="648">
        <f t="shared" ref="BE114:BE120" si="836">BE$5*O114</f>
        <v>0</v>
      </c>
      <c r="BF114" s="666">
        <f t="shared" ref="BF114:BF120" si="837">BF$5*Q114</f>
        <v>0.16110904400000001</v>
      </c>
      <c r="BG114" s="666">
        <f t="shared" ref="BG114:BG120" si="838">BG$5*S114</f>
        <v>1.248396624</v>
      </c>
      <c r="BH114" s="666">
        <f t="shared" ref="BH114:BH120" si="839">BH$5*U114</f>
        <v>0</v>
      </c>
      <c r="BI114" s="666">
        <f t="shared" ref="BI114:BI120" si="840">BI$5*W114</f>
        <v>0</v>
      </c>
      <c r="BJ114" s="666">
        <f t="shared" ref="BJ114:BJ120" si="841">BJ$5*Y114</f>
        <v>0</v>
      </c>
      <c r="BK114" s="650">
        <f t="shared" ref="BK114:BK120" si="842">BK$5*AA114</f>
        <v>1.4551959839999999</v>
      </c>
      <c r="BL114" s="650">
        <f t="shared" ref="BL114:BL120" si="843">BL$5*AC114</f>
        <v>4.0361115210000005</v>
      </c>
      <c r="BM114" s="650">
        <f t="shared" ref="BM114:BM120" si="844">BM$5*AE114</f>
        <v>0.22498906799999999</v>
      </c>
      <c r="BN114" s="650">
        <f t="shared" ref="BN114:BN120" si="845">BN$5*AG114</f>
        <v>0</v>
      </c>
      <c r="BO114" s="650">
        <f t="shared" ref="BO114:BO120" si="846">BO$5*AI114</f>
        <v>1.0980141240000001</v>
      </c>
      <c r="BP114" s="667">
        <f t="shared" ref="BP114:BP120" si="847">BP$5*AK114</f>
        <v>0.67367942000000003</v>
      </c>
      <c r="BQ114" s="667">
        <f t="shared" ref="BQ114:BQ120" si="848">BQ$5*AM114</f>
        <v>2.2152909119999999</v>
      </c>
      <c r="BR114" s="667">
        <f t="shared" ref="BR114:BR120" si="849">BR$5*AO114</f>
        <v>3.1107107790000001</v>
      </c>
      <c r="BS114" s="650">
        <f t="shared" ref="BS114:BS120" si="850">BS$5*AQ114</f>
        <v>3.687703677</v>
      </c>
      <c r="BT114" s="650">
        <f t="shared" ref="BT114:BT120" si="851">BT$5*AS114</f>
        <v>0.41500715100000002</v>
      </c>
      <c r="BU114" s="650">
        <f t="shared" ref="BU114:BU120" si="852">BU$5*AU114</f>
        <v>1.423928544</v>
      </c>
      <c r="BV114" s="667">
        <f t="shared" ref="BV114:BV120" si="853">BV$5*AW114</f>
        <v>0.47038022999999995</v>
      </c>
      <c r="BW114" s="652">
        <f t="shared" ref="BW114:BW120" si="854">SUM(BA114:BV114)</f>
        <v>20.672898916000001</v>
      </c>
      <c r="BX114" s="606">
        <f>BW114/SUM($BW$114:$BW$120)</f>
        <v>7.7137682512314121E-2</v>
      </c>
      <c r="BY114" s="645">
        <f t="shared" ref="BY114:BY120" ca="1" si="855">IF(CZ114&gt;0,BX114/CZ114*100,"")</f>
        <v>51.898479883561556</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0</v>
      </c>
      <c r="BD115" s="648">
        <f t="shared" si="835"/>
        <v>0.74647945999999998</v>
      </c>
      <c r="BE115" s="648">
        <f t="shared" si="836"/>
        <v>0</v>
      </c>
      <c r="BF115" s="666">
        <f t="shared" si="837"/>
        <v>0.34627911500000003</v>
      </c>
      <c r="BG115" s="666">
        <f t="shared" si="838"/>
        <v>3.1529792430000003</v>
      </c>
      <c r="BH115" s="666">
        <f t="shared" si="839"/>
        <v>0</v>
      </c>
      <c r="BI115" s="666">
        <f t="shared" si="840"/>
        <v>0</v>
      </c>
      <c r="BJ115" s="666">
        <f t="shared" si="841"/>
        <v>0</v>
      </c>
      <c r="BK115" s="650">
        <f t="shared" si="842"/>
        <v>3.5176434599999995</v>
      </c>
      <c r="BL115" s="650">
        <f t="shared" si="843"/>
        <v>10.927498686</v>
      </c>
      <c r="BM115" s="650">
        <f t="shared" si="844"/>
        <v>0.494824284</v>
      </c>
      <c r="BN115" s="650">
        <f t="shared" si="845"/>
        <v>0</v>
      </c>
      <c r="BO115" s="650">
        <f t="shared" si="846"/>
        <v>3.3347869919999997</v>
      </c>
      <c r="BP115" s="667">
        <f t="shared" si="847"/>
        <v>1.5785744299999998</v>
      </c>
      <c r="BQ115" s="667">
        <f t="shared" si="848"/>
        <v>7.3785462720000004</v>
      </c>
      <c r="BR115" s="667">
        <f t="shared" si="849"/>
        <v>11.042997819</v>
      </c>
      <c r="BS115" s="650">
        <f t="shared" si="850"/>
        <v>12.693447648000001</v>
      </c>
      <c r="BT115" s="650">
        <f t="shared" si="851"/>
        <v>2.893881575</v>
      </c>
      <c r="BU115" s="650">
        <f t="shared" si="852"/>
        <v>5.1820407360000003</v>
      </c>
      <c r="BV115" s="667">
        <f t="shared" si="853"/>
        <v>0.93437012099999994</v>
      </c>
      <c r="BW115" s="652">
        <f t="shared" si="854"/>
        <v>64.224349841000006</v>
      </c>
      <c r="BX115" s="606">
        <f t="shared" ref="BX115:BX120" si="879">BW115/SUM($BW$114:$BW$120)</f>
        <v>0.23964309639034517</v>
      </c>
      <c r="BY115" s="645">
        <f t="shared" ca="1" si="855"/>
        <v>77.97144055036658</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0</v>
      </c>
      <c r="BD116" s="648">
        <f t="shared" si="835"/>
        <v>0.25161276799999999</v>
      </c>
      <c r="BE116" s="648">
        <f t="shared" si="836"/>
        <v>0</v>
      </c>
      <c r="BF116" s="666">
        <f t="shared" si="837"/>
        <v>0.148905017</v>
      </c>
      <c r="BG116" s="666">
        <f t="shared" si="838"/>
        <v>1.2756528540000001</v>
      </c>
      <c r="BH116" s="666">
        <f t="shared" si="839"/>
        <v>0</v>
      </c>
      <c r="BI116" s="666">
        <f t="shared" si="840"/>
        <v>0</v>
      </c>
      <c r="BJ116" s="666">
        <f t="shared" si="841"/>
        <v>0</v>
      </c>
      <c r="BK116" s="650">
        <f t="shared" si="842"/>
        <v>1.723997196</v>
      </c>
      <c r="BL116" s="650">
        <f t="shared" si="843"/>
        <v>6.5051191920000004</v>
      </c>
      <c r="BM116" s="650">
        <f t="shared" si="844"/>
        <v>0.289397974</v>
      </c>
      <c r="BN116" s="650">
        <f t="shared" si="845"/>
        <v>0</v>
      </c>
      <c r="BO116" s="650">
        <f t="shared" si="846"/>
        <v>1.4695305479999998</v>
      </c>
      <c r="BP116" s="667">
        <f t="shared" si="847"/>
        <v>0.93570495500000006</v>
      </c>
      <c r="BQ116" s="667">
        <f t="shared" si="848"/>
        <v>4.9066015680000001</v>
      </c>
      <c r="BR116" s="667">
        <f t="shared" si="849"/>
        <v>6.8807666430000003</v>
      </c>
      <c r="BS116" s="650">
        <f t="shared" si="850"/>
        <v>8.8004480760000003</v>
      </c>
      <c r="BT116" s="650">
        <f t="shared" si="851"/>
        <v>1.7900476359999999</v>
      </c>
      <c r="BU116" s="650">
        <f t="shared" si="852"/>
        <v>3.8634865920000001</v>
      </c>
      <c r="BV116" s="667">
        <f t="shared" si="853"/>
        <v>0.25584895800000002</v>
      </c>
      <c r="BW116" s="652">
        <f t="shared" si="854"/>
        <v>39.097119976999998</v>
      </c>
      <c r="BX116" s="606">
        <f t="shared" si="879"/>
        <v>0.14588477601452998</v>
      </c>
      <c r="BY116" s="645">
        <f t="shared" ca="1" si="855"/>
        <v>104.6119243990985</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0</v>
      </c>
      <c r="BD117" s="648">
        <f t="shared" si="835"/>
        <v>0.19250926600000001</v>
      </c>
      <c r="BE117" s="648">
        <f t="shared" si="836"/>
        <v>0</v>
      </c>
      <c r="BF117" s="666">
        <f t="shared" si="837"/>
        <v>0.10125665</v>
      </c>
      <c r="BG117" s="666">
        <f t="shared" si="838"/>
        <v>0.99684579600000001</v>
      </c>
      <c r="BH117" s="666">
        <f t="shared" si="839"/>
        <v>0</v>
      </c>
      <c r="BI117" s="666">
        <f t="shared" si="840"/>
        <v>0</v>
      </c>
      <c r="BJ117" s="666">
        <f t="shared" si="841"/>
        <v>0</v>
      </c>
      <c r="BK117" s="650">
        <f t="shared" si="842"/>
        <v>1.4904004319999999</v>
      </c>
      <c r="BL117" s="650">
        <f t="shared" si="843"/>
        <v>3.1447189409999998</v>
      </c>
      <c r="BM117" s="650">
        <f t="shared" si="844"/>
        <v>0.16476186400000001</v>
      </c>
      <c r="BN117" s="650">
        <f t="shared" si="845"/>
        <v>0</v>
      </c>
      <c r="BO117" s="650">
        <f t="shared" si="846"/>
        <v>1.0746598199999999</v>
      </c>
      <c r="BP117" s="667">
        <f t="shared" si="847"/>
        <v>0.37429516500000004</v>
      </c>
      <c r="BQ117" s="667">
        <f t="shared" si="848"/>
        <v>2.346585664</v>
      </c>
      <c r="BR117" s="667">
        <f t="shared" si="849"/>
        <v>3.8953842839999999</v>
      </c>
      <c r="BS117" s="650">
        <f t="shared" si="850"/>
        <v>3.3410479409999998</v>
      </c>
      <c r="BT117" s="650">
        <f t="shared" si="851"/>
        <v>1.5785160950000001</v>
      </c>
      <c r="BU117" s="650">
        <f t="shared" si="852"/>
        <v>1.7370515040000001</v>
      </c>
      <c r="BV117" s="667">
        <f t="shared" si="853"/>
        <v>0.313909506</v>
      </c>
      <c r="BW117" s="652">
        <f t="shared" si="854"/>
        <v>20.751942928000005</v>
      </c>
      <c r="BX117" s="606">
        <f t="shared" si="879"/>
        <v>7.7432622855559199E-2</v>
      </c>
      <c r="BY117" s="645">
        <f t="shared" ca="1" si="855"/>
        <v>82.696802101764689</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v>
      </c>
      <c r="BD118" s="648">
        <f t="shared" si="835"/>
        <v>8.0835487999999997E-2</v>
      </c>
      <c r="BE118" s="648">
        <f t="shared" si="836"/>
        <v>0</v>
      </c>
      <c r="BF118" s="666">
        <f t="shared" si="837"/>
        <v>5.5809638000000002E-2</v>
      </c>
      <c r="BG118" s="666">
        <f t="shared" si="838"/>
        <v>0.53509761899999997</v>
      </c>
      <c r="BH118" s="666">
        <f t="shared" si="839"/>
        <v>0</v>
      </c>
      <c r="BI118" s="666">
        <f t="shared" si="840"/>
        <v>0</v>
      </c>
      <c r="BJ118" s="666">
        <f t="shared" si="841"/>
        <v>0</v>
      </c>
      <c r="BK118" s="650">
        <f t="shared" si="842"/>
        <v>0.77381354400000002</v>
      </c>
      <c r="BL118" s="650">
        <f t="shared" si="843"/>
        <v>2.858384451</v>
      </c>
      <c r="BM118" s="650">
        <f t="shared" si="844"/>
        <v>0.18173882399999999</v>
      </c>
      <c r="BN118" s="650">
        <f t="shared" si="845"/>
        <v>0</v>
      </c>
      <c r="BO118" s="650">
        <f t="shared" si="846"/>
        <v>0.94124038799999998</v>
      </c>
      <c r="BP118" s="667">
        <f t="shared" si="847"/>
        <v>0.31121349500000001</v>
      </c>
      <c r="BQ118" s="667">
        <f t="shared" si="848"/>
        <v>2.7206612799999998</v>
      </c>
      <c r="BR118" s="667">
        <f t="shared" si="849"/>
        <v>4.9606876350000002</v>
      </c>
      <c r="BS118" s="650">
        <f t="shared" si="850"/>
        <v>4.6865637629999997</v>
      </c>
      <c r="BT118" s="650">
        <f t="shared" si="851"/>
        <v>0.95326649600000002</v>
      </c>
      <c r="BU118" s="650">
        <f t="shared" si="852"/>
        <v>2.3615532959999999</v>
      </c>
      <c r="BV118" s="667">
        <f t="shared" si="853"/>
        <v>0.201060447</v>
      </c>
      <c r="BW118" s="652">
        <f t="shared" si="854"/>
        <v>21.621926364</v>
      </c>
      <c r="BX118" s="606">
        <f t="shared" si="879"/>
        <v>8.06788297058815E-2</v>
      </c>
      <c r="BY118" s="645">
        <f t="shared" ca="1" si="855"/>
        <v>130.15504148666358</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v>
      </c>
      <c r="BD119" s="648">
        <f t="shared" si="835"/>
        <v>0.193579952</v>
      </c>
      <c r="BE119" s="648">
        <f t="shared" si="836"/>
        <v>0</v>
      </c>
      <c r="BF119" s="666">
        <f t="shared" si="837"/>
        <v>0.122398969</v>
      </c>
      <c r="BG119" s="666">
        <f t="shared" si="838"/>
        <v>1.184035518</v>
      </c>
      <c r="BH119" s="666">
        <f t="shared" si="839"/>
        <v>0</v>
      </c>
      <c r="BI119" s="666">
        <f t="shared" si="840"/>
        <v>0</v>
      </c>
      <c r="BJ119" s="666">
        <f t="shared" si="841"/>
        <v>0</v>
      </c>
      <c r="BK119" s="650">
        <f t="shared" si="842"/>
        <v>1.8991041720000001</v>
      </c>
      <c r="BL119" s="650">
        <f t="shared" si="843"/>
        <v>7.2866467050000008</v>
      </c>
      <c r="BM119" s="650">
        <f t="shared" si="844"/>
        <v>0.39227885200000001</v>
      </c>
      <c r="BN119" s="650">
        <f t="shared" si="845"/>
        <v>0</v>
      </c>
      <c r="BO119" s="650">
        <f t="shared" si="846"/>
        <v>2.3528574959999999</v>
      </c>
      <c r="BP119" s="667">
        <f t="shared" si="847"/>
        <v>0.83463125999999999</v>
      </c>
      <c r="BQ119" s="667">
        <f t="shared" si="848"/>
        <v>7.9705946880000003</v>
      </c>
      <c r="BR119" s="667">
        <f t="shared" si="849"/>
        <v>14.928131867999999</v>
      </c>
      <c r="BS119" s="650">
        <f t="shared" si="850"/>
        <v>18.140689349999999</v>
      </c>
      <c r="BT119" s="650">
        <f t="shared" si="851"/>
        <v>3.4189414999999999</v>
      </c>
      <c r="BU119" s="650">
        <f t="shared" si="852"/>
        <v>5.3477141999999995</v>
      </c>
      <c r="BV119" s="667">
        <f t="shared" si="853"/>
        <v>0.53543357999999996</v>
      </c>
      <c r="BW119" s="652">
        <f t="shared" si="854"/>
        <v>64.607038110000005</v>
      </c>
      <c r="BX119" s="606">
        <f t="shared" si="879"/>
        <v>0.24107103769239749</v>
      </c>
      <c r="BY119" s="645">
        <f t="shared" ca="1" si="855"/>
        <v>150.54402768099112</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0</v>
      </c>
      <c r="BD120" s="648">
        <f t="shared" si="835"/>
        <v>8.2601229999999998E-2</v>
      </c>
      <c r="BE120" s="648">
        <f t="shared" si="836"/>
        <v>0</v>
      </c>
      <c r="BF120" s="666">
        <f t="shared" si="837"/>
        <v>6.4241566999999999E-2</v>
      </c>
      <c r="BG120" s="666">
        <f t="shared" si="838"/>
        <v>0.60699234599999996</v>
      </c>
      <c r="BH120" s="666">
        <f t="shared" si="839"/>
        <v>0</v>
      </c>
      <c r="BI120" s="666">
        <f t="shared" si="840"/>
        <v>0</v>
      </c>
      <c r="BJ120" s="666">
        <f t="shared" si="841"/>
        <v>0</v>
      </c>
      <c r="BK120" s="650">
        <f t="shared" si="842"/>
        <v>1.1398452240000001</v>
      </c>
      <c r="BL120" s="650">
        <f t="shared" si="843"/>
        <v>4.2415204649999998</v>
      </c>
      <c r="BM120" s="650">
        <f t="shared" si="844"/>
        <v>0.25200913200000002</v>
      </c>
      <c r="BN120" s="650">
        <f t="shared" si="845"/>
        <v>0</v>
      </c>
      <c r="BO120" s="650">
        <f t="shared" si="846"/>
        <v>1.7289106319999998</v>
      </c>
      <c r="BP120" s="667">
        <f t="shared" si="847"/>
        <v>0.29190127500000002</v>
      </c>
      <c r="BQ120" s="667">
        <f t="shared" si="848"/>
        <v>4.4617196479999999</v>
      </c>
      <c r="BR120" s="667">
        <f t="shared" si="849"/>
        <v>6.1813209210000002</v>
      </c>
      <c r="BS120" s="650">
        <f t="shared" si="850"/>
        <v>11.650099671</v>
      </c>
      <c r="BT120" s="650">
        <f t="shared" si="851"/>
        <v>1.9503395470000002</v>
      </c>
      <c r="BU120" s="650">
        <f t="shared" si="852"/>
        <v>4.0842250799999995</v>
      </c>
      <c r="BV120" s="667">
        <f t="shared" si="853"/>
        <v>0.288997161</v>
      </c>
      <c r="BW120" s="652">
        <f t="shared" si="854"/>
        <v>37.024723898999994</v>
      </c>
      <c r="BX120" s="606">
        <f t="shared" si="879"/>
        <v>0.13815195482897269</v>
      </c>
      <c r="BY120" s="645">
        <f t="shared" ca="1" si="855"/>
        <v>155.55333271291656</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0</v>
      </c>
      <c r="BD122" s="648">
        <f t="shared" ref="BD122:BD127" si="884">BD$5*M122</f>
        <v>0.14519704999999999</v>
      </c>
      <c r="BE122" s="648">
        <f t="shared" ref="BE122:BE127" si="885">BE$5*O122</f>
        <v>0</v>
      </c>
      <c r="BF122" s="666">
        <f t="shared" ref="BF122:BF127" si="886">BF$5*Q122</f>
        <v>5.0356684999999998E-2</v>
      </c>
      <c r="BG122" s="666">
        <f t="shared" ref="BG122:BG127" si="887">BG$5*S122</f>
        <v>0.38176369200000004</v>
      </c>
      <c r="BH122" s="666">
        <f t="shared" ref="BH122:BH127" si="888">BH$5*U122</f>
        <v>0</v>
      </c>
      <c r="BI122" s="666">
        <f t="shared" ref="BI122:BI127" si="889">BI$5*W122</f>
        <v>0</v>
      </c>
      <c r="BJ122" s="666">
        <f t="shared" ref="BJ122:BJ127" si="890">BJ$5*Y122</f>
        <v>0</v>
      </c>
      <c r="BK122" s="650">
        <f t="shared" ref="BK122:BK127" si="891">BK$5*AA122</f>
        <v>0.41082769199999997</v>
      </c>
      <c r="BL122" s="650">
        <f t="shared" ref="BL122:BL127" si="892">BL$5*AC122</f>
        <v>1.0412378340000001</v>
      </c>
      <c r="BM122" s="650">
        <f t="shared" ref="BM122:BM127" si="893">BM$5*AE122</f>
        <v>5.8864159999999999E-2</v>
      </c>
      <c r="BN122" s="650">
        <f t="shared" ref="BN122:BN127" si="894">BN$5*AG122</f>
        <v>0</v>
      </c>
      <c r="BO122" s="650">
        <f t="shared" ref="BO122:BO127" si="895">BO$5*AI122</f>
        <v>0.35454268799999999</v>
      </c>
      <c r="BP122" s="667">
        <f t="shared" ref="BP122:BP127" si="896">BP$5*AK122</f>
        <v>0.19102707499999999</v>
      </c>
      <c r="BQ122" s="667">
        <f t="shared" ref="BQ122:BQ127" si="897">BQ$5*AM122</f>
        <v>0.60607071999999995</v>
      </c>
      <c r="BR122" s="667">
        <f t="shared" ref="BR122:BR127" si="898">BR$5*AO122</f>
        <v>1.068529203</v>
      </c>
      <c r="BS122" s="650">
        <f t="shared" ref="BS122:BS127" si="899">BS$5*AQ122</f>
        <v>1.7986304069999999</v>
      </c>
      <c r="BT122" s="650">
        <f t="shared" ref="BT122:BT127" si="900">BT$5*AS122</f>
        <v>0.37030394700000002</v>
      </c>
      <c r="BU122" s="650">
        <f t="shared" ref="BU122:BU127" si="901">BU$5*AU122</f>
        <v>0.65588519999999995</v>
      </c>
      <c r="BV122" s="667">
        <f t="shared" ref="BV122:BV127" si="902">BV$5*AW122</f>
        <v>0.25213776300000001</v>
      </c>
      <c r="BW122" s="652">
        <f t="shared" ref="BW122:BW127" si="903">SUM(BA122:BV122)</f>
        <v>7.3853741160000013</v>
      </c>
      <c r="BX122" s="606">
        <f>BW122/SUM($BW$122:$BW$127)</f>
        <v>2.7557366113834778E-2</v>
      </c>
      <c r="BY122" s="645">
        <f t="shared" ref="BY122:BY127" ca="1" si="904">IF(CZ122&gt;0,BX122/CZ122*100,"")</f>
        <v>56.067289754461434</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0</v>
      </c>
      <c r="BD123" s="648">
        <f t="shared" si="884"/>
        <v>0.64120452400000005</v>
      </c>
      <c r="BE123" s="648">
        <f t="shared" si="885"/>
        <v>0</v>
      </c>
      <c r="BF123" s="666">
        <f t="shared" si="886"/>
        <v>0.28244117200000002</v>
      </c>
      <c r="BG123" s="666">
        <f t="shared" si="887"/>
        <v>2.2443482700000001</v>
      </c>
      <c r="BH123" s="666">
        <f t="shared" si="888"/>
        <v>0</v>
      </c>
      <c r="BI123" s="666">
        <f t="shared" si="889"/>
        <v>0</v>
      </c>
      <c r="BJ123" s="666">
        <f t="shared" si="890"/>
        <v>0</v>
      </c>
      <c r="BK123" s="650">
        <f t="shared" si="891"/>
        <v>2.6057117280000002</v>
      </c>
      <c r="BL123" s="650">
        <f t="shared" si="892"/>
        <v>7.7242797449999996</v>
      </c>
      <c r="BM123" s="650">
        <f t="shared" si="893"/>
        <v>0.36691576399999998</v>
      </c>
      <c r="BN123" s="650">
        <f t="shared" si="894"/>
        <v>0</v>
      </c>
      <c r="BO123" s="650">
        <f t="shared" si="895"/>
        <v>2.1327075720000002</v>
      </c>
      <c r="BP123" s="667">
        <f t="shared" si="896"/>
        <v>1.15959788</v>
      </c>
      <c r="BQ123" s="667">
        <f t="shared" si="897"/>
        <v>4.5502783359999999</v>
      </c>
      <c r="BR123" s="667">
        <f t="shared" si="898"/>
        <v>7.400664774</v>
      </c>
      <c r="BS123" s="650">
        <f t="shared" si="899"/>
        <v>9.364687227000001</v>
      </c>
      <c r="BT123" s="650">
        <f t="shared" si="900"/>
        <v>1.7062239610000001</v>
      </c>
      <c r="BU123" s="650">
        <f t="shared" si="901"/>
        <v>3.0492693360000001</v>
      </c>
      <c r="BV123" s="667">
        <f t="shared" si="902"/>
        <v>0.86730525900000011</v>
      </c>
      <c r="BW123" s="652">
        <f t="shared" si="903"/>
        <v>44.095635547999997</v>
      </c>
      <c r="BX123" s="606">
        <f t="shared" ref="BX123:BX127" si="928">BW123/SUM($BW$122:$BW$127)</f>
        <v>0.16453595359318193</v>
      </c>
      <c r="BY123" s="645">
        <f t="shared" ca="1" si="904"/>
        <v>68.154500895982721</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0</v>
      </c>
      <c r="BD124" s="648">
        <f t="shared" si="884"/>
        <v>0.67735858800000004</v>
      </c>
      <c r="BE124" s="648">
        <f t="shared" si="885"/>
        <v>0</v>
      </c>
      <c r="BF124" s="666">
        <f t="shared" si="886"/>
        <v>0.321864655</v>
      </c>
      <c r="BG124" s="666">
        <f t="shared" si="887"/>
        <v>3.0813929459999998</v>
      </c>
      <c r="BH124" s="666">
        <f t="shared" si="888"/>
        <v>0</v>
      </c>
      <c r="BI124" s="666">
        <f t="shared" si="889"/>
        <v>0</v>
      </c>
      <c r="BJ124" s="666">
        <f t="shared" si="890"/>
        <v>0</v>
      </c>
      <c r="BK124" s="650">
        <f t="shared" si="891"/>
        <v>3.8303990640000003</v>
      </c>
      <c r="BL124" s="650">
        <f t="shared" si="892"/>
        <v>12.605380865999999</v>
      </c>
      <c r="BM124" s="650">
        <f t="shared" si="893"/>
        <v>0.60202687600000004</v>
      </c>
      <c r="BN124" s="650">
        <f t="shared" si="894"/>
        <v>0</v>
      </c>
      <c r="BO124" s="650">
        <f t="shared" si="895"/>
        <v>3.6899925599999999</v>
      </c>
      <c r="BP124" s="667">
        <f t="shared" si="896"/>
        <v>1.744664</v>
      </c>
      <c r="BQ124" s="667">
        <f t="shared" si="897"/>
        <v>8.4752165440000002</v>
      </c>
      <c r="BR124" s="667">
        <f t="shared" si="898"/>
        <v>14.504213442000001</v>
      </c>
      <c r="BS124" s="650">
        <f t="shared" si="899"/>
        <v>15.727227012</v>
      </c>
      <c r="BT124" s="650">
        <f t="shared" si="900"/>
        <v>3.3911917260000002</v>
      </c>
      <c r="BU124" s="650">
        <f t="shared" si="901"/>
        <v>6.0501208799999997</v>
      </c>
      <c r="BV124" s="667">
        <f t="shared" si="902"/>
        <v>1.0064590920000001</v>
      </c>
      <c r="BW124" s="652">
        <f t="shared" si="903"/>
        <v>75.707508251000007</v>
      </c>
      <c r="BX124" s="606">
        <f t="shared" si="928"/>
        <v>0.28249070252502478</v>
      </c>
      <c r="BY124" s="645">
        <f t="shared" ca="1" si="904"/>
        <v>89.999091767546318</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0</v>
      </c>
      <c r="BD125" s="648">
        <f t="shared" si="884"/>
        <v>0.29692809799999997</v>
      </c>
      <c r="BE125" s="648">
        <f t="shared" si="885"/>
        <v>0</v>
      </c>
      <c r="BF125" s="666">
        <f t="shared" si="886"/>
        <v>0.20022389900000001</v>
      </c>
      <c r="BG125" s="666">
        <f t="shared" si="887"/>
        <v>1.897740306</v>
      </c>
      <c r="BH125" s="666">
        <f t="shared" si="888"/>
        <v>0</v>
      </c>
      <c r="BI125" s="666">
        <f t="shared" si="889"/>
        <v>0</v>
      </c>
      <c r="BJ125" s="666">
        <f t="shared" si="890"/>
        <v>0</v>
      </c>
      <c r="BK125" s="650">
        <f t="shared" si="891"/>
        <v>2.7737546159999997</v>
      </c>
      <c r="BL125" s="650">
        <f t="shared" si="892"/>
        <v>9.386463333</v>
      </c>
      <c r="BM125" s="650">
        <f t="shared" si="893"/>
        <v>0.45670309799999997</v>
      </c>
      <c r="BN125" s="650">
        <f t="shared" si="894"/>
        <v>0</v>
      </c>
      <c r="BO125" s="650">
        <f t="shared" si="895"/>
        <v>2.961763704</v>
      </c>
      <c r="BP125" s="667">
        <f t="shared" si="896"/>
        <v>0.82442152000000002</v>
      </c>
      <c r="BQ125" s="667">
        <f t="shared" si="897"/>
        <v>7.5316345599999996</v>
      </c>
      <c r="BR125" s="667">
        <f t="shared" si="898"/>
        <v>11.18352786</v>
      </c>
      <c r="BS125" s="650">
        <f t="shared" si="899"/>
        <v>12.669137586</v>
      </c>
      <c r="BT125" s="650">
        <f t="shared" si="900"/>
        <v>2.588929018</v>
      </c>
      <c r="BU125" s="650">
        <f t="shared" si="901"/>
        <v>4.0247482800000007</v>
      </c>
      <c r="BV125" s="667">
        <f t="shared" si="902"/>
        <v>0.42433056299999994</v>
      </c>
      <c r="BW125" s="652">
        <f t="shared" si="903"/>
        <v>57.220306441000005</v>
      </c>
      <c r="BX125" s="606">
        <f t="shared" si="928"/>
        <v>0.21350860619563164</v>
      </c>
      <c r="BY125" s="645">
        <f t="shared" ca="1" si="904"/>
        <v>110.33425048228797</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v>
      </c>
      <c r="BD126" s="648">
        <f t="shared" si="884"/>
        <v>0.121933262</v>
      </c>
      <c r="BE126" s="648">
        <f t="shared" si="885"/>
        <v>0</v>
      </c>
      <c r="BF126" s="666">
        <f t="shared" si="886"/>
        <v>8.4047411000000002E-2</v>
      </c>
      <c r="BG126" s="666">
        <f t="shared" si="887"/>
        <v>0.850684671</v>
      </c>
      <c r="BH126" s="666">
        <f t="shared" si="888"/>
        <v>0</v>
      </c>
      <c r="BI126" s="666">
        <f t="shared" si="889"/>
        <v>0</v>
      </c>
      <c r="BJ126" s="666">
        <f t="shared" si="890"/>
        <v>0</v>
      </c>
      <c r="BK126" s="650">
        <f t="shared" si="891"/>
        <v>1.4210522640000001</v>
      </c>
      <c r="BL126" s="650">
        <f t="shared" si="892"/>
        <v>5.260409426999999</v>
      </c>
      <c r="BM126" s="650">
        <f t="shared" si="893"/>
        <v>0.34330003599999998</v>
      </c>
      <c r="BN126" s="650">
        <f t="shared" si="894"/>
        <v>0</v>
      </c>
      <c r="BO126" s="650">
        <f t="shared" si="895"/>
        <v>1.829961336</v>
      </c>
      <c r="BP126" s="667">
        <f t="shared" si="896"/>
        <v>0.68637879499999999</v>
      </c>
      <c r="BQ126" s="667">
        <f t="shared" si="897"/>
        <v>6.1547634560000004</v>
      </c>
      <c r="BR126" s="667">
        <f t="shared" si="898"/>
        <v>10.787557434</v>
      </c>
      <c r="BS126" s="650">
        <f t="shared" si="899"/>
        <v>12.711569598000001</v>
      </c>
      <c r="BT126" s="650">
        <f t="shared" si="900"/>
        <v>2.5749463349999999</v>
      </c>
      <c r="BU126" s="650">
        <f t="shared" si="901"/>
        <v>5.0284633439999995</v>
      </c>
      <c r="BV126" s="667">
        <f t="shared" si="902"/>
        <v>0.30694409099999997</v>
      </c>
      <c r="BW126" s="652">
        <f t="shared" si="903"/>
        <v>48.162011460000002</v>
      </c>
      <c r="BX126" s="606">
        <f t="shared" si="928"/>
        <v>0.17970899804609519</v>
      </c>
      <c r="BY126" s="645">
        <f t="shared" ca="1" si="904"/>
        <v>154.19949506047089</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v>
      </c>
      <c r="BD127" s="648">
        <f t="shared" si="884"/>
        <v>0.11737847799999999</v>
      </c>
      <c r="BE127" s="648">
        <f t="shared" si="885"/>
        <v>0</v>
      </c>
      <c r="BF127" s="666">
        <f t="shared" si="886"/>
        <v>6.1066177999999999E-2</v>
      </c>
      <c r="BG127" s="666">
        <f t="shared" si="887"/>
        <v>0.54407010600000005</v>
      </c>
      <c r="BH127" s="666">
        <f t="shared" si="888"/>
        <v>0</v>
      </c>
      <c r="BI127" s="666">
        <f t="shared" si="889"/>
        <v>0</v>
      </c>
      <c r="BJ127" s="666">
        <f t="shared" si="890"/>
        <v>0</v>
      </c>
      <c r="BK127" s="650">
        <f t="shared" si="891"/>
        <v>0.95825464799999993</v>
      </c>
      <c r="BL127" s="650">
        <f t="shared" si="892"/>
        <v>2.9822287950000002</v>
      </c>
      <c r="BM127" s="650">
        <f t="shared" si="893"/>
        <v>0.172190064</v>
      </c>
      <c r="BN127" s="650">
        <f t="shared" si="894"/>
        <v>0</v>
      </c>
      <c r="BO127" s="650">
        <f t="shared" si="895"/>
        <v>1.0310321519999999</v>
      </c>
      <c r="BP127" s="667">
        <f t="shared" si="896"/>
        <v>0.39391073499999996</v>
      </c>
      <c r="BQ127" s="667">
        <f t="shared" si="897"/>
        <v>4.6820363519999999</v>
      </c>
      <c r="BR127" s="667">
        <f t="shared" si="898"/>
        <v>6.0555072360000004</v>
      </c>
      <c r="BS127" s="650">
        <f t="shared" si="899"/>
        <v>10.728748169999999</v>
      </c>
      <c r="BT127" s="650">
        <f t="shared" si="900"/>
        <v>2.3684049869999999</v>
      </c>
      <c r="BU127" s="650">
        <f t="shared" si="901"/>
        <v>5.1915129600000007</v>
      </c>
      <c r="BV127" s="667">
        <f t="shared" si="902"/>
        <v>0.14282323199999999</v>
      </c>
      <c r="BW127" s="652">
        <f t="shared" si="903"/>
        <v>35.429164092999997</v>
      </c>
      <c r="BX127" s="606">
        <f t="shared" si="928"/>
        <v>0.13219837352623151</v>
      </c>
      <c r="BY127" s="645">
        <f t="shared" ca="1" si="904"/>
        <v>154.62209840157084</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0</v>
      </c>
      <c r="BD129" s="648">
        <f t="shared" ref="BD129:BD138" si="933">BD$5*M129</f>
        <v>0.16939874599999999</v>
      </c>
      <c r="BE129" s="648">
        <f t="shared" ref="BE129:BE138" si="934">BE$5*O129</f>
        <v>0</v>
      </c>
      <c r="BF129" s="666">
        <f t="shared" ref="BF129:BF138" si="935">BF$5*Q129</f>
        <v>7.0766723000000004E-2</v>
      </c>
      <c r="BG129" s="666">
        <f t="shared" ref="BG129:BG138" si="936">BG$5*S129</f>
        <v>0.53230084200000005</v>
      </c>
      <c r="BH129" s="666">
        <f t="shared" ref="BH129:BH138" si="937">BH$5*U129</f>
        <v>0</v>
      </c>
      <c r="BI129" s="666">
        <f t="shared" ref="BI129:BI138" si="938">BI$5*W129</f>
        <v>0</v>
      </c>
      <c r="BJ129" s="666">
        <f t="shared" ref="BJ129:BJ138" si="939">BJ$5*Y129</f>
        <v>0</v>
      </c>
      <c r="BK129" s="650">
        <f t="shared" ref="BK129:BK138" si="940">BK$5*AA129</f>
        <v>0.72665600399999997</v>
      </c>
      <c r="BL129" s="650">
        <f t="shared" ref="BL129:BL138" si="941">BL$5*AC129</f>
        <v>1.8089987759999999</v>
      </c>
      <c r="BM129" s="650">
        <f t="shared" ref="BM129:BM138" si="942">BM$5*AE129</f>
        <v>0.10265719399999999</v>
      </c>
      <c r="BN129" s="650">
        <f t="shared" ref="BN129:BN138" si="943">BN$5*AG129</f>
        <v>0</v>
      </c>
      <c r="BO129" s="650">
        <f t="shared" ref="BO129:BO138" si="944">BO$5*AI129</f>
        <v>0.58861435200000001</v>
      </c>
      <c r="BP129" s="667">
        <f t="shared" ref="BP129:BP138" si="945">BP$5*AK129</f>
        <v>0.30642195999999999</v>
      </c>
      <c r="BQ129" s="667">
        <f t="shared" ref="BQ129:BQ138" si="946">BQ$5*AM129</f>
        <v>1.1178783999999999</v>
      </c>
      <c r="BR129" s="667">
        <f t="shared" ref="BR129:BR138" si="947">BR$5*AO129</f>
        <v>1.9008211529999999</v>
      </c>
      <c r="BS129" s="650">
        <f t="shared" ref="BS129:BS138" si="948">BS$5*AQ129</f>
        <v>2.0086707060000002</v>
      </c>
      <c r="BT129" s="650">
        <f t="shared" ref="BT129:BT138" si="949">BT$5*AS129</f>
        <v>0.38517073400000001</v>
      </c>
      <c r="BU129" s="650">
        <f t="shared" ref="BU129:BU138" si="950">BU$5*AU129</f>
        <v>0.66209032800000001</v>
      </c>
      <c r="BV129" s="667">
        <f t="shared" ref="BV129:BV138" si="951">BV$5*AW129</f>
        <v>0.18343596300000001</v>
      </c>
      <c r="BW129" s="652">
        <f t="shared" ref="BW129:BW138" si="952">SUM(BA129:BV129)</f>
        <v>10.563881881</v>
      </c>
      <c r="BX129" s="606">
        <f>BW129/SUM($BW$129:$BW$138)</f>
        <v>3.9417469708606725E-2</v>
      </c>
      <c r="BY129" s="645">
        <f t="shared" ref="BY129:BY138" ca="1" si="953">IF(CZ129&gt;0,BX129/CZ129*100,"")</f>
        <v>62.803077446130672</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0</v>
      </c>
      <c r="BD130" s="648">
        <f t="shared" si="933"/>
        <v>0.53991467000000004</v>
      </c>
      <c r="BE130" s="648">
        <f t="shared" si="934"/>
        <v>0</v>
      </c>
      <c r="BF130" s="666">
        <f t="shared" si="935"/>
        <v>0.22090063400000001</v>
      </c>
      <c r="BG130" s="666">
        <f t="shared" si="936"/>
        <v>2.1824334090000002</v>
      </c>
      <c r="BH130" s="666">
        <f t="shared" si="937"/>
        <v>0</v>
      </c>
      <c r="BI130" s="666">
        <f t="shared" si="938"/>
        <v>0</v>
      </c>
      <c r="BJ130" s="666">
        <f t="shared" si="939"/>
        <v>0</v>
      </c>
      <c r="BK130" s="650">
        <f t="shared" si="940"/>
        <v>2.3420883479999999</v>
      </c>
      <c r="BL130" s="650">
        <f t="shared" si="941"/>
        <v>7.8081292770000008</v>
      </c>
      <c r="BM130" s="650">
        <f t="shared" si="942"/>
        <v>0.47416149200000002</v>
      </c>
      <c r="BN130" s="650">
        <f t="shared" si="943"/>
        <v>0</v>
      </c>
      <c r="BO130" s="650">
        <f t="shared" si="944"/>
        <v>2.2023348839999999</v>
      </c>
      <c r="BP130" s="667">
        <f t="shared" si="945"/>
        <v>1.23045107</v>
      </c>
      <c r="BQ130" s="667">
        <f t="shared" si="946"/>
        <v>5.6783624000000001</v>
      </c>
      <c r="BR130" s="667">
        <f t="shared" si="947"/>
        <v>9.6958715279999996</v>
      </c>
      <c r="BS130" s="650">
        <f t="shared" si="948"/>
        <v>10.647028601999999</v>
      </c>
      <c r="BT130" s="650">
        <f t="shared" si="949"/>
        <v>1.56191035</v>
      </c>
      <c r="BU130" s="650">
        <f t="shared" si="950"/>
        <v>2.9984657279999998</v>
      </c>
      <c r="BV130" s="667">
        <f t="shared" si="951"/>
        <v>0.63027029700000003</v>
      </c>
      <c r="BW130" s="652">
        <f t="shared" si="952"/>
        <v>48.212322689000004</v>
      </c>
      <c r="BX130" s="606">
        <f t="shared" ref="BX130:BX138" si="977">BW130/SUM($BW$129:$BW$138)</f>
        <v>0.17989672646693144</v>
      </c>
      <c r="BY130" s="645">
        <f t="shared" ca="1" si="953"/>
        <v>80.804835166403066</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0</v>
      </c>
      <c r="BD131" s="648">
        <f t="shared" si="933"/>
        <v>0.28471033000000001</v>
      </c>
      <c r="BE131" s="648">
        <f t="shared" si="934"/>
        <v>0</v>
      </c>
      <c r="BF131" s="666">
        <f t="shared" si="935"/>
        <v>0.15106681199999999</v>
      </c>
      <c r="BG131" s="666">
        <f t="shared" si="936"/>
        <v>1.271595933</v>
      </c>
      <c r="BH131" s="666">
        <f t="shared" si="937"/>
        <v>0</v>
      </c>
      <c r="BI131" s="666">
        <f t="shared" si="938"/>
        <v>0</v>
      </c>
      <c r="BJ131" s="666">
        <f t="shared" si="939"/>
        <v>0</v>
      </c>
      <c r="BK131" s="650">
        <f t="shared" si="940"/>
        <v>1.869456864</v>
      </c>
      <c r="BL131" s="650">
        <f t="shared" si="941"/>
        <v>5.8228194960000002</v>
      </c>
      <c r="BM131" s="650">
        <f t="shared" si="942"/>
        <v>0.29368140399999998</v>
      </c>
      <c r="BN131" s="650">
        <f t="shared" si="943"/>
        <v>0</v>
      </c>
      <c r="BO131" s="650">
        <f t="shared" si="944"/>
        <v>1.84960638</v>
      </c>
      <c r="BP131" s="667">
        <f t="shared" si="945"/>
        <v>0.59509460000000003</v>
      </c>
      <c r="BQ131" s="667">
        <f t="shared" si="946"/>
        <v>5.6971206079999996</v>
      </c>
      <c r="BR131" s="667">
        <f t="shared" si="947"/>
        <v>8.2479090060000004</v>
      </c>
      <c r="BS131" s="650">
        <f t="shared" si="948"/>
        <v>12.243259476</v>
      </c>
      <c r="BT131" s="650">
        <f t="shared" si="949"/>
        <v>2.5829054419999999</v>
      </c>
      <c r="BU131" s="650">
        <f t="shared" si="950"/>
        <v>4.7349905759999995</v>
      </c>
      <c r="BV131" s="667">
        <f t="shared" si="951"/>
        <v>0.39983373899999997</v>
      </c>
      <c r="BW131" s="652">
        <f t="shared" si="952"/>
        <v>46.044050666000004</v>
      </c>
      <c r="BX131" s="606">
        <f t="shared" si="977"/>
        <v>0.1718061592162371</v>
      </c>
      <c r="BY131" s="645">
        <f t="shared" ca="1" si="953"/>
        <v>112.78049562523107</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v>
      </c>
      <c r="BD132" s="648">
        <f t="shared" si="933"/>
        <v>0.118877944</v>
      </c>
      <c r="BE132" s="648">
        <f t="shared" si="934"/>
        <v>0</v>
      </c>
      <c r="BF132" s="666">
        <f t="shared" si="935"/>
        <v>5.5534483000000003E-2</v>
      </c>
      <c r="BG132" s="666">
        <f t="shared" si="936"/>
        <v>0.60854666400000001</v>
      </c>
      <c r="BH132" s="666">
        <f t="shared" si="937"/>
        <v>0</v>
      </c>
      <c r="BI132" s="666">
        <f t="shared" si="938"/>
        <v>0</v>
      </c>
      <c r="BJ132" s="666">
        <f t="shared" si="939"/>
        <v>0</v>
      </c>
      <c r="BK132" s="650">
        <f t="shared" si="940"/>
        <v>0.64257367200000004</v>
      </c>
      <c r="BL132" s="650">
        <f t="shared" si="941"/>
        <v>2.4665795309999998</v>
      </c>
      <c r="BM132" s="650">
        <f t="shared" si="942"/>
        <v>0.118247726</v>
      </c>
      <c r="BN132" s="650">
        <f t="shared" si="943"/>
        <v>0</v>
      </c>
      <c r="BO132" s="650">
        <f t="shared" si="944"/>
        <v>0.66600722400000001</v>
      </c>
      <c r="BP132" s="667">
        <f t="shared" si="945"/>
        <v>0.30994157</v>
      </c>
      <c r="BQ132" s="667">
        <f t="shared" si="946"/>
        <v>1.6556646399999999</v>
      </c>
      <c r="BR132" s="667">
        <f t="shared" si="947"/>
        <v>2.7951680670000001</v>
      </c>
      <c r="BS132" s="650">
        <f t="shared" si="948"/>
        <v>3.1047671970000001</v>
      </c>
      <c r="BT132" s="650">
        <f t="shared" si="949"/>
        <v>0.51493701999999997</v>
      </c>
      <c r="BU132" s="650">
        <f t="shared" si="950"/>
        <v>0.93087952799999996</v>
      </c>
      <c r="BV132" s="667">
        <f t="shared" si="951"/>
        <v>0.17068441200000001</v>
      </c>
      <c r="BW132" s="652">
        <f t="shared" si="952"/>
        <v>14.158409678000002</v>
      </c>
      <c r="BX132" s="606">
        <f t="shared" si="977"/>
        <v>5.282988686274287E-2</v>
      </c>
      <c r="BY132" s="645">
        <f t="shared" ca="1" si="953"/>
        <v>93.04294393236853</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0</v>
      </c>
      <c r="BD133" s="648">
        <f t="shared" si="933"/>
        <v>0.302434272</v>
      </c>
      <c r="BE133" s="648">
        <f t="shared" si="934"/>
        <v>0</v>
      </c>
      <c r="BF133" s="666">
        <f t="shared" si="935"/>
        <v>0.19377691899999999</v>
      </c>
      <c r="BG133" s="666">
        <f t="shared" si="936"/>
        <v>1.3987495080000001</v>
      </c>
      <c r="BH133" s="666">
        <f t="shared" si="937"/>
        <v>0</v>
      </c>
      <c r="BI133" s="666">
        <f t="shared" si="938"/>
        <v>0</v>
      </c>
      <c r="BJ133" s="666">
        <f t="shared" si="939"/>
        <v>0</v>
      </c>
      <c r="BK133" s="650">
        <f t="shared" si="940"/>
        <v>2.3757056159999999</v>
      </c>
      <c r="BL133" s="650">
        <f t="shared" si="941"/>
        <v>7.2070326510000005</v>
      </c>
      <c r="BM133" s="650">
        <f t="shared" si="942"/>
        <v>0.20201080199999999</v>
      </c>
      <c r="BN133" s="650">
        <f t="shared" si="943"/>
        <v>0</v>
      </c>
      <c r="BO133" s="650">
        <f t="shared" si="944"/>
        <v>2.335390452</v>
      </c>
      <c r="BP133" s="667">
        <f t="shared" si="945"/>
        <v>0.32692141499999999</v>
      </c>
      <c r="BQ133" s="667">
        <f t="shared" si="946"/>
        <v>4.3926811519999998</v>
      </c>
      <c r="BR133" s="667">
        <f t="shared" si="947"/>
        <v>6.5134591349999997</v>
      </c>
      <c r="BS133" s="650">
        <f t="shared" si="948"/>
        <v>6.8919137910000003</v>
      </c>
      <c r="BT133" s="650">
        <f t="shared" si="949"/>
        <v>3.086142358</v>
      </c>
      <c r="BU133" s="650">
        <f t="shared" si="950"/>
        <v>3.9364072560000003</v>
      </c>
      <c r="BV133" s="667">
        <f t="shared" si="951"/>
        <v>0.37656068700000001</v>
      </c>
      <c r="BW133" s="652">
        <f t="shared" si="952"/>
        <v>39.539186014000009</v>
      </c>
      <c r="BX133" s="606">
        <f t="shared" si="977"/>
        <v>0.14753427618430334</v>
      </c>
      <c r="BY133" s="645">
        <f t="shared" ca="1" si="953"/>
        <v>93.222632248580268</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0</v>
      </c>
      <c r="BD134" s="648">
        <f t="shared" si="933"/>
        <v>0.17650864599999999</v>
      </c>
      <c r="BE134" s="648">
        <f t="shared" si="934"/>
        <v>0</v>
      </c>
      <c r="BF134" s="666">
        <f t="shared" si="935"/>
        <v>8.4259284000000004E-2</v>
      </c>
      <c r="BG134" s="666">
        <f t="shared" si="936"/>
        <v>0.63989613899999997</v>
      </c>
      <c r="BH134" s="666">
        <f t="shared" si="937"/>
        <v>0</v>
      </c>
      <c r="BI134" s="666">
        <f t="shared" si="938"/>
        <v>0</v>
      </c>
      <c r="BJ134" s="666">
        <f t="shared" si="939"/>
        <v>0</v>
      </c>
      <c r="BK134" s="650">
        <f t="shared" si="940"/>
        <v>0.96598247999999987</v>
      </c>
      <c r="BL134" s="650">
        <f t="shared" si="941"/>
        <v>2.5479125879999995</v>
      </c>
      <c r="BM134" s="650">
        <f t="shared" si="942"/>
        <v>0.130542566</v>
      </c>
      <c r="BN134" s="650">
        <f t="shared" si="943"/>
        <v>0</v>
      </c>
      <c r="BO134" s="650">
        <f t="shared" si="944"/>
        <v>0.86221921200000007</v>
      </c>
      <c r="BP134" s="667">
        <f t="shared" si="945"/>
        <v>0.36808564500000002</v>
      </c>
      <c r="BQ134" s="667">
        <f t="shared" si="946"/>
        <v>1.715693664</v>
      </c>
      <c r="BR134" s="667">
        <f t="shared" si="947"/>
        <v>2.960787201</v>
      </c>
      <c r="BS134" s="650">
        <f t="shared" si="948"/>
        <v>3.194071272</v>
      </c>
      <c r="BT134" s="650">
        <f t="shared" si="949"/>
        <v>0.66957920900000001</v>
      </c>
      <c r="BU134" s="650">
        <f t="shared" si="950"/>
        <v>1.0890954000000002</v>
      </c>
      <c r="BV134" s="667">
        <f t="shared" si="951"/>
        <v>0.218581356</v>
      </c>
      <c r="BW134" s="652">
        <f t="shared" si="952"/>
        <v>15.623214661999999</v>
      </c>
      <c r="BX134" s="606">
        <f t="shared" si="977"/>
        <v>5.8295577102017895E-2</v>
      </c>
      <c r="BY134" s="645">
        <f t="shared" ca="1" si="953"/>
        <v>77.214592716740199</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v>
      </c>
      <c r="BD135" s="648">
        <f t="shared" si="933"/>
        <v>0.125958244</v>
      </c>
      <c r="BE135" s="648">
        <f t="shared" si="934"/>
        <v>0</v>
      </c>
      <c r="BF135" s="666">
        <f t="shared" si="935"/>
        <v>6.9058566000000002E-2</v>
      </c>
      <c r="BG135" s="666">
        <f t="shared" si="936"/>
        <v>0.73494252000000004</v>
      </c>
      <c r="BH135" s="666">
        <f t="shared" si="937"/>
        <v>0</v>
      </c>
      <c r="BI135" s="666">
        <f t="shared" si="938"/>
        <v>0</v>
      </c>
      <c r="BJ135" s="666">
        <f t="shared" si="939"/>
        <v>0</v>
      </c>
      <c r="BK135" s="650">
        <f t="shared" si="940"/>
        <v>0.96201411599999997</v>
      </c>
      <c r="BL135" s="650">
        <f t="shared" si="941"/>
        <v>3.5092092749999999</v>
      </c>
      <c r="BM135" s="650">
        <f t="shared" si="942"/>
        <v>0.23885848600000001</v>
      </c>
      <c r="BN135" s="650">
        <f t="shared" si="943"/>
        <v>0</v>
      </c>
      <c r="BO135" s="650">
        <f t="shared" si="944"/>
        <v>1.135408188</v>
      </c>
      <c r="BP135" s="667">
        <f t="shared" si="945"/>
        <v>0.49939389499999998</v>
      </c>
      <c r="BQ135" s="667">
        <f t="shared" si="946"/>
        <v>3.7768799999999998</v>
      </c>
      <c r="BR135" s="667">
        <f t="shared" si="947"/>
        <v>6.4642374539999992</v>
      </c>
      <c r="BS135" s="650">
        <f t="shared" si="948"/>
        <v>7.9914890789999999</v>
      </c>
      <c r="BT135" s="650">
        <f t="shared" si="949"/>
        <v>1.1321292969999999</v>
      </c>
      <c r="BU135" s="650">
        <f t="shared" si="950"/>
        <v>2.2457461199999997</v>
      </c>
      <c r="BV135" s="667">
        <f t="shared" si="951"/>
        <v>0.25659589500000002</v>
      </c>
      <c r="BW135" s="652">
        <f t="shared" si="952"/>
        <v>29.141921134999997</v>
      </c>
      <c r="BX135" s="606">
        <f t="shared" si="977"/>
        <v>0.10873851170709321</v>
      </c>
      <c r="BY135" s="645">
        <f t="shared" ca="1" si="953"/>
        <v>129.68756887948874</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v>
      </c>
      <c r="BD136" s="648">
        <f t="shared" si="933"/>
        <v>0.18129518999999999</v>
      </c>
      <c r="BE136" s="648">
        <f t="shared" si="934"/>
        <v>0</v>
      </c>
      <c r="BF136" s="666">
        <f t="shared" si="935"/>
        <v>0.107003537</v>
      </c>
      <c r="BG136" s="666">
        <f t="shared" si="936"/>
        <v>1.1864328660000001</v>
      </c>
      <c r="BH136" s="666">
        <f t="shared" si="937"/>
        <v>0</v>
      </c>
      <c r="BI136" s="666">
        <f t="shared" si="938"/>
        <v>0</v>
      </c>
      <c r="BJ136" s="666">
        <f t="shared" si="939"/>
        <v>0</v>
      </c>
      <c r="BK136" s="650">
        <f t="shared" si="940"/>
        <v>1.4864078520000001</v>
      </c>
      <c r="BL136" s="650">
        <f t="shared" si="941"/>
        <v>5.8893946020000003</v>
      </c>
      <c r="BM136" s="650">
        <f t="shared" si="942"/>
        <v>0.31055912800000002</v>
      </c>
      <c r="BN136" s="650">
        <f t="shared" si="943"/>
        <v>0</v>
      </c>
      <c r="BO136" s="650">
        <f t="shared" si="944"/>
        <v>1.7375900880000001</v>
      </c>
      <c r="BP136" s="667">
        <f t="shared" si="945"/>
        <v>0.73688965999999989</v>
      </c>
      <c r="BQ136" s="667">
        <f t="shared" si="946"/>
        <v>5.719341504</v>
      </c>
      <c r="BR136" s="667">
        <f t="shared" si="947"/>
        <v>8.9366647710000002</v>
      </c>
      <c r="BS136" s="650">
        <f t="shared" si="948"/>
        <v>10.907666658</v>
      </c>
      <c r="BT136" s="650">
        <f t="shared" si="949"/>
        <v>1.9947320120000001</v>
      </c>
      <c r="BU136" s="650">
        <f t="shared" si="950"/>
        <v>4.2663584400000003</v>
      </c>
      <c r="BV136" s="667">
        <f t="shared" si="951"/>
        <v>0.38111323800000002</v>
      </c>
      <c r="BW136" s="652">
        <f t="shared" si="952"/>
        <v>43.841449545999993</v>
      </c>
      <c r="BX136" s="606">
        <f t="shared" si="977"/>
        <v>0.16358749832000935</v>
      </c>
      <c r="BY136" s="645">
        <f t="shared" ca="1" si="953"/>
        <v>129.94113081831222</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v>
      </c>
      <c r="BD137" s="648">
        <f t="shared" si="933"/>
        <v>8.4309263999999995E-2</v>
      </c>
      <c r="BE137" s="648">
        <f t="shared" si="934"/>
        <v>0</v>
      </c>
      <c r="BF137" s="666">
        <f t="shared" si="935"/>
        <v>3.7650018E-2</v>
      </c>
      <c r="BG137" s="666">
        <f t="shared" si="936"/>
        <v>0.32240400300000005</v>
      </c>
      <c r="BH137" s="666">
        <f t="shared" si="937"/>
        <v>0</v>
      </c>
      <c r="BI137" s="666">
        <f t="shared" si="938"/>
        <v>0</v>
      </c>
      <c r="BJ137" s="666">
        <f t="shared" si="939"/>
        <v>0</v>
      </c>
      <c r="BK137" s="650">
        <f t="shared" si="940"/>
        <v>0.46281443999999994</v>
      </c>
      <c r="BL137" s="650">
        <f t="shared" si="941"/>
        <v>1.271248368</v>
      </c>
      <c r="BM137" s="650">
        <f t="shared" si="942"/>
        <v>8.3725889999999997E-2</v>
      </c>
      <c r="BN137" s="650">
        <f t="shared" si="943"/>
        <v>0</v>
      </c>
      <c r="BO137" s="650">
        <f t="shared" si="944"/>
        <v>0.40375756800000001</v>
      </c>
      <c r="BP137" s="667">
        <f t="shared" si="945"/>
        <v>0.493277825</v>
      </c>
      <c r="BQ137" s="667">
        <f t="shared" si="946"/>
        <v>1.2189762559999999</v>
      </c>
      <c r="BR137" s="667">
        <f t="shared" si="947"/>
        <v>1.9819782180000001</v>
      </c>
      <c r="BS137" s="650">
        <f t="shared" si="948"/>
        <v>3.139749396</v>
      </c>
      <c r="BT137" s="650">
        <f t="shared" si="949"/>
        <v>0.54253975100000007</v>
      </c>
      <c r="BU137" s="650">
        <f t="shared" si="950"/>
        <v>1.5297042239999998</v>
      </c>
      <c r="BV137" s="667">
        <f t="shared" si="951"/>
        <v>0.31643037299999999</v>
      </c>
      <c r="BW137" s="652">
        <f t="shared" si="952"/>
        <v>11.888565593999999</v>
      </c>
      <c r="BX137" s="606">
        <f t="shared" si="977"/>
        <v>4.4360319384404052E-2</v>
      </c>
      <c r="BY137" s="645">
        <f t="shared" ca="1" si="953"/>
        <v>101.23186945248857</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0</v>
      </c>
      <c r="BD138" s="648">
        <f t="shared" si="933"/>
        <v>1.6592694000000002E-2</v>
      </c>
      <c r="BE138" s="648">
        <f t="shared" si="934"/>
        <v>0</v>
      </c>
      <c r="BF138" s="666">
        <f t="shared" si="935"/>
        <v>9.9830240000000001E-3</v>
      </c>
      <c r="BG138" s="666">
        <f t="shared" si="936"/>
        <v>0.122698116</v>
      </c>
      <c r="BH138" s="666">
        <f t="shared" si="937"/>
        <v>0</v>
      </c>
      <c r="BI138" s="666">
        <f t="shared" si="938"/>
        <v>0</v>
      </c>
      <c r="BJ138" s="666">
        <f t="shared" si="939"/>
        <v>0</v>
      </c>
      <c r="BK138" s="650">
        <f t="shared" si="940"/>
        <v>0.16630060799999999</v>
      </c>
      <c r="BL138" s="650">
        <f t="shared" si="941"/>
        <v>0.668675397</v>
      </c>
      <c r="BM138" s="650">
        <f t="shared" si="942"/>
        <v>4.5555314E-2</v>
      </c>
      <c r="BN138" s="650">
        <f t="shared" si="943"/>
        <v>0</v>
      </c>
      <c r="BO138" s="650">
        <f t="shared" si="944"/>
        <v>0.219071664</v>
      </c>
      <c r="BP138" s="667">
        <f t="shared" si="945"/>
        <v>0.13352236000000001</v>
      </c>
      <c r="BQ138" s="667">
        <f t="shared" si="946"/>
        <v>1.027401376</v>
      </c>
      <c r="BR138" s="667">
        <f t="shared" si="947"/>
        <v>1.5031034670000001</v>
      </c>
      <c r="BS138" s="650">
        <f t="shared" si="948"/>
        <v>2.8713838230000004</v>
      </c>
      <c r="BT138" s="650">
        <f t="shared" si="949"/>
        <v>0.52995385299999997</v>
      </c>
      <c r="BU138" s="650">
        <f t="shared" si="950"/>
        <v>1.6062623760000001</v>
      </c>
      <c r="BV138" s="667">
        <f t="shared" si="951"/>
        <v>6.6494040000000004E-2</v>
      </c>
      <c r="BW138" s="652">
        <f t="shared" si="952"/>
        <v>8.9869981120000002</v>
      </c>
      <c r="BX138" s="606">
        <f t="shared" si="977"/>
        <v>3.3533575047654002E-2</v>
      </c>
      <c r="BY138" s="645">
        <f t="shared" ca="1" si="953"/>
        <v>184.55939519331045</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0</v>
      </c>
      <c r="BD141" s="648">
        <f t="shared" ref="BD141:BD145" si="985">BD$5*M141</f>
        <v>0.77304102600000002</v>
      </c>
      <c r="BE141" s="648">
        <f t="shared" ref="BE141:BE145" si="986">BE$5*O141</f>
        <v>0</v>
      </c>
      <c r="BF141" s="666">
        <f t="shared" ref="BF141:BF145" si="987">BF$5*Q141</f>
        <v>0.263014419</v>
      </c>
      <c r="BG141" s="666">
        <f t="shared" ref="BG141:BG145" si="988">BG$5*S141</f>
        <v>2.1925553039999999</v>
      </c>
      <c r="BH141" s="666">
        <f t="shared" ref="BH141:BH145" si="989">BH$5*U141</f>
        <v>0</v>
      </c>
      <c r="BI141" s="666">
        <f t="shared" ref="BI141:BI145" si="990">BI$5*W141</f>
        <v>0</v>
      </c>
      <c r="BJ141" s="666">
        <f t="shared" ref="BJ141:BJ145" si="991">BJ$5*Y141</f>
        <v>0</v>
      </c>
      <c r="BK141" s="650">
        <f t="shared" ref="BK141:BK145" si="992">BK$5*AA141</f>
        <v>2.2479686640000001</v>
      </c>
      <c r="BL141" s="650">
        <f t="shared" ref="BL141:BL145" si="993">BL$5*AC141</f>
        <v>5.724593628</v>
      </c>
      <c r="BM141" s="650">
        <f t="shared" ref="BM141:BM145" si="994">BM$5*AE141</f>
        <v>0.32594888</v>
      </c>
      <c r="BN141" s="650">
        <f t="shared" ref="BN141:BN145" si="995">BN$5*AG141</f>
        <v>0</v>
      </c>
      <c r="BO141" s="650">
        <f t="shared" ref="BO141:BO145" si="996">BO$5*AI141</f>
        <v>1.952468316</v>
      </c>
      <c r="BP141" s="667">
        <f t="shared" ref="BP141:BP145" si="997">BP$5*AK141</f>
        <v>1.31714793</v>
      </c>
      <c r="BQ141" s="667">
        <f t="shared" ref="BQ141:BQ145" si="998">BQ$5*AM141</f>
        <v>2.9283944320000002</v>
      </c>
      <c r="BR141" s="667">
        <f t="shared" ref="BR141:BR145" si="999">BR$5*AO141</f>
        <v>5.1337059509999996</v>
      </c>
      <c r="BS141" s="650">
        <f t="shared" ref="BS141:BS145" si="1000">BS$5*AQ141</f>
        <v>5.2962674940000003</v>
      </c>
      <c r="BT141" s="650">
        <f t="shared" ref="BT141:BT145" si="1001">BT$5*AS141</f>
        <v>1.0217519910000001</v>
      </c>
      <c r="BU141" s="650">
        <f t="shared" ref="BU141:BU145" si="1002">BU$5*AU141</f>
        <v>1.8924283200000001</v>
      </c>
      <c r="BV141" s="667">
        <f t="shared" ref="BV141:BV145" si="1003">BV$5*AW141</f>
        <v>0.86054005499999997</v>
      </c>
      <c r="BW141" s="652">
        <f>SUM(BA141:BV141)</f>
        <v>31.92982641</v>
      </c>
      <c r="BX141" s="606">
        <f>BW141/SUM($BW$141:$BW$145)</f>
        <v>0.11914114336223927</v>
      </c>
      <c r="BY141" s="645">
        <f ca="1">IF(CZ141&gt;0,BX141/CZ141*100,"")</f>
        <v>49.042048902712814</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0</v>
      </c>
      <c r="BD142" s="648">
        <f t="shared" si="985"/>
        <v>0.23009524200000001</v>
      </c>
      <c r="BE142" s="648">
        <f t="shared" si="986"/>
        <v>0</v>
      </c>
      <c r="BF142" s="666">
        <f t="shared" si="987"/>
        <v>0.120664259</v>
      </c>
      <c r="BG142" s="666">
        <f t="shared" si="988"/>
        <v>1.069527951</v>
      </c>
      <c r="BH142" s="666">
        <f t="shared" si="989"/>
        <v>0</v>
      </c>
      <c r="BI142" s="666">
        <f t="shared" si="990"/>
        <v>0</v>
      </c>
      <c r="BJ142" s="666">
        <f t="shared" si="991"/>
        <v>0</v>
      </c>
      <c r="BK142" s="650">
        <f t="shared" si="992"/>
        <v>1.441275216</v>
      </c>
      <c r="BL142" s="650">
        <f t="shared" si="993"/>
        <v>4.4838204059999995</v>
      </c>
      <c r="BM142" s="650">
        <f t="shared" si="994"/>
        <v>0.20746284200000001</v>
      </c>
      <c r="BN142" s="650">
        <f t="shared" si="995"/>
        <v>0</v>
      </c>
      <c r="BO142" s="650">
        <f t="shared" si="996"/>
        <v>1.186890636</v>
      </c>
      <c r="BP142" s="667">
        <f t="shared" si="997"/>
        <v>0.41848647999999999</v>
      </c>
      <c r="BQ142" s="667">
        <f t="shared" si="998"/>
        <v>2.5703314559999999</v>
      </c>
      <c r="BR142" s="667">
        <f t="shared" si="999"/>
        <v>4.1475324150000006</v>
      </c>
      <c r="BS142" s="650">
        <f t="shared" si="1000"/>
        <v>4.2663533220000005</v>
      </c>
      <c r="BT142" s="650">
        <f t="shared" si="1001"/>
        <v>0.80227486300000006</v>
      </c>
      <c r="BU142" s="650">
        <f t="shared" si="1002"/>
        <v>1.4798688719999999</v>
      </c>
      <c r="BV142" s="667">
        <f t="shared" si="1003"/>
        <v>0.33123221399999997</v>
      </c>
      <c r="BW142" s="652">
        <f>SUM(BA142:BV142)</f>
        <v>22.755816174000003</v>
      </c>
      <c r="BX142" s="606">
        <f t="shared" ref="BX142:BX145" si="1026">BW142/SUM($BW$141:$BW$145)</f>
        <v>8.490976187274854E-2</v>
      </c>
      <c r="BY142" s="645">
        <f ca="1">IF(CZ142&gt;0,BX142/CZ142*100,"")</f>
        <v>81.287920296218203</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0</v>
      </c>
      <c r="BD143" s="648">
        <f t="shared" si="985"/>
        <v>0.193319872</v>
      </c>
      <c r="BE143" s="648">
        <f t="shared" si="986"/>
        <v>0</v>
      </c>
      <c r="BF143" s="666">
        <f t="shared" si="987"/>
        <v>0.10149691399999999</v>
      </c>
      <c r="BG143" s="666">
        <f t="shared" si="988"/>
        <v>0.923481153</v>
      </c>
      <c r="BH143" s="666">
        <f t="shared" si="989"/>
        <v>0</v>
      </c>
      <c r="BI143" s="666">
        <f t="shared" si="990"/>
        <v>0</v>
      </c>
      <c r="BJ143" s="666">
        <f t="shared" si="991"/>
        <v>0</v>
      </c>
      <c r="BK143" s="650">
        <f t="shared" si="992"/>
        <v>1.093572228</v>
      </c>
      <c r="BL143" s="650">
        <f t="shared" si="993"/>
        <v>3.4733834849999998</v>
      </c>
      <c r="BM143" s="650">
        <f t="shared" si="994"/>
        <v>0.181214818</v>
      </c>
      <c r="BN143" s="650">
        <f t="shared" si="995"/>
        <v>0</v>
      </c>
      <c r="BO143" s="650">
        <f t="shared" si="996"/>
        <v>1.0791639960000001</v>
      </c>
      <c r="BP143" s="667">
        <f t="shared" si="997"/>
        <v>0.74578745000000002</v>
      </c>
      <c r="BQ143" s="667">
        <f t="shared" si="998"/>
        <v>2.3604542400000001</v>
      </c>
      <c r="BR143" s="667">
        <f t="shared" si="999"/>
        <v>3.9080057639999999</v>
      </c>
      <c r="BS143" s="650">
        <f t="shared" si="1000"/>
        <v>4.4750517210000007</v>
      </c>
      <c r="BT143" s="650">
        <f t="shared" si="1001"/>
        <v>0.86070923899999996</v>
      </c>
      <c r="BU143" s="650">
        <f t="shared" si="1002"/>
        <v>1.655420664</v>
      </c>
      <c r="BV143" s="667">
        <f t="shared" si="1003"/>
        <v>0.32742457800000002</v>
      </c>
      <c r="BW143" s="652">
        <f>SUM(BA143:BV143)</f>
        <v>21.378486121999998</v>
      </c>
      <c r="BX143" s="606">
        <f t="shared" si="1026"/>
        <v>7.9770470632159141E-2</v>
      </c>
      <c r="BY143" s="645">
        <f ca="1">IF(CZ143&gt;0,BX143/CZ143*100,"")</f>
        <v>85.1761737499167</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0</v>
      </c>
      <c r="BD144" s="648">
        <f t="shared" si="985"/>
        <v>0.60559454800000001</v>
      </c>
      <c r="BE144" s="648">
        <f t="shared" si="986"/>
        <v>0</v>
      </c>
      <c r="BF144" s="666">
        <f t="shared" si="987"/>
        <v>0.36659070100000002</v>
      </c>
      <c r="BG144" s="666">
        <f t="shared" si="988"/>
        <v>3.4165902600000004</v>
      </c>
      <c r="BH144" s="666">
        <f t="shared" si="989"/>
        <v>0</v>
      </c>
      <c r="BI144" s="666">
        <f t="shared" si="990"/>
        <v>0</v>
      </c>
      <c r="BJ144" s="666">
        <f t="shared" si="991"/>
        <v>0</v>
      </c>
      <c r="BK144" s="650">
        <f t="shared" si="992"/>
        <v>4.7112808919999996</v>
      </c>
      <c r="BL144" s="650">
        <f t="shared" si="993"/>
        <v>15.997545759000001</v>
      </c>
      <c r="BM144" s="650">
        <f t="shared" si="994"/>
        <v>0.80920900600000001</v>
      </c>
      <c r="BN144" s="650">
        <f t="shared" si="995"/>
        <v>0</v>
      </c>
      <c r="BO144" s="650">
        <f t="shared" si="996"/>
        <v>4.3964931959999998</v>
      </c>
      <c r="BP144" s="667">
        <f t="shared" si="997"/>
        <v>1.8932333000000001</v>
      </c>
      <c r="BQ144" s="667">
        <f t="shared" si="998"/>
        <v>14.059665856000001</v>
      </c>
      <c r="BR144" s="667">
        <f t="shared" si="999"/>
        <v>25.117000709999999</v>
      </c>
      <c r="BS144" s="650">
        <f t="shared" si="1000"/>
        <v>25.743631473000001</v>
      </c>
      <c r="BT144" s="650">
        <f t="shared" si="1001"/>
        <v>4.9103143569999999</v>
      </c>
      <c r="BU144" s="650">
        <f t="shared" si="1002"/>
        <v>8.5324113839999995</v>
      </c>
      <c r="BV144" s="667">
        <f t="shared" si="1003"/>
        <v>1.074236787</v>
      </c>
      <c r="BW144" s="652">
        <f>SUM(BA144:BV144)</f>
        <v>111.63379822899999</v>
      </c>
      <c r="BX144" s="606">
        <f t="shared" si="1026"/>
        <v>0.41654402338708424</v>
      </c>
      <c r="BY144" s="645">
        <f ca="1">IF(CZ144&gt;0,BX144/CZ144*100,"")</f>
        <v>113.55855118863467</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0</v>
      </c>
      <c r="BD145" s="648">
        <f t="shared" si="985"/>
        <v>0.19794931199999999</v>
      </c>
      <c r="BE145" s="648">
        <f t="shared" si="986"/>
        <v>0</v>
      </c>
      <c r="BF145" s="666">
        <f t="shared" si="987"/>
        <v>0.14823370599999999</v>
      </c>
      <c r="BG145" s="666">
        <f t="shared" si="988"/>
        <v>1.3978453319999999</v>
      </c>
      <c r="BH145" s="666">
        <f t="shared" si="989"/>
        <v>0</v>
      </c>
      <c r="BI145" s="666">
        <f t="shared" si="990"/>
        <v>0</v>
      </c>
      <c r="BJ145" s="666">
        <f t="shared" si="991"/>
        <v>0</v>
      </c>
      <c r="BK145" s="650">
        <f t="shared" si="992"/>
        <v>2.505903</v>
      </c>
      <c r="BL145" s="650">
        <f t="shared" si="993"/>
        <v>9.3206567609999986</v>
      </c>
      <c r="BM145" s="650">
        <f t="shared" si="994"/>
        <v>0.47616445400000001</v>
      </c>
      <c r="BN145" s="650">
        <f t="shared" si="995"/>
        <v>0</v>
      </c>
      <c r="BO145" s="650">
        <f t="shared" si="996"/>
        <v>3.3849838439999997</v>
      </c>
      <c r="BP145" s="667">
        <f t="shared" si="997"/>
        <v>0.62534483500000004</v>
      </c>
      <c r="BQ145" s="667">
        <f t="shared" si="998"/>
        <v>10.081154015999999</v>
      </c>
      <c r="BR145" s="667">
        <f t="shared" si="999"/>
        <v>12.693755109</v>
      </c>
      <c r="BS145" s="650">
        <f t="shared" si="1000"/>
        <v>23.218695927000002</v>
      </c>
      <c r="BT145" s="650">
        <f t="shared" si="1001"/>
        <v>5.4049495499999995</v>
      </c>
      <c r="BU145" s="650">
        <f t="shared" si="1002"/>
        <v>10.43987076</v>
      </c>
      <c r="BV145" s="667">
        <f t="shared" si="1003"/>
        <v>0.40656636599999996</v>
      </c>
      <c r="BW145" s="652">
        <f>SUM(BA145:BV145)</f>
        <v>80.302072972000005</v>
      </c>
      <c r="BX145" s="606">
        <f t="shared" si="1026"/>
        <v>0.2996346007457687</v>
      </c>
      <c r="BY145" s="645">
        <f ca="1">IF(CZ145&gt;0,BX145/CZ145*100,"")</f>
        <v>155.94249145532291</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0</v>
      </c>
      <c r="BD148" s="648">
        <f t="shared" ref="BD148:BD154" si="1031">BD$5*M148</f>
        <v>0.13206827800000001</v>
      </c>
      <c r="BE148" s="648">
        <f t="shared" ref="BE148:BE154" si="1032">BE$5*O148</f>
        <v>0</v>
      </c>
      <c r="BF148" s="666">
        <f t="shared" ref="BF148:BF154" si="1033">BF$5*Q148</f>
        <v>3.1828977000000001E-2</v>
      </c>
      <c r="BG148" s="666">
        <f t="shared" ref="BG148:BG154" si="1034">BG$5*S148</f>
        <v>0.62122260600000001</v>
      </c>
      <c r="BH148" s="666">
        <f t="shared" ref="BH148:BH154" si="1035">BH$5*U148</f>
        <v>0</v>
      </c>
      <c r="BI148" s="666">
        <f t="shared" ref="BI148:BI154" si="1036">BI$5*W148</f>
        <v>0</v>
      </c>
      <c r="BJ148" s="666">
        <f t="shared" ref="BJ148:BJ154" si="1037">BJ$5*Y148</f>
        <v>0</v>
      </c>
      <c r="BK148" s="650">
        <f t="shared" ref="BK148:BK154" si="1038">BK$5*AA148</f>
        <v>0.42671284800000003</v>
      </c>
      <c r="BL148" s="650">
        <f t="shared" ref="BL148:BL154" si="1039">BL$5*AC148</f>
        <v>1.1569978679999999</v>
      </c>
      <c r="BM148" s="650">
        <f t="shared" ref="BM148:BM154" si="1040">BM$5*AE148</f>
        <v>0.17692274199999999</v>
      </c>
      <c r="BN148" s="650">
        <f t="shared" ref="BN148:BN154" si="1041">BN$5*AG148</f>
        <v>0</v>
      </c>
      <c r="BO148" s="650">
        <f t="shared" ref="BO148:BO154" si="1042">BO$5*AI148</f>
        <v>0.39520636799999997</v>
      </c>
      <c r="BP148" s="667">
        <f t="shared" ref="BP148:BP154" si="1043">BP$5*AK148</f>
        <v>0.85818620000000001</v>
      </c>
      <c r="BQ148" s="667">
        <f t="shared" ref="BQ148:BQ154" si="1044">BQ$5*AM148</f>
        <v>1.184717408</v>
      </c>
      <c r="BR148" s="667">
        <f t="shared" ref="BR148:BR154" si="1045">BR$5*AO148</f>
        <v>1.9592733239999998</v>
      </c>
      <c r="BS148" s="650">
        <f t="shared" ref="BS148:BS154" si="1046">BS$5*AQ148</f>
        <v>4.7579154839999998</v>
      </c>
      <c r="BT148" s="650">
        <f t="shared" ref="BT148:BT154" si="1047">BT$5*AS148</f>
        <v>0.42166109700000004</v>
      </c>
      <c r="BU148" s="650">
        <f t="shared" ref="BU148:BU154" si="1048">BU$5*AU148</f>
        <v>1.4972270640000001</v>
      </c>
      <c r="BV148" s="667">
        <f t="shared" ref="BV148:BV154" si="1049">BV$5*AW148</f>
        <v>0.31958567399999999</v>
      </c>
      <c r="BW148" s="652">
        <f t="shared" ref="BW148:BW154" si="1050">SUM(BA148:BV148)</f>
        <v>13.939525937999999</v>
      </c>
      <c r="BX148" s="606">
        <f>BW148/SUM($BW$148:$BW$154)</f>
        <v>5.2013156492255533E-2</v>
      </c>
      <c r="BY148" s="645">
        <f t="shared" ref="BY148:BY154" ca="1" si="1051">IF(CZ148&gt;0,BX148/CZ148*100,"")</f>
        <v>81.403046972772628</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0</v>
      </c>
      <c r="BD149" s="648">
        <f t="shared" si="1031"/>
        <v>1.4168301539999999</v>
      </c>
      <c r="BE149" s="648">
        <f t="shared" si="1032"/>
        <v>0</v>
      </c>
      <c r="BF149" s="666">
        <f t="shared" si="1033"/>
        <v>0.78413435499999995</v>
      </c>
      <c r="BG149" s="666">
        <f t="shared" si="1034"/>
        <v>6.3434375639999994</v>
      </c>
      <c r="BH149" s="666">
        <f t="shared" si="1035"/>
        <v>0</v>
      </c>
      <c r="BI149" s="666">
        <f t="shared" si="1036"/>
        <v>0</v>
      </c>
      <c r="BJ149" s="666">
        <f t="shared" si="1037"/>
        <v>0</v>
      </c>
      <c r="BK149" s="650">
        <f t="shared" si="1038"/>
        <v>9.0929188800000009</v>
      </c>
      <c r="BL149" s="650">
        <f t="shared" si="1039"/>
        <v>29.294419361999999</v>
      </c>
      <c r="BM149" s="650">
        <f t="shared" si="1040"/>
        <v>1.277755252</v>
      </c>
      <c r="BN149" s="650">
        <f t="shared" si="1041"/>
        <v>0</v>
      </c>
      <c r="BO149" s="650">
        <f t="shared" si="1042"/>
        <v>8.779229388000001</v>
      </c>
      <c r="BP149" s="667">
        <f t="shared" si="1043"/>
        <v>2.2132033450000002</v>
      </c>
      <c r="BQ149" s="667">
        <f t="shared" si="1044"/>
        <v>22.032815456000002</v>
      </c>
      <c r="BR149" s="667">
        <f t="shared" si="1045"/>
        <v>33.517026651000002</v>
      </c>
      <c r="BS149" s="650">
        <f t="shared" si="1046"/>
        <v>32.302783736999999</v>
      </c>
      <c r="BT149" s="650">
        <f t="shared" si="1047"/>
        <v>7.8552043310000004</v>
      </c>
      <c r="BU149" s="650">
        <f t="shared" si="1048"/>
        <v>12.290665703999998</v>
      </c>
      <c r="BV149" s="667">
        <f t="shared" si="1049"/>
        <v>1.8956321280000001</v>
      </c>
      <c r="BW149" s="652">
        <f t="shared" si="1050"/>
        <v>169.096056307</v>
      </c>
      <c r="BX149" s="606">
        <f t="shared" ref="BX149:BX154" si="1075">BW149/SUM($BW$148:$BW$154)</f>
        <v>0.63095543406845267</v>
      </c>
      <c r="BY149" s="645">
        <f t="shared" ca="1" si="1051"/>
        <v>92.454560367782648</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v>
      </c>
      <c r="BD150" s="648">
        <f t="shared" si="1031"/>
        <v>6.7916000000000004E-2</v>
      </c>
      <c r="BE150" s="648">
        <f t="shared" si="1032"/>
        <v>0</v>
      </c>
      <c r="BF150" s="666">
        <f t="shared" si="1033"/>
        <v>2.7696624E-2</v>
      </c>
      <c r="BG150" s="666">
        <f t="shared" si="1034"/>
        <v>0.47572261199999999</v>
      </c>
      <c r="BH150" s="666">
        <f t="shared" si="1035"/>
        <v>0</v>
      </c>
      <c r="BI150" s="666">
        <f t="shared" si="1036"/>
        <v>0</v>
      </c>
      <c r="BJ150" s="666">
        <f t="shared" si="1037"/>
        <v>0</v>
      </c>
      <c r="BK150" s="650">
        <f t="shared" si="1038"/>
        <v>0.40305878400000006</v>
      </c>
      <c r="BL150" s="650">
        <f t="shared" si="1039"/>
        <v>2.1209979569999997</v>
      </c>
      <c r="BM150" s="650">
        <f t="shared" si="1040"/>
        <v>0.15553219200000001</v>
      </c>
      <c r="BN150" s="650">
        <f t="shared" si="1041"/>
        <v>0</v>
      </c>
      <c r="BO150" s="650">
        <f t="shared" si="1042"/>
        <v>0.71110934400000003</v>
      </c>
      <c r="BP150" s="667">
        <f t="shared" si="1043"/>
        <v>0.5884952</v>
      </c>
      <c r="BQ150" s="667">
        <f t="shared" si="1044"/>
        <v>2.7224272639999998</v>
      </c>
      <c r="BR150" s="667">
        <f t="shared" si="1045"/>
        <v>4.1174803079999993</v>
      </c>
      <c r="BS150" s="650">
        <f t="shared" si="1046"/>
        <v>10.669911083999999</v>
      </c>
      <c r="BT150" s="650">
        <f t="shared" si="1047"/>
        <v>1.529957741</v>
      </c>
      <c r="BU150" s="650">
        <f t="shared" si="1048"/>
        <v>3.6090121679999996</v>
      </c>
      <c r="BV150" s="667">
        <f t="shared" si="1049"/>
        <v>0.16173406500000001</v>
      </c>
      <c r="BW150" s="652">
        <f t="shared" si="1050"/>
        <v>27.361051343</v>
      </c>
      <c r="BX150" s="606">
        <f t="shared" si="1075"/>
        <v>0.10209347517454273</v>
      </c>
      <c r="BY150" s="645">
        <f t="shared" ca="1" si="1051"/>
        <v>176.65686630889508</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v>
      </c>
      <c r="BD151" s="648">
        <f t="shared" si="1031"/>
        <v>8.2770841999999997E-2</v>
      </c>
      <c r="BE151" s="648">
        <f t="shared" si="1032"/>
        <v>0</v>
      </c>
      <c r="BF151" s="666">
        <f t="shared" si="1033"/>
        <v>2.9231930999999999E-2</v>
      </c>
      <c r="BG151" s="666">
        <f t="shared" si="1034"/>
        <v>0.207492804</v>
      </c>
      <c r="BH151" s="666">
        <f t="shared" si="1035"/>
        <v>0</v>
      </c>
      <c r="BI151" s="666">
        <f t="shared" si="1036"/>
        <v>0</v>
      </c>
      <c r="BJ151" s="666">
        <f t="shared" si="1037"/>
        <v>0</v>
      </c>
      <c r="BK151" s="650">
        <f t="shared" si="1038"/>
        <v>0.326565828</v>
      </c>
      <c r="BL151" s="650">
        <f t="shared" si="1039"/>
        <v>1.0565689680000001</v>
      </c>
      <c r="BM151" s="650">
        <f t="shared" si="1040"/>
        <v>6.1187828E-2</v>
      </c>
      <c r="BN151" s="650">
        <f t="shared" si="1041"/>
        <v>0</v>
      </c>
      <c r="BO151" s="650">
        <f t="shared" si="1042"/>
        <v>0.22318879200000002</v>
      </c>
      <c r="BP151" s="667">
        <f t="shared" si="1043"/>
        <v>0.16993686000000002</v>
      </c>
      <c r="BQ151" s="667">
        <f t="shared" si="1044"/>
        <v>1.047712352</v>
      </c>
      <c r="BR151" s="667">
        <f t="shared" si="1045"/>
        <v>1.631021718</v>
      </c>
      <c r="BS151" s="650">
        <f t="shared" si="1046"/>
        <v>2.2872613679999998</v>
      </c>
      <c r="BT151" s="650">
        <f t="shared" si="1047"/>
        <v>0.22990542899999999</v>
      </c>
      <c r="BU151" s="650">
        <f t="shared" si="1048"/>
        <v>0.60359800800000007</v>
      </c>
      <c r="BV151" s="667">
        <f t="shared" si="1049"/>
        <v>9.6372777000000007E-2</v>
      </c>
      <c r="BW151" s="652">
        <f t="shared" si="1050"/>
        <v>8.0528155049999999</v>
      </c>
      <c r="BX151" s="606">
        <f t="shared" si="1075"/>
        <v>3.0047819052655848E-2</v>
      </c>
      <c r="BY151" s="645">
        <f t="shared" ca="1" si="1051"/>
        <v>96.137250702677264</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v>
      </c>
      <c r="BD152" s="648">
        <f t="shared" si="1031"/>
        <v>0.16151607600000001</v>
      </c>
      <c r="BE152" s="648">
        <f t="shared" si="1032"/>
        <v>0</v>
      </c>
      <c r="BF152" s="666">
        <f t="shared" si="1033"/>
        <v>7.0072366999999997E-2</v>
      </c>
      <c r="BG152" s="666">
        <f t="shared" si="1034"/>
        <v>0.87129942299999996</v>
      </c>
      <c r="BH152" s="666">
        <f t="shared" si="1035"/>
        <v>0</v>
      </c>
      <c r="BI152" s="666">
        <f t="shared" si="1036"/>
        <v>0</v>
      </c>
      <c r="BJ152" s="666">
        <f t="shared" si="1037"/>
        <v>0</v>
      </c>
      <c r="BK152" s="650">
        <f t="shared" si="1038"/>
        <v>1.156244748</v>
      </c>
      <c r="BL152" s="650">
        <f t="shared" si="1039"/>
        <v>3.797088789</v>
      </c>
      <c r="BM152" s="650">
        <f t="shared" si="1040"/>
        <v>0.26235821799999998</v>
      </c>
      <c r="BN152" s="650">
        <f t="shared" si="1041"/>
        <v>0</v>
      </c>
      <c r="BO152" s="650">
        <f t="shared" si="1042"/>
        <v>1.39873494</v>
      </c>
      <c r="BP152" s="667">
        <f t="shared" si="1043"/>
        <v>1.0044122549999999</v>
      </c>
      <c r="BQ152" s="667">
        <f t="shared" si="1044"/>
        <v>4.0190839680000003</v>
      </c>
      <c r="BR152" s="667">
        <f t="shared" si="1045"/>
        <v>8.0952432600000002</v>
      </c>
      <c r="BS152" s="650">
        <f t="shared" si="1046"/>
        <v>11.742172721999999</v>
      </c>
      <c r="BT152" s="650">
        <f t="shared" si="1047"/>
        <v>2.7453189920000001</v>
      </c>
      <c r="BU152" s="650">
        <f t="shared" si="1048"/>
        <v>5.5089028080000002</v>
      </c>
      <c r="BV152" s="667">
        <f t="shared" si="1049"/>
        <v>0.34953193799999999</v>
      </c>
      <c r="BW152" s="652">
        <f t="shared" si="1050"/>
        <v>41.181980504000002</v>
      </c>
      <c r="BX152" s="606">
        <f t="shared" si="1075"/>
        <v>0.15366410637942376</v>
      </c>
      <c r="BY152" s="645">
        <f t="shared" ca="1" si="1051"/>
        <v>139.15956387141611</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v>
      </c>
      <c r="BD153" s="648">
        <f t="shared" si="1031"/>
        <v>1.9019214E-2</v>
      </c>
      <c r="BE153" s="648">
        <f t="shared" si="1032"/>
        <v>0</v>
      </c>
      <c r="BF153" s="666">
        <f t="shared" si="1033"/>
        <v>8.9589869999999999E-3</v>
      </c>
      <c r="BG153" s="666">
        <f t="shared" si="1034"/>
        <v>8.1179216999999998E-2</v>
      </c>
      <c r="BH153" s="666">
        <f t="shared" si="1035"/>
        <v>0</v>
      </c>
      <c r="BI153" s="666">
        <f t="shared" si="1036"/>
        <v>0</v>
      </c>
      <c r="BJ153" s="666">
        <f t="shared" si="1037"/>
        <v>0</v>
      </c>
      <c r="BK153" s="650">
        <f t="shared" si="1038"/>
        <v>0.13258508399999999</v>
      </c>
      <c r="BL153" s="650">
        <f t="shared" si="1039"/>
        <v>0.42896489999999998</v>
      </c>
      <c r="BM153" s="650">
        <f t="shared" si="1040"/>
        <v>2.2473178E-2</v>
      </c>
      <c r="BN153" s="650">
        <f t="shared" si="1041"/>
        <v>0</v>
      </c>
      <c r="BO153" s="650">
        <f t="shared" si="1042"/>
        <v>0.13326901200000002</v>
      </c>
      <c r="BP153" s="667">
        <f t="shared" si="1043"/>
        <v>5.4600444999999997E-2</v>
      </c>
      <c r="BQ153" s="667">
        <f t="shared" si="1044"/>
        <v>0.378461408</v>
      </c>
      <c r="BR153" s="667">
        <f t="shared" si="1045"/>
        <v>0.76273993500000004</v>
      </c>
      <c r="BS153" s="650">
        <f t="shared" si="1046"/>
        <v>0.69350714999999996</v>
      </c>
      <c r="BT153" s="650">
        <f t="shared" si="1047"/>
        <v>0.10456789200000001</v>
      </c>
      <c r="BU153" s="650">
        <f t="shared" si="1048"/>
        <v>0.32958643199999998</v>
      </c>
      <c r="BV153" s="667">
        <f t="shared" si="1049"/>
        <v>3.1231458E-2</v>
      </c>
      <c r="BW153" s="652">
        <f t="shared" si="1050"/>
        <v>3.1811443120000003</v>
      </c>
      <c r="BX153" s="606">
        <f t="shared" si="1075"/>
        <v>1.1869941464325327E-2</v>
      </c>
      <c r="BY153" s="645">
        <f t="shared" ca="1" si="1051"/>
        <v>113.56968493467441</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0</v>
      </c>
      <c r="BD154" s="648">
        <f t="shared" si="1031"/>
        <v>0.11987943600000001</v>
      </c>
      <c r="BE154" s="648">
        <f t="shared" si="1032"/>
        <v>0</v>
      </c>
      <c r="BF154" s="666">
        <f t="shared" si="1033"/>
        <v>4.8076758999999997E-2</v>
      </c>
      <c r="BG154" s="666">
        <f t="shared" si="1034"/>
        <v>0.39964576499999999</v>
      </c>
      <c r="BH154" s="666">
        <f t="shared" si="1035"/>
        <v>0</v>
      </c>
      <c r="BI154" s="666">
        <f t="shared" si="1036"/>
        <v>0</v>
      </c>
      <c r="BJ154" s="666">
        <f t="shared" si="1037"/>
        <v>0</v>
      </c>
      <c r="BK154" s="650">
        <f t="shared" si="1038"/>
        <v>0.46191385200000001</v>
      </c>
      <c r="BL154" s="650">
        <f t="shared" si="1039"/>
        <v>1.1449621169999999</v>
      </c>
      <c r="BM154" s="650">
        <f t="shared" si="1040"/>
        <v>4.3770591999999997E-2</v>
      </c>
      <c r="BN154" s="650">
        <f t="shared" si="1041"/>
        <v>0</v>
      </c>
      <c r="BO154" s="650">
        <f t="shared" si="1042"/>
        <v>0.35926216799999999</v>
      </c>
      <c r="BP154" s="667">
        <f t="shared" si="1043"/>
        <v>0.11116569499999999</v>
      </c>
      <c r="BQ154" s="667">
        <f t="shared" si="1044"/>
        <v>0.61478214399999997</v>
      </c>
      <c r="BR154" s="667">
        <f t="shared" si="1045"/>
        <v>0.91721480400000011</v>
      </c>
      <c r="BS154" s="650">
        <f t="shared" si="1046"/>
        <v>0.54644845499999994</v>
      </c>
      <c r="BT154" s="650">
        <f t="shared" si="1047"/>
        <v>0.113384518</v>
      </c>
      <c r="BU154" s="650">
        <f t="shared" si="1048"/>
        <v>0.16100779200000001</v>
      </c>
      <c r="BV154" s="667">
        <f t="shared" si="1049"/>
        <v>0.14591195699999998</v>
      </c>
      <c r="BW154" s="652">
        <f t="shared" si="1050"/>
        <v>5.1874260540000003</v>
      </c>
      <c r="BX154" s="606">
        <f t="shared" si="1075"/>
        <v>1.9356067368343933E-2</v>
      </c>
      <c r="BY154" s="645">
        <f t="shared" ca="1" si="1051"/>
        <v>44.259429441432523</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v>
      </c>
      <c r="BD156" s="648">
        <f t="shared" ref="BD156:BD159" si="1080">BD$5*M156</f>
        <v>0.13327159</v>
      </c>
      <c r="BE156" s="648">
        <f t="shared" ref="BE156:BE159" si="1081">BE$5*O156</f>
        <v>0</v>
      </c>
      <c r="BF156" s="666">
        <f t="shared" ref="BF156:BF159" si="1082">BF$5*Q156</f>
        <v>6.3030718999999999E-2</v>
      </c>
      <c r="BG156" s="666">
        <f t="shared" ref="BG156:BG159" si="1083">BG$5*S156</f>
        <v>0.96062966100000002</v>
      </c>
      <c r="BH156" s="666">
        <f t="shared" ref="BH156:BH159" si="1084">BH$5*U156</f>
        <v>0</v>
      </c>
      <c r="BI156" s="666">
        <f t="shared" ref="BI156:BI159" si="1085">BI$5*W156</f>
        <v>0</v>
      </c>
      <c r="BJ156" s="666">
        <f t="shared" ref="BJ156:BJ159" si="1086">BJ$5*Y156</f>
        <v>0</v>
      </c>
      <c r="BK156" s="650">
        <f t="shared" ref="BK156:BK159" si="1087">BK$5*AA156</f>
        <v>1.1923371120000001</v>
      </c>
      <c r="BL156" s="650">
        <f t="shared" ref="BL156:BL159" si="1088">BL$5*AC156</f>
        <v>4.7277996480000004</v>
      </c>
      <c r="BM156" s="650">
        <f t="shared" ref="BM156:BM159" si="1089">BM$5*AE156</f>
        <v>0.419954208</v>
      </c>
      <c r="BN156" s="650">
        <f t="shared" ref="BN156:BN159" si="1090">BN$5*AG156</f>
        <v>0</v>
      </c>
      <c r="BO156" s="650">
        <f t="shared" ref="BO156:BO159" si="1091">BO$5*AI156</f>
        <v>1.6051908959999999</v>
      </c>
      <c r="BP156" s="667">
        <f t="shared" ref="BP156:BP159" si="1092">BP$5*AK156</f>
        <v>2.0697659349999999</v>
      </c>
      <c r="BQ156" s="667">
        <f t="shared" ref="BQ156:BQ159" si="1093">BQ$5*AM156</f>
        <v>8.2936917119999993</v>
      </c>
      <c r="BR156" s="667">
        <f t="shared" ref="BR156:BR159" si="1094">BR$5*AO156</f>
        <v>13.621320312</v>
      </c>
      <c r="BS156" s="650">
        <f t="shared" ref="BS156:BS159" si="1095">BS$5*AQ156</f>
        <v>25.181611812</v>
      </c>
      <c r="BT156" s="650">
        <f t="shared" ref="BT156:BT159" si="1096">BT$5*AS156</f>
        <v>4.5743854520000005</v>
      </c>
      <c r="BU156" s="650">
        <f t="shared" ref="BU156:BU159" si="1097">BU$5*AU156</f>
        <v>11.890663944</v>
      </c>
      <c r="BV156" s="667">
        <f t="shared" ref="BV156:BV159" si="1098">BV$5*AW156</f>
        <v>1.0836738000000001</v>
      </c>
      <c r="BW156" s="652">
        <f>SUM(BA156:BV156)</f>
        <v>75.817326801000007</v>
      </c>
      <c r="BX156" s="606">
        <f>BW156/SUM($BW$156:$BW$159)</f>
        <v>0.28290047312539257</v>
      </c>
      <c r="BY156" s="645">
        <f ca="1">IF(CZ156&gt;0,BX156/CZ156*100,"")</f>
        <v>178.85258502102133</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0</v>
      </c>
      <c r="BD157" s="648">
        <f t="shared" si="1080"/>
        <v>0.79279674600000005</v>
      </c>
      <c r="BE157" s="648">
        <f t="shared" si="1081"/>
        <v>0</v>
      </c>
      <c r="BF157" s="666">
        <f t="shared" si="1082"/>
        <v>0.43945351199999999</v>
      </c>
      <c r="BG157" s="666">
        <f t="shared" si="1083"/>
        <v>4.5437103810000004</v>
      </c>
      <c r="BH157" s="666">
        <f t="shared" si="1084"/>
        <v>0</v>
      </c>
      <c r="BI157" s="666">
        <f t="shared" si="1085"/>
        <v>0</v>
      </c>
      <c r="BJ157" s="666">
        <f t="shared" si="1086"/>
        <v>0</v>
      </c>
      <c r="BK157" s="650">
        <f t="shared" si="1087"/>
        <v>6.1344113159999996</v>
      </c>
      <c r="BL157" s="650">
        <f t="shared" si="1088"/>
        <v>20.535526986000001</v>
      </c>
      <c r="BM157" s="650">
        <f t="shared" si="1089"/>
        <v>1.0655759579999999</v>
      </c>
      <c r="BN157" s="650">
        <f t="shared" si="1090"/>
        <v>0</v>
      </c>
      <c r="BO157" s="650">
        <f t="shared" si="1091"/>
        <v>6.7052156759999999</v>
      </c>
      <c r="BP157" s="667">
        <f t="shared" si="1092"/>
        <v>2.3547665950000001</v>
      </c>
      <c r="BQ157" s="667">
        <f t="shared" si="1093"/>
        <v>16.268808415999999</v>
      </c>
      <c r="BR157" s="667">
        <f t="shared" si="1094"/>
        <v>27.404210460000002</v>
      </c>
      <c r="BS157" s="650">
        <f t="shared" si="1095"/>
        <v>30.120463170000001</v>
      </c>
      <c r="BT157" s="650">
        <f t="shared" si="1096"/>
        <v>6.6708754059999995</v>
      </c>
      <c r="BU157" s="650">
        <f t="shared" si="1097"/>
        <v>10.236069023999999</v>
      </c>
      <c r="BV157" s="667">
        <f t="shared" si="1098"/>
        <v>1.281144123</v>
      </c>
      <c r="BW157" s="652">
        <f>SUM(BA157:BV157)</f>
        <v>134.55302776899998</v>
      </c>
      <c r="BX157" s="606">
        <f t="shared" ref="BX157:BX159" si="1121">BW157/SUM($BW$156:$BW$159)</f>
        <v>0.50206353642901203</v>
      </c>
      <c r="BY157" s="645">
        <f ca="1">IF(CZ157&gt;0,BX157/CZ157*100,"")</f>
        <v>107.25977813194913</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0</v>
      </c>
      <c r="BD158" s="648">
        <f t="shared" si="1080"/>
        <v>0.79695374799999996</v>
      </c>
      <c r="BE158" s="648">
        <f t="shared" si="1081"/>
        <v>0</v>
      </c>
      <c r="BF158" s="666">
        <f t="shared" si="1082"/>
        <v>0.38138647799999997</v>
      </c>
      <c r="BG158" s="666">
        <f t="shared" si="1083"/>
        <v>2.7547736220000001</v>
      </c>
      <c r="BH158" s="666">
        <f t="shared" si="1084"/>
        <v>0</v>
      </c>
      <c r="BI158" s="666">
        <f t="shared" si="1085"/>
        <v>0</v>
      </c>
      <c r="BJ158" s="666">
        <f t="shared" si="1086"/>
        <v>0</v>
      </c>
      <c r="BK158" s="650">
        <f t="shared" si="1087"/>
        <v>3.7854704999999997</v>
      </c>
      <c r="BL158" s="650">
        <f t="shared" si="1088"/>
        <v>11.322191946</v>
      </c>
      <c r="BM158" s="650">
        <f t="shared" si="1089"/>
        <v>0.39881344600000002</v>
      </c>
      <c r="BN158" s="650">
        <f t="shared" si="1090"/>
        <v>0</v>
      </c>
      <c r="BO158" s="650">
        <f t="shared" si="1091"/>
        <v>3.0156798240000002</v>
      </c>
      <c r="BP158" s="667">
        <f t="shared" si="1092"/>
        <v>0.478009405</v>
      </c>
      <c r="BQ158" s="667">
        <f t="shared" si="1093"/>
        <v>6.1179058880000001</v>
      </c>
      <c r="BR158" s="667">
        <f t="shared" si="1094"/>
        <v>8.5207606380000005</v>
      </c>
      <c r="BS158" s="650">
        <f t="shared" si="1095"/>
        <v>6.2689267620000004</v>
      </c>
      <c r="BT158" s="650">
        <f t="shared" si="1096"/>
        <v>1.464033519</v>
      </c>
      <c r="BU158" s="650">
        <f t="shared" si="1097"/>
        <v>1.5094199280000002</v>
      </c>
      <c r="BV158" s="667">
        <f t="shared" si="1098"/>
        <v>0.46786613100000002</v>
      </c>
      <c r="BW158" s="652">
        <f>SUM(BA158:BV158)</f>
        <v>47.282191834999999</v>
      </c>
      <c r="BX158" s="606">
        <f t="shared" si="1121"/>
        <v>0.17642608892866748</v>
      </c>
      <c r="BY158" s="645">
        <f ca="1">IF(CZ158&gt;0,BX158/CZ158*100,"")</f>
        <v>60.884786662822101</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0</v>
      </c>
      <c r="BD159" s="648">
        <f t="shared" si="1080"/>
        <v>0.27697791599999999</v>
      </c>
      <c r="BE159" s="648">
        <f t="shared" si="1081"/>
        <v>0</v>
      </c>
      <c r="BF159" s="666">
        <f t="shared" si="1082"/>
        <v>0.116129291</v>
      </c>
      <c r="BG159" s="666">
        <f t="shared" si="1083"/>
        <v>0.74088634499999995</v>
      </c>
      <c r="BH159" s="666">
        <f t="shared" si="1084"/>
        <v>0</v>
      </c>
      <c r="BI159" s="666">
        <f t="shared" si="1085"/>
        <v>0</v>
      </c>
      <c r="BJ159" s="666">
        <f t="shared" si="1086"/>
        <v>0</v>
      </c>
      <c r="BK159" s="650">
        <f t="shared" si="1087"/>
        <v>0.88778107199999989</v>
      </c>
      <c r="BL159" s="650">
        <f t="shared" si="1088"/>
        <v>2.4144813809999999</v>
      </c>
      <c r="BM159" s="650">
        <f t="shared" si="1089"/>
        <v>0.115656388</v>
      </c>
      <c r="BN159" s="650">
        <f t="shared" si="1090"/>
        <v>0</v>
      </c>
      <c r="BO159" s="650">
        <f t="shared" si="1091"/>
        <v>0.67391359200000001</v>
      </c>
      <c r="BP159" s="667">
        <f t="shared" si="1092"/>
        <v>9.7458070000000008E-2</v>
      </c>
      <c r="BQ159" s="667">
        <f t="shared" si="1093"/>
        <v>1.3195939839999999</v>
      </c>
      <c r="BR159" s="667">
        <f t="shared" si="1094"/>
        <v>1.453708539</v>
      </c>
      <c r="BS159" s="650">
        <f t="shared" si="1095"/>
        <v>1.4289983190000002</v>
      </c>
      <c r="BT159" s="650">
        <f t="shared" si="1096"/>
        <v>0.29070563599999999</v>
      </c>
      <c r="BU159" s="650">
        <f t="shared" si="1097"/>
        <v>0.36384712799999996</v>
      </c>
      <c r="BV159" s="667">
        <f t="shared" si="1098"/>
        <v>0.16731594599999999</v>
      </c>
      <c r="BW159" s="652">
        <f>SUM(BA159:BV159)</f>
        <v>10.347453607</v>
      </c>
      <c r="BX159" s="606">
        <f t="shared" si="1121"/>
        <v>3.8609901516927919E-2</v>
      </c>
      <c r="BY159" s="645">
        <f ca="1">IF(CZ159&gt;0,BX159/CZ159*100,"")</f>
        <v>45.979196084375623</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0</v>
      </c>
      <c r="BD161" s="648">
        <f t="shared" ref="BD161" si="1126">BD$5*M161</f>
        <v>0.41692609400000002</v>
      </c>
      <c r="BE161" s="648">
        <f t="shared" ref="BE161" si="1127">BE$5*O161</f>
        <v>0</v>
      </c>
      <c r="BF161" s="666">
        <f t="shared" ref="BF161" si="1128">BF$5*Q161</f>
        <v>0.16538183300000001</v>
      </c>
      <c r="BG161" s="666">
        <f t="shared" ref="BG161" si="1129">BG$5*S161</f>
        <v>1.3467508020000001</v>
      </c>
      <c r="BH161" s="666">
        <f t="shared" ref="BH161" si="1130">BH$5*U161</f>
        <v>0</v>
      </c>
      <c r="BI161" s="666">
        <f t="shared" ref="BI161" si="1131">BI$5*W161</f>
        <v>0</v>
      </c>
      <c r="BJ161" s="666">
        <f t="shared" ref="BJ161" si="1132">BJ$5*Y161</f>
        <v>0</v>
      </c>
      <c r="BK161" s="650">
        <f t="shared" ref="BK161" si="1133">BK$5*AA161</f>
        <v>1.63963152</v>
      </c>
      <c r="BL161" s="650">
        <f t="shared" ref="BL161" si="1134">BL$5*AC161</f>
        <v>5.4519402989999994</v>
      </c>
      <c r="BM161" s="650">
        <f t="shared" ref="BM161" si="1135">BM$5*AE161</f>
        <v>0.23642728599999999</v>
      </c>
      <c r="BN161" s="650">
        <f t="shared" ref="BN161" si="1136">BN$5*AG161</f>
        <v>0</v>
      </c>
      <c r="BO161" s="650">
        <f t="shared" ref="BO161" si="1137">BO$5*AI161</f>
        <v>1.3346944679999999</v>
      </c>
      <c r="BP161" s="667">
        <f t="shared" ref="BP161" si="1138">BP$5*AK161</f>
        <v>0.40373154</v>
      </c>
      <c r="BQ161" s="667">
        <f t="shared" ref="BQ161" si="1139">BQ$5*AM161</f>
        <v>3.1278577919999999</v>
      </c>
      <c r="BR161" s="667">
        <f t="shared" ref="BR161" si="1140">BR$5*AO161</f>
        <v>4.6828390739999994</v>
      </c>
      <c r="BS161" s="650">
        <f t="shared" ref="BS161" si="1141">BS$5*AQ161</f>
        <v>3.9271224510000002</v>
      </c>
      <c r="BT161" s="650">
        <f t="shared" ref="BT161" si="1142">BT$5*AS161</f>
        <v>1.4016513939999999</v>
      </c>
      <c r="BU161" s="650">
        <f t="shared" ref="BU161" si="1143">BU$5*AU161</f>
        <v>1.9827188639999997</v>
      </c>
      <c r="BV161" s="667">
        <f t="shared" ref="BV161" si="1144">BV$5*AW161</f>
        <v>0.63787277100000006</v>
      </c>
      <c r="BW161" s="652">
        <f>SUM(BA161:BV161)</f>
        <v>26.755546188</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0</v>
      </c>
      <c r="BD163" s="648">
        <f t="shared" ref="BD163:BD164" si="1170">BD$5*M163</f>
        <v>2.499848E-2</v>
      </c>
      <c r="BE163" s="648">
        <f t="shared" ref="BE163:BE164" si="1171">BE$5*O163</f>
        <v>0</v>
      </c>
      <c r="BF163" s="666">
        <f t="shared" ref="BF163:BF164" si="1172">BF$5*Q163</f>
        <v>7.6976249999999996E-3</v>
      </c>
      <c r="BG163" s="666">
        <f t="shared" ref="BG163:BG164" si="1173">BG$5*S163</f>
        <v>7.6359689999999994E-2</v>
      </c>
      <c r="BH163" s="666">
        <f t="shared" ref="BH163:BH164" si="1174">BH$5*U163</f>
        <v>0</v>
      </c>
      <c r="BI163" s="666">
        <f t="shared" ref="BI163:BI164" si="1175">BI$5*W163</f>
        <v>0</v>
      </c>
      <c r="BJ163" s="666">
        <f t="shared" ref="BJ163:BJ164" si="1176">BJ$5*Y163</f>
        <v>0</v>
      </c>
      <c r="BK163" s="650">
        <f t="shared" ref="BK163:BK164" si="1177">BK$5*AA163</f>
        <v>7.6098624000000004E-2</v>
      </c>
      <c r="BL163" s="650">
        <f t="shared" ref="BL163:BL164" si="1178">BL$5*AC163</f>
        <v>0.31800674099999998</v>
      </c>
      <c r="BM163" s="650">
        <f t="shared" ref="BM163:BM164" si="1179">BM$5*AE163</f>
        <v>2.0721396E-2</v>
      </c>
      <c r="BN163" s="650">
        <f t="shared" ref="BN163:BN164" si="1180">BN$5*AG163</f>
        <v>0</v>
      </c>
      <c r="BO163" s="650">
        <f t="shared" ref="BO163:BO164" si="1181">BO$5*AI163</f>
        <v>0.13749097199999999</v>
      </c>
      <c r="BP163" s="667">
        <f t="shared" ref="BP163:BP164" si="1182">BP$5*AK163</f>
        <v>3.2862635000000001E-2</v>
      </c>
      <c r="BQ163" s="667">
        <f t="shared" ref="BQ163:BQ164" si="1183">BQ$5*AM163</f>
        <v>0.2099056</v>
      </c>
      <c r="BR163" s="667">
        <f t="shared" ref="BR163:BR164" si="1184">BR$5*AO163</f>
        <v>0.34332067799999999</v>
      </c>
      <c r="BS163" s="650">
        <f t="shared" ref="BS163:BS164" si="1185">BS$5*AQ163</f>
        <v>0.57065242499999991</v>
      </c>
      <c r="BT163" s="650">
        <f t="shared" ref="BT163:BT164" si="1186">BT$5*AS163</f>
        <v>0.10343677499999999</v>
      </c>
      <c r="BU163" s="650">
        <f t="shared" ref="BU163:BU164" si="1187">BU$5*AU163</f>
        <v>0.20391744000000001</v>
      </c>
      <c r="BV163" s="667">
        <f t="shared" ref="BV163:BV164" si="1188">BV$5*AW163</f>
        <v>3.0757263E-2</v>
      </c>
      <c r="BW163" s="652">
        <f>SUM(BA163:BV163)</f>
        <v>2.1562263439999998</v>
      </c>
      <c r="BX163" s="606">
        <f>BW163/SUM($BW$163:$BW$164)</f>
        <v>1.1219670883651618E-2</v>
      </c>
      <c r="BY163" s="645">
        <f ca="1">IF(CZ163&gt;0,BX163/CZ163*100,"")</f>
        <v>107.36199078470739</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0</v>
      </c>
      <c r="BD164" s="648">
        <f t="shared" si="1170"/>
        <v>1.8417299300000001</v>
      </c>
      <c r="BE164" s="648">
        <f t="shared" si="1171"/>
        <v>0</v>
      </c>
      <c r="BF164" s="666">
        <f t="shared" si="1172"/>
        <v>0.92927165599999995</v>
      </c>
      <c r="BG164" s="666">
        <f t="shared" si="1173"/>
        <v>7.963010658</v>
      </c>
      <c r="BH164" s="666">
        <f t="shared" si="1174"/>
        <v>0</v>
      </c>
      <c r="BI164" s="666">
        <f t="shared" si="1175"/>
        <v>0</v>
      </c>
      <c r="BJ164" s="666">
        <f t="shared" si="1176"/>
        <v>0</v>
      </c>
      <c r="BK164" s="650">
        <f t="shared" si="1177"/>
        <v>10.731564264000001</v>
      </c>
      <c r="BL164" s="650">
        <f t="shared" si="1178"/>
        <v>33.954193572000001</v>
      </c>
      <c r="BM164" s="650">
        <f t="shared" si="1179"/>
        <v>1.5593243939999999</v>
      </c>
      <c r="BN164" s="650">
        <f t="shared" si="1180"/>
        <v>0</v>
      </c>
      <c r="BO164" s="650">
        <f t="shared" si="1181"/>
        <v>10.257318144000001</v>
      </c>
      <c r="BP164" s="667">
        <f t="shared" si="1182"/>
        <v>2.8973714350000002</v>
      </c>
      <c r="BQ164" s="667">
        <f t="shared" si="1183"/>
        <v>23.496402719999999</v>
      </c>
      <c r="BR164" s="667">
        <f t="shared" si="1184"/>
        <v>37.035359010000001</v>
      </c>
      <c r="BS164" s="650">
        <f t="shared" si="1185"/>
        <v>37.247735826000003</v>
      </c>
      <c r="BT164" s="650">
        <f t="shared" si="1186"/>
        <v>8.3221777729999999</v>
      </c>
      <c r="BU164" s="650">
        <f t="shared" si="1187"/>
        <v>11.905418640000001</v>
      </c>
      <c r="BV164" s="667">
        <f t="shared" si="1188"/>
        <v>1.8855689369999999</v>
      </c>
      <c r="BW164" s="652">
        <f>SUM(BA164:BV164)</f>
        <v>190.02644695899997</v>
      </c>
      <c r="BX164" s="606">
        <f>BW164/SUM($BW$163:$BW$164)</f>
        <v>0.98878032911634839</v>
      </c>
      <c r="BY164" s="645">
        <f ca="1">IF(CZ164&gt;0,BX164/CZ164*100,"")</f>
        <v>99.922252357652923</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0</v>
      </c>
      <c r="BD166" s="648">
        <f t="shared" ref="BD166:BD170" si="1214">BD$5*M166</f>
        <v>0.34164694400000001</v>
      </c>
      <c r="BE166" s="648">
        <f t="shared" ref="BE166:BE170" si="1215">BE$5*O166</f>
        <v>0</v>
      </c>
      <c r="BF166" s="666">
        <f t="shared" ref="BF166:BF170" si="1216">BF$5*Q166</f>
        <v>0.13696098100000001</v>
      </c>
      <c r="BG166" s="666">
        <f t="shared" ref="BG166:BG170" si="1217">BG$5*S166</f>
        <v>1.060497153</v>
      </c>
      <c r="BH166" s="666">
        <f t="shared" ref="BH166:BH170" si="1218">BH$5*U166</f>
        <v>0</v>
      </c>
      <c r="BI166" s="666">
        <f t="shared" ref="BI166:BI170" si="1219">BI$5*W166</f>
        <v>0</v>
      </c>
      <c r="BJ166" s="666">
        <f t="shared" ref="BJ166:BJ170" si="1220">BJ$5*Y166</f>
        <v>0</v>
      </c>
      <c r="BK166" s="650">
        <f t="shared" ref="BK166:BK170" si="1221">BK$5*AA166</f>
        <v>1.25755266</v>
      </c>
      <c r="BL166" s="650">
        <f t="shared" ref="BL166:BL170" si="1222">BL$5*AC166</f>
        <v>4.0638219959999997</v>
      </c>
      <c r="BM166" s="650">
        <f t="shared" ref="BM166:BM170" si="1223">BM$5*AE166</f>
        <v>0.221980556</v>
      </c>
      <c r="BN166" s="650">
        <f t="shared" ref="BN166:BN170" si="1224">BN$5*AG166</f>
        <v>0</v>
      </c>
      <c r="BO166" s="650">
        <f t="shared" ref="BO166:BO170" si="1225">BO$5*AI166</f>
        <v>1.284964752</v>
      </c>
      <c r="BP166" s="667">
        <f t="shared" ref="BP166:BP170" si="1226">BP$5*AK166</f>
        <v>0.45786649999999995</v>
      </c>
      <c r="BQ166" s="667">
        <f t="shared" ref="BQ166:BQ170" si="1227">BQ$5*AM166</f>
        <v>3.813277856</v>
      </c>
      <c r="BR166" s="667">
        <f t="shared" ref="BR166:BR170" si="1228">BR$5*AO166</f>
        <v>6.0371836500000002</v>
      </c>
      <c r="BS166" s="650">
        <f t="shared" ref="BS166:BS170" si="1229">BS$5*AQ166</f>
        <v>6.3583197929999997</v>
      </c>
      <c r="BT166" s="650">
        <f t="shared" ref="BT166:BT170" si="1230">BT$5*AS166</f>
        <v>1.0326039490000001</v>
      </c>
      <c r="BU166" s="650">
        <f t="shared" ref="BU166:BU170" si="1231">BU$5*AU166</f>
        <v>1.5738666720000001</v>
      </c>
      <c r="BV166" s="667">
        <f t="shared" ref="BV166:BV170" si="1232">BV$5*AW166</f>
        <v>0.47731432800000001</v>
      </c>
      <c r="BW166" s="652">
        <f>SUM(BA166:BV166)</f>
        <v>28.117857789999999</v>
      </c>
      <c r="BX166" s="606">
        <f>BW166/SUM($BW$166:$BW$170)</f>
        <v>0.14630797526484024</v>
      </c>
      <c r="BY166" s="645">
        <f ca="1">IF(CZ166&gt;0,BX166/CZ166*100,"")</f>
        <v>98.766398969655143</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0</v>
      </c>
      <c r="BD167" s="648">
        <f t="shared" si="1214"/>
        <v>0.87255499400000003</v>
      </c>
      <c r="BE167" s="648">
        <f t="shared" si="1215"/>
        <v>0</v>
      </c>
      <c r="BF167" s="666">
        <f t="shared" si="1216"/>
        <v>0.51139717600000001</v>
      </c>
      <c r="BG167" s="666">
        <f t="shared" si="1217"/>
        <v>4.3621591319999995</v>
      </c>
      <c r="BH167" s="666">
        <f t="shared" si="1218"/>
        <v>0</v>
      </c>
      <c r="BI167" s="666">
        <f t="shared" si="1219"/>
        <v>0</v>
      </c>
      <c r="BJ167" s="666">
        <f t="shared" si="1220"/>
        <v>0</v>
      </c>
      <c r="BK167" s="650">
        <f t="shared" si="1221"/>
        <v>6.2723600399999997</v>
      </c>
      <c r="BL167" s="650">
        <f t="shared" si="1222"/>
        <v>19.633425473999999</v>
      </c>
      <c r="BM167" s="650">
        <f t="shared" si="1223"/>
        <v>0.908503332</v>
      </c>
      <c r="BN167" s="650">
        <f t="shared" si="1224"/>
        <v>0</v>
      </c>
      <c r="BO167" s="650">
        <f t="shared" si="1225"/>
        <v>5.8553636639999995</v>
      </c>
      <c r="BP167" s="667">
        <f t="shared" si="1226"/>
        <v>1.5473302</v>
      </c>
      <c r="BQ167" s="667">
        <f t="shared" si="1227"/>
        <v>12.28234784</v>
      </c>
      <c r="BR167" s="667">
        <f t="shared" si="1228"/>
        <v>19.445420045999999</v>
      </c>
      <c r="BS167" s="650">
        <f t="shared" si="1229"/>
        <v>21.497224833000001</v>
      </c>
      <c r="BT167" s="650">
        <f t="shared" si="1230"/>
        <v>4.3089105019999998</v>
      </c>
      <c r="BU167" s="650">
        <f t="shared" si="1231"/>
        <v>5.9316641279999995</v>
      </c>
      <c r="BV167" s="667">
        <f t="shared" si="1232"/>
        <v>0.83391986100000004</v>
      </c>
      <c r="BW167" s="652">
        <f>SUM(BA167:BV167)</f>
        <v>104.26258122199999</v>
      </c>
      <c r="BX167" s="606">
        <f t="shared" ref="BX167:BX170" si="1255">BW167/SUM($BW$166:$BW$170)</f>
        <v>0.54251811316514853</v>
      </c>
      <c r="BY167" s="645">
        <f ca="1">IF(CZ167&gt;0,BX167/CZ167*100,"")</f>
        <v>103.36423394908978</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v>
      </c>
      <c r="BD168" s="648">
        <f t="shared" si="1214"/>
        <v>0.16580533</v>
      </c>
      <c r="BE168" s="648">
        <f t="shared" si="1215"/>
        <v>0</v>
      </c>
      <c r="BF168" s="666">
        <f t="shared" si="1216"/>
        <v>7.4779017000000003E-2</v>
      </c>
      <c r="BG168" s="666">
        <f t="shared" si="1217"/>
        <v>0.60843547799999997</v>
      </c>
      <c r="BH168" s="666">
        <f t="shared" si="1218"/>
        <v>0</v>
      </c>
      <c r="BI168" s="666">
        <f t="shared" si="1219"/>
        <v>0</v>
      </c>
      <c r="BJ168" s="666">
        <f t="shared" si="1220"/>
        <v>0</v>
      </c>
      <c r="BK168" s="650">
        <f t="shared" si="1221"/>
        <v>0.732095724</v>
      </c>
      <c r="BL168" s="650">
        <f t="shared" si="1222"/>
        <v>3.1850364000000004</v>
      </c>
      <c r="BM168" s="650">
        <f t="shared" si="1223"/>
        <v>0.108168458</v>
      </c>
      <c r="BN168" s="650">
        <f t="shared" si="1224"/>
        <v>0</v>
      </c>
      <c r="BO168" s="650">
        <f t="shared" si="1225"/>
        <v>1.116990036</v>
      </c>
      <c r="BP168" s="667">
        <f t="shared" si="1226"/>
        <v>0.32657009000000004</v>
      </c>
      <c r="BQ168" s="667">
        <f t="shared" si="1227"/>
        <v>2.4272826240000001</v>
      </c>
      <c r="BR168" s="667">
        <f t="shared" si="1228"/>
        <v>4.0186570469999996</v>
      </c>
      <c r="BS168" s="650">
        <f t="shared" si="1229"/>
        <v>2.5174271429999999</v>
      </c>
      <c r="BT168" s="650">
        <f t="shared" si="1230"/>
        <v>0.59378852000000004</v>
      </c>
      <c r="BU168" s="650">
        <f t="shared" si="1231"/>
        <v>1.6248430799999998</v>
      </c>
      <c r="BV168" s="667">
        <f t="shared" si="1232"/>
        <v>0.13019577599999999</v>
      </c>
      <c r="BW168" s="652">
        <f>SUM(BA168:BV168)</f>
        <v>17.630074723</v>
      </c>
      <c r="BX168" s="606">
        <f t="shared" si="1255"/>
        <v>9.1736026113885871E-2</v>
      </c>
      <c r="BY168" s="645">
        <f ca="1">IF(CZ168&gt;0,BX168/CZ168*100,"")</f>
        <v>108.92839000607222</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v>
      </c>
      <c r="BD169" s="648">
        <f t="shared" si="1214"/>
        <v>6.4588486000000001E-2</v>
      </c>
      <c r="BE169" s="648">
        <f t="shared" si="1215"/>
        <v>0</v>
      </c>
      <c r="BF169" s="666">
        <f t="shared" si="1216"/>
        <v>4.0296509000000001E-2</v>
      </c>
      <c r="BG169" s="666">
        <f t="shared" si="1217"/>
        <v>0.216791865</v>
      </c>
      <c r="BH169" s="666">
        <f t="shared" si="1218"/>
        <v>0</v>
      </c>
      <c r="BI169" s="666">
        <f t="shared" si="1219"/>
        <v>0</v>
      </c>
      <c r="BJ169" s="666">
        <f t="shared" si="1220"/>
        <v>0</v>
      </c>
      <c r="BK169" s="650">
        <f t="shared" si="1221"/>
        <v>0.11777090400000001</v>
      </c>
      <c r="BL169" s="650">
        <f t="shared" si="1222"/>
        <v>1.2210566940000001</v>
      </c>
      <c r="BM169" s="650">
        <f t="shared" si="1223"/>
        <v>3.9183443999999998E-2</v>
      </c>
      <c r="BN169" s="650">
        <f t="shared" si="1224"/>
        <v>0</v>
      </c>
      <c r="BO169" s="650">
        <f t="shared" si="1225"/>
        <v>0.26604541199999998</v>
      </c>
      <c r="BP169" s="667">
        <f t="shared" si="1226"/>
        <v>0.123783755</v>
      </c>
      <c r="BQ169" s="667">
        <f t="shared" si="1227"/>
        <v>0.63878928000000001</v>
      </c>
      <c r="BR169" s="667">
        <f t="shared" si="1228"/>
        <v>2.1810116339999999</v>
      </c>
      <c r="BS169" s="650">
        <f t="shared" si="1229"/>
        <v>0.55743118200000008</v>
      </c>
      <c r="BT169" s="650">
        <f t="shared" si="1230"/>
        <v>9.0527943999999999E-2</v>
      </c>
      <c r="BU169" s="650">
        <f t="shared" si="1231"/>
        <v>0.19560096000000002</v>
      </c>
      <c r="BV169" s="667">
        <f t="shared" si="1232"/>
        <v>0.11113503000000001</v>
      </c>
      <c r="BW169" s="652">
        <f>SUM(BA169:BV169)</f>
        <v>5.8640130990000001</v>
      </c>
      <c r="BX169" s="606">
        <f t="shared" si="1255"/>
        <v>3.051270441186733E-2</v>
      </c>
      <c r="BY169" s="645">
        <f ca="1">IF(CZ169&gt;0,BX169/CZ169*100,"")</f>
        <v>91.292902460699992</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0</v>
      </c>
      <c r="BD170" s="648">
        <f t="shared" si="1214"/>
        <v>0.422132656</v>
      </c>
      <c r="BE170" s="648">
        <f t="shared" si="1215"/>
        <v>0</v>
      </c>
      <c r="BF170" s="666">
        <f t="shared" si="1216"/>
        <v>0.17353559800000001</v>
      </c>
      <c r="BG170" s="666">
        <f t="shared" si="1217"/>
        <v>1.79148672</v>
      </c>
      <c r="BH170" s="666">
        <f t="shared" si="1218"/>
        <v>0</v>
      </c>
      <c r="BI170" s="666">
        <f t="shared" si="1219"/>
        <v>0</v>
      </c>
      <c r="BJ170" s="666">
        <f t="shared" si="1220"/>
        <v>0</v>
      </c>
      <c r="BK170" s="650">
        <f t="shared" si="1221"/>
        <v>2.4278835600000002</v>
      </c>
      <c r="BL170" s="650">
        <f t="shared" si="1222"/>
        <v>6.1688597490000001</v>
      </c>
      <c r="BM170" s="650">
        <f t="shared" si="1223"/>
        <v>0.30221000199999998</v>
      </c>
      <c r="BN170" s="650">
        <f t="shared" si="1224"/>
        <v>0</v>
      </c>
      <c r="BO170" s="650">
        <f t="shared" si="1225"/>
        <v>1.8714452399999999</v>
      </c>
      <c r="BP170" s="667">
        <f t="shared" si="1226"/>
        <v>0.47468351999999997</v>
      </c>
      <c r="BQ170" s="667">
        <f t="shared" si="1227"/>
        <v>4.5446107199999997</v>
      </c>
      <c r="BR170" s="667">
        <f t="shared" si="1228"/>
        <v>5.69640726</v>
      </c>
      <c r="BS170" s="650">
        <f t="shared" si="1229"/>
        <v>6.8879852370000005</v>
      </c>
      <c r="BT170" s="650">
        <f t="shared" si="1230"/>
        <v>2.3997836330000002</v>
      </c>
      <c r="BU170" s="650">
        <f t="shared" si="1231"/>
        <v>2.7833612159999999</v>
      </c>
      <c r="BV170" s="667">
        <f t="shared" si="1232"/>
        <v>0.363761208</v>
      </c>
      <c r="BW170" s="652">
        <f>SUM(BA170:BV170)</f>
        <v>36.308146319000002</v>
      </c>
      <c r="BX170" s="606">
        <f t="shared" si="1255"/>
        <v>0.18892518104425809</v>
      </c>
      <c r="BY170" s="645">
        <f ca="1">IF(CZ170&gt;0,BX170/CZ170*100,"")</f>
        <v>90.237506333372508</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0</v>
      </c>
      <c r="BD172" s="648">
        <f t="shared" ref="BD172:BD173" si="1260">BD$5*M172</f>
        <v>0.71800830599999999</v>
      </c>
      <c r="BE172" s="648">
        <f t="shared" ref="BE172:BE173" si="1261">BE$5*O172</f>
        <v>0</v>
      </c>
      <c r="BF172" s="666">
        <f t="shared" ref="BF172:BF173" si="1262">BF$5*Q172</f>
        <v>0.32624613699999999</v>
      </c>
      <c r="BG172" s="666">
        <f t="shared" ref="BG172:BG173" si="1263">BG$5*S172</f>
        <v>2.5829770230000002</v>
      </c>
      <c r="BH172" s="666">
        <f t="shared" ref="BH172:BH173" si="1264">BH$5*U172</f>
        <v>0</v>
      </c>
      <c r="BI172" s="666">
        <f t="shared" ref="BI172:BI173" si="1265">BI$5*W172</f>
        <v>0</v>
      </c>
      <c r="BJ172" s="666">
        <f t="shared" ref="BJ172:BJ173" si="1266">BJ$5*Y172</f>
        <v>0</v>
      </c>
      <c r="BK172" s="650">
        <f t="shared" ref="BK172:BK173" si="1267">BK$5*AA172</f>
        <v>3.4695085919999995</v>
      </c>
      <c r="BL172" s="650">
        <f t="shared" ref="BL172:BL173" si="1268">BL$5*AC172</f>
        <v>10.045597302000001</v>
      </c>
      <c r="BM172" s="650">
        <f t="shared" ref="BM172:BM173" si="1269">BM$5*AE172</f>
        <v>0.39275631</v>
      </c>
      <c r="BN172" s="650">
        <f t="shared" ref="BN172:BN173" si="1270">BN$5*AG172</f>
        <v>0</v>
      </c>
      <c r="BO172" s="650">
        <f t="shared" ref="BO172:BO173" si="1271">BO$5*AI172</f>
        <v>2.6347085400000001</v>
      </c>
      <c r="BP172" s="667">
        <f t="shared" ref="BP172:BP173" si="1272">BP$5*AK172</f>
        <v>0.8678211950000001</v>
      </c>
      <c r="BQ172" s="667">
        <f t="shared" ref="BQ172:BQ173" si="1273">BQ$5*AM172</f>
        <v>5.8934512640000003</v>
      </c>
      <c r="BR172" s="667">
        <f t="shared" ref="BR172:BR173" si="1274">BR$5*AO172</f>
        <v>8.5544775029999993</v>
      </c>
      <c r="BS172" s="650">
        <f t="shared" ref="BS172:BS173" si="1275">BS$5*AQ172</f>
        <v>8.2294504740000001</v>
      </c>
      <c r="BT172" s="650">
        <f t="shared" ref="BT172:BT173" si="1276">BT$5*AS172</f>
        <v>2.114536411</v>
      </c>
      <c r="BU172" s="650">
        <f t="shared" ref="BU172:BU173" si="1277">BU$5*AU172</f>
        <v>3.3525510240000003</v>
      </c>
      <c r="BV172" s="667">
        <f t="shared" ref="BV172:BV173" si="1278">BV$5*AW172</f>
        <v>0.86717838599999997</v>
      </c>
      <c r="BW172" s="652">
        <f>SUM(BA172:BV172)</f>
        <v>50.049268467000005</v>
      </c>
      <c r="BX172" s="606">
        <f>BW172/SUM($BW$172:$BW$173)</f>
        <v>0.26042549839427259</v>
      </c>
      <c r="BY172" s="645">
        <f ca="1">IF(CZ172&gt;0,BX172/CZ172*100,"")</f>
        <v>79.717647201030289</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0</v>
      </c>
      <c r="BD173" s="648">
        <f t="shared" si="1260"/>
        <v>1.1487201039999999</v>
      </c>
      <c r="BE173" s="648">
        <f t="shared" si="1261"/>
        <v>0</v>
      </c>
      <c r="BF173" s="666">
        <f t="shared" si="1262"/>
        <v>0.61072314400000005</v>
      </c>
      <c r="BG173" s="666">
        <f t="shared" si="1263"/>
        <v>5.4563933159999998</v>
      </c>
      <c r="BH173" s="666">
        <f t="shared" si="1264"/>
        <v>0</v>
      </c>
      <c r="BI173" s="666">
        <f t="shared" si="1265"/>
        <v>0</v>
      </c>
      <c r="BJ173" s="666">
        <f t="shared" si="1266"/>
        <v>0</v>
      </c>
      <c r="BK173" s="650">
        <f t="shared" si="1267"/>
        <v>7.3381542959999999</v>
      </c>
      <c r="BL173" s="650">
        <f t="shared" si="1268"/>
        <v>24.226603050000001</v>
      </c>
      <c r="BM173" s="650">
        <f t="shared" si="1269"/>
        <v>1.187289482</v>
      </c>
      <c r="BN173" s="650">
        <f t="shared" si="1270"/>
        <v>0</v>
      </c>
      <c r="BO173" s="650">
        <f t="shared" si="1271"/>
        <v>7.760100564</v>
      </c>
      <c r="BP173" s="667">
        <f t="shared" si="1272"/>
        <v>2.0624128700000002</v>
      </c>
      <c r="BQ173" s="667">
        <f t="shared" si="1273"/>
        <v>17.812857023999999</v>
      </c>
      <c r="BR173" s="667">
        <f t="shared" si="1274"/>
        <v>28.824202185000001</v>
      </c>
      <c r="BS173" s="650">
        <f t="shared" si="1275"/>
        <v>29.588937777000002</v>
      </c>
      <c r="BT173" s="650">
        <f t="shared" si="1276"/>
        <v>6.311078137</v>
      </c>
      <c r="BU173" s="650">
        <f t="shared" si="1277"/>
        <v>8.7567850319999998</v>
      </c>
      <c r="BV173" s="667">
        <f t="shared" si="1278"/>
        <v>1.0491478139999999</v>
      </c>
      <c r="BW173" s="652">
        <f>SUM(BA173:BV173)</f>
        <v>142.13340479500002</v>
      </c>
      <c r="BX173" s="606">
        <f>BW173/SUM($BW$172:$BW$173)</f>
        <v>0.73957450160572735</v>
      </c>
      <c r="BY173" s="645">
        <f ca="1">IF(CZ173&gt;0,BX173/CZ173*100,"")</f>
        <v>109.84076805803565</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0</v>
      </c>
      <c r="BD175" s="648">
        <f t="shared" ref="BD175:BD180" si="1304">BD$5*M175</f>
        <v>1.6183165180000001</v>
      </c>
      <c r="BE175" s="648">
        <f t="shared" ref="BE175:BE180" si="1305">BE$5*O175</f>
        <v>0</v>
      </c>
      <c r="BF175" s="666">
        <f t="shared" ref="BF175:BF180" si="1306">BF$5*Q175</f>
        <v>0.82810143700000005</v>
      </c>
      <c r="BG175" s="666">
        <f t="shared" ref="BG175:BG180" si="1307">BG$5*S175</f>
        <v>7.2574077149999994</v>
      </c>
      <c r="BH175" s="666">
        <f t="shared" ref="BH175:BH180" si="1308">BH$5*U175</f>
        <v>0</v>
      </c>
      <c r="BI175" s="666">
        <f t="shared" ref="BI175:BI180" si="1309">BI$5*W175</f>
        <v>0</v>
      </c>
      <c r="BJ175" s="666">
        <f t="shared" ref="BJ175:BJ180" si="1310">BJ$5*Y175</f>
        <v>0</v>
      </c>
      <c r="BK175" s="650">
        <f t="shared" ref="BK175:BK180" si="1311">BK$5*AA175</f>
        <v>9.6664937640000002</v>
      </c>
      <c r="BL175" s="650">
        <f t="shared" ref="BL175:BL180" si="1312">BL$5*AC175</f>
        <v>31.470003044999999</v>
      </c>
      <c r="BM175" s="650">
        <f t="shared" ref="BM175:BM180" si="1313">BM$5*AE175</f>
        <v>1.441336586</v>
      </c>
      <c r="BN175" s="650">
        <f t="shared" ref="BN175:BN180" si="1314">BN$5*AG175</f>
        <v>0</v>
      </c>
      <c r="BO175" s="650">
        <f t="shared" ref="BO175:BO180" si="1315">BO$5*AI175</f>
        <v>9.3305592960000006</v>
      </c>
      <c r="BP175" s="667">
        <f t="shared" ref="BP175:BP180" si="1316">BP$5*AK175</f>
        <v>2.4875662700000003</v>
      </c>
      <c r="BQ175" s="667">
        <f t="shared" ref="BQ175:BQ180" si="1317">BQ$5*AM175</f>
        <v>21.420748639999999</v>
      </c>
      <c r="BR175" s="667">
        <f t="shared" ref="BR175:BR180" si="1318">BR$5*AO175</f>
        <v>33.079352607000004</v>
      </c>
      <c r="BS175" s="650">
        <f t="shared" ref="BS175:BS180" si="1319">BS$5*AQ175</f>
        <v>31.363013367000001</v>
      </c>
      <c r="BT175" s="650">
        <f t="shared" ref="BT175:BT180" si="1320">BT$5*AS175</f>
        <v>7.5298078570000007</v>
      </c>
      <c r="BU175" s="650">
        <f t="shared" ref="BU175:BU180" si="1321">BU$5*AU175</f>
        <v>10.3884756</v>
      </c>
      <c r="BV175" s="667">
        <f t="shared" ref="BV175:BV180" si="1322">BV$5*AW175</f>
        <v>1.4369772780000001</v>
      </c>
      <c r="BW175" s="652">
        <f t="shared" ref="BW175:BW180" si="1323">SUM(BA175:BV175)</f>
        <v>169.31815998000002</v>
      </c>
      <c r="BX175" s="606">
        <f>BW175/SUM($BW$175:$BW$180)</f>
        <v>0.88102718691852311</v>
      </c>
      <c r="BY175" s="645">
        <f t="shared" ref="BY175:BY180" ca="1" si="1324">IF(CZ175&gt;0,BX175/CZ175*100,"")</f>
        <v>100.13061657580347</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v>
      </c>
      <c r="BD176" s="648">
        <f t="shared" si="1304"/>
        <v>4.3541653999999999E-2</v>
      </c>
      <c r="BE176" s="648">
        <f t="shared" si="1305"/>
        <v>0</v>
      </c>
      <c r="BF176" s="666">
        <f t="shared" si="1306"/>
        <v>2.9643039999999999E-2</v>
      </c>
      <c r="BG176" s="666">
        <f t="shared" si="1307"/>
        <v>0.19420575299999998</v>
      </c>
      <c r="BH176" s="666">
        <f t="shared" si="1308"/>
        <v>0</v>
      </c>
      <c r="BI176" s="666">
        <f t="shared" si="1309"/>
        <v>0</v>
      </c>
      <c r="BJ176" s="666">
        <f t="shared" si="1310"/>
        <v>0</v>
      </c>
      <c r="BK176" s="650">
        <f t="shared" si="1311"/>
        <v>0.25220768399999999</v>
      </c>
      <c r="BL176" s="650">
        <f t="shared" si="1312"/>
        <v>0.65804918400000001</v>
      </c>
      <c r="BM176" s="650">
        <f t="shared" si="1313"/>
        <v>3.2278748000000003E-2</v>
      </c>
      <c r="BN176" s="650">
        <f t="shared" si="1314"/>
        <v>0</v>
      </c>
      <c r="BO176" s="650">
        <f t="shared" si="1315"/>
        <v>0.27710337600000001</v>
      </c>
      <c r="BP176" s="667">
        <f t="shared" si="1316"/>
        <v>7.6338404999999998E-2</v>
      </c>
      <c r="BQ176" s="667">
        <f t="shared" si="1317"/>
        <v>0.401099808</v>
      </c>
      <c r="BR176" s="667">
        <f t="shared" si="1318"/>
        <v>0.84163377300000008</v>
      </c>
      <c r="BS176" s="650">
        <f t="shared" si="1319"/>
        <v>0.8060388839999999</v>
      </c>
      <c r="BT176" s="650">
        <f t="shared" si="1320"/>
        <v>9.9464495E-2</v>
      </c>
      <c r="BU176" s="650">
        <f t="shared" si="1321"/>
        <v>0.314217792</v>
      </c>
      <c r="BV176" s="667">
        <f t="shared" si="1322"/>
        <v>5.0992223999999996E-2</v>
      </c>
      <c r="BW176" s="652">
        <f t="shared" si="1323"/>
        <v>4.0768148200000001</v>
      </c>
      <c r="BX176" s="606">
        <f t="shared" ref="BX176:BX180" si="1348">BW176/SUM($BW$175:$BW$180)</f>
        <v>2.121322776527107E-2</v>
      </c>
      <c r="BY176" s="645">
        <f t="shared" ca="1" si="1324"/>
        <v>87.952538986237784</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v>
      </c>
      <c r="BD177" s="648">
        <f t="shared" si="1304"/>
        <v>7.2473213999999994E-2</v>
      </c>
      <c r="BE177" s="648">
        <f t="shared" si="1305"/>
        <v>0</v>
      </c>
      <c r="BF177" s="666">
        <f t="shared" si="1306"/>
        <v>3.3864472999999999E-2</v>
      </c>
      <c r="BG177" s="666">
        <f t="shared" si="1307"/>
        <v>0.24717067200000001</v>
      </c>
      <c r="BH177" s="666">
        <f t="shared" si="1308"/>
        <v>0</v>
      </c>
      <c r="BI177" s="666">
        <f t="shared" si="1309"/>
        <v>0</v>
      </c>
      <c r="BJ177" s="666">
        <f t="shared" si="1310"/>
        <v>0</v>
      </c>
      <c r="BK177" s="650">
        <f t="shared" si="1311"/>
        <v>0.39113002799999996</v>
      </c>
      <c r="BL177" s="650">
        <f t="shared" si="1312"/>
        <v>1.1102300039999999</v>
      </c>
      <c r="BM177" s="650">
        <f t="shared" si="1313"/>
        <v>3.8625204000000003E-2</v>
      </c>
      <c r="BN177" s="650">
        <f t="shared" si="1314"/>
        <v>0</v>
      </c>
      <c r="BO177" s="650">
        <f t="shared" si="1315"/>
        <v>0.40613051999999999</v>
      </c>
      <c r="BP177" s="667">
        <f t="shared" si="1316"/>
        <v>0.14204691999999999</v>
      </c>
      <c r="BQ177" s="667">
        <f t="shared" si="1317"/>
        <v>0.72968272000000001</v>
      </c>
      <c r="BR177" s="667">
        <f t="shared" si="1318"/>
        <v>1.1138900819999999</v>
      </c>
      <c r="BS177" s="650">
        <f t="shared" si="1319"/>
        <v>2.6147629619999999</v>
      </c>
      <c r="BT177" s="650">
        <f t="shared" si="1320"/>
        <v>0.375231025</v>
      </c>
      <c r="BU177" s="650">
        <f t="shared" si="1321"/>
        <v>0.89146773600000007</v>
      </c>
      <c r="BV177" s="667">
        <f t="shared" si="1322"/>
        <v>0.12080238299999999</v>
      </c>
      <c r="BW177" s="652">
        <f t="shared" si="1323"/>
        <v>8.2875079429999996</v>
      </c>
      <c r="BX177" s="606">
        <f t="shared" si="1348"/>
        <v>4.3123075578240792E-2</v>
      </c>
      <c r="BY177" s="645">
        <f t="shared" ca="1" si="1324"/>
        <v>113.25657321172122</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v>
      </c>
      <c r="BD178" s="648">
        <f t="shared" si="1304"/>
        <v>4.2598636000000002E-2</v>
      </c>
      <c r="BE178" s="648">
        <f t="shared" si="1305"/>
        <v>0</v>
      </c>
      <c r="BF178" s="666">
        <f t="shared" si="1306"/>
        <v>1.3056406E-2</v>
      </c>
      <c r="BG178" s="666">
        <f t="shared" si="1307"/>
        <v>0.10221433199999999</v>
      </c>
      <c r="BH178" s="666">
        <f t="shared" si="1308"/>
        <v>0</v>
      </c>
      <c r="BI178" s="666">
        <f t="shared" si="1309"/>
        <v>0</v>
      </c>
      <c r="BJ178" s="666">
        <f t="shared" si="1310"/>
        <v>0</v>
      </c>
      <c r="BK178" s="650">
        <f t="shared" si="1311"/>
        <v>0.101334252</v>
      </c>
      <c r="BL178" s="650">
        <f t="shared" si="1312"/>
        <v>0.25972900199999999</v>
      </c>
      <c r="BM178" s="650">
        <f t="shared" si="1313"/>
        <v>1.5111777999999999E-2</v>
      </c>
      <c r="BN178" s="650">
        <f t="shared" si="1314"/>
        <v>0</v>
      </c>
      <c r="BO178" s="650">
        <f t="shared" si="1315"/>
        <v>0.10070472</v>
      </c>
      <c r="BP178" s="667">
        <f t="shared" si="1316"/>
        <v>6.8282280000000001E-2</v>
      </c>
      <c r="BQ178" s="667">
        <f t="shared" si="1317"/>
        <v>0.401025568</v>
      </c>
      <c r="BR178" s="667">
        <f t="shared" si="1318"/>
        <v>0.66869879099999996</v>
      </c>
      <c r="BS178" s="650">
        <f t="shared" si="1319"/>
        <v>0.79746590699999997</v>
      </c>
      <c r="BT178" s="650">
        <f t="shared" si="1320"/>
        <v>0.148357196</v>
      </c>
      <c r="BU178" s="650">
        <f t="shared" si="1321"/>
        <v>0.10576706399999999</v>
      </c>
      <c r="BV178" s="667">
        <f t="shared" si="1322"/>
        <v>9.5472245999999983E-2</v>
      </c>
      <c r="BW178" s="652">
        <f t="shared" si="1323"/>
        <v>2.9198181779999999</v>
      </c>
      <c r="BX178" s="606">
        <f t="shared" si="1348"/>
        <v>1.5192931437364816E-2</v>
      </c>
      <c r="BY178" s="645">
        <f t="shared" ca="1" si="1324"/>
        <v>94.917429297614405</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0</v>
      </c>
      <c r="BD179" s="648">
        <f t="shared" si="1304"/>
        <v>7.9518329999999998E-2</v>
      </c>
      <c r="BE179" s="648">
        <f t="shared" si="1305"/>
        <v>0</v>
      </c>
      <c r="BF179" s="666">
        <f t="shared" si="1306"/>
        <v>2.9246601000000001E-2</v>
      </c>
      <c r="BG179" s="666">
        <f t="shared" si="1307"/>
        <v>0.21202274700000001</v>
      </c>
      <c r="BH179" s="666">
        <f t="shared" si="1308"/>
        <v>0</v>
      </c>
      <c r="BI179" s="666">
        <f t="shared" si="1309"/>
        <v>0</v>
      </c>
      <c r="BJ179" s="666">
        <f t="shared" si="1310"/>
        <v>0</v>
      </c>
      <c r="BK179" s="650">
        <f t="shared" si="1311"/>
        <v>0.33736039200000001</v>
      </c>
      <c r="BL179" s="650">
        <f t="shared" si="1312"/>
        <v>0.69755310300000006</v>
      </c>
      <c r="BM179" s="650">
        <f t="shared" si="1313"/>
        <v>4.212109E-2</v>
      </c>
      <c r="BN179" s="650">
        <f t="shared" si="1314"/>
        <v>0</v>
      </c>
      <c r="BO179" s="650">
        <f t="shared" si="1315"/>
        <v>0.25684774799999999</v>
      </c>
      <c r="BP179" s="667">
        <f t="shared" si="1316"/>
        <v>0.12024092</v>
      </c>
      <c r="BQ179" s="667">
        <f t="shared" si="1317"/>
        <v>0.59617167999999998</v>
      </c>
      <c r="BR179" s="667">
        <f t="shared" si="1318"/>
        <v>1.3699377750000001</v>
      </c>
      <c r="BS179" s="650">
        <f t="shared" si="1319"/>
        <v>1.7749919250000001</v>
      </c>
      <c r="BT179" s="650">
        <f t="shared" si="1320"/>
        <v>0.20515481999999999</v>
      </c>
      <c r="BU179" s="650">
        <f t="shared" si="1321"/>
        <v>0.36580442400000002</v>
      </c>
      <c r="BV179" s="667">
        <f t="shared" si="1322"/>
        <v>0.17492249100000001</v>
      </c>
      <c r="BW179" s="652">
        <f t="shared" si="1323"/>
        <v>6.2618940460000001</v>
      </c>
      <c r="BX179" s="606">
        <f t="shared" si="1348"/>
        <v>3.2583031240009275E-2</v>
      </c>
      <c r="BY179" s="645">
        <f t="shared" ca="1" si="1324"/>
        <v>88.314090764464339</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0</v>
      </c>
      <c r="BD180" s="648">
        <f t="shared" si="1304"/>
        <v>1.0280058E-2</v>
      </c>
      <c r="BE180" s="648">
        <f t="shared" si="1305"/>
        <v>0</v>
      </c>
      <c r="BF180" s="666">
        <f t="shared" si="1306"/>
        <v>3.0573229999999998E-3</v>
      </c>
      <c r="BG180" s="666">
        <f t="shared" si="1307"/>
        <v>2.6349120000000004E-2</v>
      </c>
      <c r="BH180" s="666">
        <f t="shared" si="1308"/>
        <v>0</v>
      </c>
      <c r="BI180" s="666">
        <f t="shared" si="1309"/>
        <v>0</v>
      </c>
      <c r="BJ180" s="666">
        <f t="shared" si="1310"/>
        <v>0</v>
      </c>
      <c r="BK180" s="650">
        <f t="shared" si="1311"/>
        <v>5.9136768000000006E-2</v>
      </c>
      <c r="BL180" s="650">
        <f t="shared" si="1312"/>
        <v>7.6635974999999995E-2</v>
      </c>
      <c r="BM180" s="650">
        <f t="shared" si="1313"/>
        <v>1.0572384000000001E-2</v>
      </c>
      <c r="BN180" s="650">
        <f t="shared" si="1314"/>
        <v>0</v>
      </c>
      <c r="BO180" s="650">
        <f t="shared" si="1315"/>
        <v>2.3463444E-2</v>
      </c>
      <c r="BP180" s="667">
        <f t="shared" si="1316"/>
        <v>3.5759279999999997E-2</v>
      </c>
      <c r="BQ180" s="667">
        <f t="shared" si="1317"/>
        <v>0.15757987200000001</v>
      </c>
      <c r="BR180" s="667">
        <f t="shared" si="1318"/>
        <v>0.30516665999999998</v>
      </c>
      <c r="BS180" s="650">
        <f t="shared" si="1319"/>
        <v>0.462115206</v>
      </c>
      <c r="BT180" s="650">
        <f t="shared" si="1320"/>
        <v>6.7599142000000001E-2</v>
      </c>
      <c r="BU180" s="650">
        <f t="shared" si="1321"/>
        <v>4.3603464000000001E-2</v>
      </c>
      <c r="BV180" s="667">
        <f t="shared" si="1322"/>
        <v>3.7159577999999999E-2</v>
      </c>
      <c r="BW180" s="652">
        <f t="shared" si="1323"/>
        <v>1.3184782740000001</v>
      </c>
      <c r="BX180" s="606">
        <f t="shared" si="1348"/>
        <v>6.8605470605906695E-3</v>
      </c>
      <c r="BY180" s="645">
        <f t="shared" ca="1" si="1324"/>
        <v>136.48455475277351</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0</v>
      </c>
      <c r="BD182" s="648">
        <f t="shared" ref="BD182:BD184" si="1353">BD$5*M182</f>
        <v>0.87720887999999997</v>
      </c>
      <c r="BE182" s="648">
        <f t="shared" ref="BE182:BE184" si="1354">BE$5*O182</f>
        <v>0</v>
      </c>
      <c r="BF182" s="666">
        <f t="shared" ref="BF182:BF184" si="1355">BF$5*Q182</f>
        <v>0.45930277800000002</v>
      </c>
      <c r="BG182" s="666">
        <f t="shared" ref="BG182:BG184" si="1356">BG$5*S182</f>
        <v>4.3546660289999997</v>
      </c>
      <c r="BH182" s="666">
        <f t="shared" ref="BH182:BH184" si="1357">BH$5*U182</f>
        <v>0</v>
      </c>
      <c r="BI182" s="666">
        <f t="shared" ref="BI182:BI184" si="1358">BI$5*W182</f>
        <v>0</v>
      </c>
      <c r="BJ182" s="666">
        <f t="shared" ref="BJ182:BJ184" si="1359">BJ$5*Y182</f>
        <v>0</v>
      </c>
      <c r="BK182" s="650">
        <f t="shared" ref="BK182:BK184" si="1360">BK$5*AA182</f>
        <v>5.7603660359999997</v>
      </c>
      <c r="BL182" s="650">
        <f t="shared" ref="BL182:BL184" si="1361">BL$5*AC182</f>
        <v>18.642276627000001</v>
      </c>
      <c r="BM182" s="650">
        <f t="shared" ref="BM182:BM184" si="1362">BM$5*AE182</f>
        <v>0.85444626999999995</v>
      </c>
      <c r="BN182" s="650">
        <f t="shared" ref="BN182:BN184" si="1363">BN$5*AG182</f>
        <v>0</v>
      </c>
      <c r="BO182" s="650">
        <f t="shared" ref="BO182:BO184" si="1364">BO$5*AI182</f>
        <v>5.6382984240000003</v>
      </c>
      <c r="BP182" s="667">
        <f t="shared" ref="BP182:BP184" si="1365">BP$5*AK182</f>
        <v>1.6478621199999999</v>
      </c>
      <c r="BQ182" s="667">
        <f t="shared" ref="BQ182:BQ184" si="1366">BQ$5*AM182</f>
        <v>12.798312832000001</v>
      </c>
      <c r="BR182" s="667">
        <f t="shared" ref="BR182:BR184" si="1367">BR$5*AO182</f>
        <v>20.267314881000001</v>
      </c>
      <c r="BS182" s="650">
        <f t="shared" ref="BS182:BS184" si="1368">BS$5*AQ182</f>
        <v>21.887725922999998</v>
      </c>
      <c r="BT182" s="650">
        <f t="shared" ref="BT182:BT184" si="1369">BT$5*AS182</f>
        <v>5.1140165570000002</v>
      </c>
      <c r="BU182" s="650">
        <f t="shared" ref="BU182:BU184" si="1370">BU$5*AU182</f>
        <v>7.398340632</v>
      </c>
      <c r="BV182" s="667">
        <f t="shared" ref="BV182:BV184" si="1371">BV$5*AW182</f>
        <v>1.1173738019999999</v>
      </c>
      <c r="BW182" s="652">
        <f>SUM(BA182:BV182)</f>
        <v>106.81751179100002</v>
      </c>
      <c r="BX182" s="606">
        <f>BW182/SUM($BW$182:$BW$184)</f>
        <v>0.55581239449687492</v>
      </c>
      <c r="BY182" s="645">
        <f ca="1">IF(CZ182&gt;0,BX182/CZ182*100,"")</f>
        <v>107.12967506291055</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0</v>
      </c>
      <c r="BD183" s="648">
        <f t="shared" si="1353"/>
        <v>0.67638887999999997</v>
      </c>
      <c r="BE183" s="648">
        <f t="shared" si="1354"/>
        <v>0</v>
      </c>
      <c r="BF183" s="666">
        <f t="shared" si="1355"/>
        <v>0.314593071</v>
      </c>
      <c r="BG183" s="666">
        <f t="shared" si="1356"/>
        <v>2.490315705</v>
      </c>
      <c r="BH183" s="666">
        <f t="shared" si="1357"/>
        <v>0</v>
      </c>
      <c r="BI183" s="666">
        <f t="shared" si="1358"/>
        <v>0</v>
      </c>
      <c r="BJ183" s="666">
        <f t="shared" si="1359"/>
        <v>0</v>
      </c>
      <c r="BK183" s="650">
        <f t="shared" si="1360"/>
        <v>3.2851703399999996</v>
      </c>
      <c r="BL183" s="650">
        <f t="shared" si="1361"/>
        <v>10.376919227999998</v>
      </c>
      <c r="BM183" s="650">
        <f t="shared" si="1362"/>
        <v>0.46949965199999999</v>
      </c>
      <c r="BN183" s="650">
        <f t="shared" si="1363"/>
        <v>0</v>
      </c>
      <c r="BO183" s="650">
        <f t="shared" si="1364"/>
        <v>3.0214626</v>
      </c>
      <c r="BP183" s="667">
        <f t="shared" si="1365"/>
        <v>0.79639422999999998</v>
      </c>
      <c r="BQ183" s="667">
        <f t="shared" si="1366"/>
        <v>6.5914933119999999</v>
      </c>
      <c r="BR183" s="667">
        <f t="shared" si="1367"/>
        <v>10.587570216</v>
      </c>
      <c r="BS183" s="650">
        <f t="shared" si="1368"/>
        <v>9.8465426640000011</v>
      </c>
      <c r="BT183" s="650">
        <f t="shared" si="1369"/>
        <v>2.1066260020000001</v>
      </c>
      <c r="BU183" s="650">
        <f t="shared" si="1370"/>
        <v>2.62869288</v>
      </c>
      <c r="BV183" s="667">
        <f t="shared" si="1371"/>
        <v>0.42783155099999998</v>
      </c>
      <c r="BW183" s="652">
        <f>SUM(BA183:BV183)</f>
        <v>53.619500330999998</v>
      </c>
      <c r="BX183" s="606">
        <f t="shared" ref="BX183:BX184" si="1394">BW183/SUM($BW$182:$BW$184)</f>
        <v>0.27900278120136957</v>
      </c>
      <c r="BY183" s="645">
        <f ca="1">IF(CZ183&gt;0,BX183/CZ183*100,"")</f>
        <v>88.716860831598567</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0</v>
      </c>
      <c r="BD184" s="648">
        <f t="shared" si="1353"/>
        <v>0.31313064800000001</v>
      </c>
      <c r="BE184" s="648">
        <f t="shared" si="1354"/>
        <v>0</v>
      </c>
      <c r="BF184" s="666">
        <f t="shared" si="1355"/>
        <v>0.16307343099999999</v>
      </c>
      <c r="BG184" s="666">
        <f t="shared" si="1356"/>
        <v>1.194388614</v>
      </c>
      <c r="BH184" s="666">
        <f t="shared" si="1357"/>
        <v>0</v>
      </c>
      <c r="BI184" s="666">
        <f t="shared" si="1358"/>
        <v>0</v>
      </c>
      <c r="BJ184" s="666">
        <f t="shared" si="1359"/>
        <v>0</v>
      </c>
      <c r="BK184" s="650">
        <f t="shared" si="1360"/>
        <v>1.762126512</v>
      </c>
      <c r="BL184" s="650">
        <f t="shared" si="1361"/>
        <v>5.2530044970000001</v>
      </c>
      <c r="BM184" s="650">
        <f t="shared" si="1362"/>
        <v>0.25609987000000001</v>
      </c>
      <c r="BN184" s="650">
        <f t="shared" si="1363"/>
        <v>0</v>
      </c>
      <c r="BO184" s="650">
        <f t="shared" si="1364"/>
        <v>1.7350480800000001</v>
      </c>
      <c r="BP184" s="667">
        <f t="shared" si="1365"/>
        <v>0.48597771999999995</v>
      </c>
      <c r="BQ184" s="667">
        <f t="shared" si="1366"/>
        <v>4.3165021440000002</v>
      </c>
      <c r="BR184" s="667">
        <f t="shared" si="1367"/>
        <v>6.5237945909999997</v>
      </c>
      <c r="BS184" s="650">
        <f t="shared" si="1368"/>
        <v>6.0841196010000003</v>
      </c>
      <c r="BT184" s="650">
        <f t="shared" si="1369"/>
        <v>1.2049719889999999</v>
      </c>
      <c r="BU184" s="650">
        <f t="shared" si="1370"/>
        <v>2.0823025680000002</v>
      </c>
      <c r="BV184" s="667">
        <f t="shared" si="1371"/>
        <v>0.37112084699999998</v>
      </c>
      <c r="BW184" s="652">
        <f>SUM(BA184:BV184)</f>
        <v>31.745661112000001</v>
      </c>
      <c r="BX184" s="606">
        <f t="shared" si="1394"/>
        <v>0.16518482430175563</v>
      </c>
      <c r="BY184" s="645">
        <f ca="1">IF(CZ184&gt;0,BX184/CZ184*100,"")</f>
        <v>99.096323635353173</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2</v>
      </c>
      <c r="AZ187" s="677" t="str">
        <f t="shared" si="979"/>
        <v>£0 - £20,000</v>
      </c>
      <c r="BA187" s="638">
        <f t="shared" ref="BA187:BA192" si="1397">BA$5*G187</f>
        <v>0</v>
      </c>
      <c r="BB187" s="638">
        <f t="shared" ref="BB187:BB192" si="1398">BB$5*I187</f>
        <v>0</v>
      </c>
      <c r="BC187" s="638">
        <f t="shared" ref="BC187:BC192" si="1399">BC$5*K187</f>
        <v>0</v>
      </c>
      <c r="BD187" s="639">
        <f t="shared" ref="BD187:BD192" si="1400">BD$5*M187</f>
        <v>0.17001319000000001</v>
      </c>
      <c r="BE187" s="639">
        <f t="shared" ref="BE187:BE192" si="1401">BE$5*O187</f>
        <v>0</v>
      </c>
      <c r="BF187" s="640">
        <f t="shared" ref="BF187:BF192" si="1402">BF$5*Q187</f>
        <v>0.111523412</v>
      </c>
      <c r="BG187" s="640">
        <f t="shared" ref="BG187:BG192" si="1403">BG$5*S187</f>
        <v>0.99422384399999997</v>
      </c>
      <c r="BH187" s="640">
        <f t="shared" ref="BH187:BH192" si="1404">BH$5*U187</f>
        <v>0</v>
      </c>
      <c r="BI187" s="640">
        <f t="shared" ref="BI187:BI192" si="1405">BI$5*W187</f>
        <v>0</v>
      </c>
      <c r="BJ187" s="640">
        <f t="shared" ref="BJ187:BJ192" si="1406">BJ$5*Y187</f>
        <v>0</v>
      </c>
      <c r="BK187" s="641">
        <f t="shared" ref="BK187:BK192" si="1407">BK$5*AA187</f>
        <v>1.9846702679999999</v>
      </c>
      <c r="BL187" s="641">
        <f t="shared" ref="BL187:BL192" si="1408">BL$5*AC187</f>
        <v>6.2717187779999994</v>
      </c>
      <c r="BM187" s="641">
        <f t="shared" ref="BM187:BM192" si="1409">BM$5*AE187</f>
        <v>0.30042555999999998</v>
      </c>
      <c r="BN187" s="641">
        <f t="shared" ref="BN187:BN192" si="1410">BN$5*AG187</f>
        <v>0</v>
      </c>
      <c r="BO187" s="641">
        <f t="shared" ref="BO187:BO192" si="1411">BO$5*AI187</f>
        <v>2.4022003199999999</v>
      </c>
      <c r="BP187" s="642">
        <f t="shared" ref="BP187:BP192" si="1412">BP$5*AK187</f>
        <v>1.1493190600000001</v>
      </c>
      <c r="BQ187" s="642">
        <f t="shared" ref="BQ187:BQ192" si="1413">BQ$5*AM187</f>
        <v>6.4109430080000003</v>
      </c>
      <c r="BR187" s="642">
        <f t="shared" ref="BR187:BR192" si="1414">BR$5*AO187</f>
        <v>9.9900452399999988</v>
      </c>
      <c r="BS187" s="641">
        <f t="shared" ref="BS187:BS192" si="1415">BS$5*AQ187</f>
        <v>15.602633802000001</v>
      </c>
      <c r="BT187" s="641">
        <f t="shared" ref="BT187:BT192" si="1416">BT$5*AS187</f>
        <v>5.0804995929999999</v>
      </c>
      <c r="BU187" s="641">
        <f t="shared" ref="BU187:BU192" si="1417">BU$5*AU187</f>
        <v>9.7728301920000007</v>
      </c>
      <c r="BV187" s="642">
        <f t="shared" ref="BV187:BV192" si="1418">BV$5*AW187</f>
        <v>0.48559644300000004</v>
      </c>
      <c r="BW187" s="643">
        <f t="shared" ref="BW187:BW192" si="1419">SUM(BA187:BV187)</f>
        <v>60.72664271</v>
      </c>
      <c r="BX187" s="644">
        <f>BW187/SUM($BW$187:$BW$192)</f>
        <v>0.22659195043919453</v>
      </c>
      <c r="BY187" s="645">
        <f t="shared" ref="BY187:BY192" ca="1" si="1420">IF(CZ187&gt;0,BX187/CZ187*100,"")</f>
        <v>148.596835433395</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0</v>
      </c>
      <c r="BD188" s="648">
        <f t="shared" si="1400"/>
        <v>0.44969944000000001</v>
      </c>
      <c r="BE188" s="648">
        <f t="shared" si="1401"/>
        <v>0</v>
      </c>
      <c r="BF188" s="649">
        <f t="shared" si="1402"/>
        <v>0.26032460899999998</v>
      </c>
      <c r="BG188" s="649">
        <f t="shared" si="1403"/>
        <v>2.564577468</v>
      </c>
      <c r="BH188" s="649">
        <f t="shared" si="1404"/>
        <v>0</v>
      </c>
      <c r="BI188" s="649">
        <f t="shared" si="1405"/>
        <v>0</v>
      </c>
      <c r="BJ188" s="649">
        <f t="shared" si="1406"/>
        <v>0</v>
      </c>
      <c r="BK188" s="650">
        <f t="shared" si="1407"/>
        <v>3.9065030399999996</v>
      </c>
      <c r="BL188" s="650">
        <f t="shared" si="1408"/>
        <v>12.991963881</v>
      </c>
      <c r="BM188" s="650">
        <f t="shared" si="1409"/>
        <v>0.59010102399999997</v>
      </c>
      <c r="BN188" s="650">
        <f t="shared" si="1410"/>
        <v>0</v>
      </c>
      <c r="BO188" s="650">
        <f t="shared" si="1411"/>
        <v>3.9991613159999999</v>
      </c>
      <c r="BP188" s="651">
        <f t="shared" si="1412"/>
        <v>1.62020042</v>
      </c>
      <c r="BQ188" s="651">
        <f t="shared" si="1413"/>
        <v>12.1046856</v>
      </c>
      <c r="BR188" s="651">
        <f t="shared" si="1414"/>
        <v>19.187710772999999</v>
      </c>
      <c r="BS188" s="650">
        <f t="shared" si="1415"/>
        <v>27.554320520999998</v>
      </c>
      <c r="BT188" s="650">
        <f t="shared" si="1416"/>
        <v>5.8286685469999995</v>
      </c>
      <c r="BU188" s="650">
        <f t="shared" si="1417"/>
        <v>10.356066768</v>
      </c>
      <c r="BV188" s="651">
        <f t="shared" si="1418"/>
        <v>0.94475964300000004</v>
      </c>
      <c r="BW188" s="652">
        <f t="shared" si="1419"/>
        <v>102.35874304999999</v>
      </c>
      <c r="BX188" s="653">
        <f t="shared" ref="BX188:BX192" si="1444">BW188/SUM($BW$187:$BW$192)</f>
        <v>0.38193560844397689</v>
      </c>
      <c r="BY188" s="645">
        <f t="shared" ca="1" si="1420"/>
        <v>127.04106374568067</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3</v>
      </c>
      <c r="AZ189" s="568" t="str">
        <f t="shared" si="979"/>
        <v>£40,000 - £60,000</v>
      </c>
      <c r="BA189" s="647">
        <f t="shared" si="1397"/>
        <v>0</v>
      </c>
      <c r="BB189" s="647">
        <f t="shared" si="1398"/>
        <v>0</v>
      </c>
      <c r="BC189" s="647">
        <f t="shared" si="1399"/>
        <v>0</v>
      </c>
      <c r="BD189" s="648">
        <f t="shared" si="1400"/>
        <v>0.39334083800000003</v>
      </c>
      <c r="BE189" s="648">
        <f t="shared" si="1401"/>
        <v>0</v>
      </c>
      <c r="BF189" s="649">
        <f t="shared" si="1402"/>
        <v>0.21485589399999999</v>
      </c>
      <c r="BG189" s="649">
        <f t="shared" si="1403"/>
        <v>1.913838192</v>
      </c>
      <c r="BH189" s="649">
        <f t="shared" si="1404"/>
        <v>0</v>
      </c>
      <c r="BI189" s="649">
        <f t="shared" si="1405"/>
        <v>0</v>
      </c>
      <c r="BJ189" s="649">
        <f t="shared" si="1406"/>
        <v>0</v>
      </c>
      <c r="BK189" s="650">
        <f t="shared" si="1407"/>
        <v>2.5048443119999999</v>
      </c>
      <c r="BL189" s="650">
        <f t="shared" si="1408"/>
        <v>8.5898733180000004</v>
      </c>
      <c r="BM189" s="650">
        <f t="shared" si="1409"/>
        <v>0.50912640399999998</v>
      </c>
      <c r="BN189" s="650">
        <f t="shared" si="1410"/>
        <v>0</v>
      </c>
      <c r="BO189" s="650">
        <f t="shared" si="1411"/>
        <v>2.6440379040000002</v>
      </c>
      <c r="BP189" s="651">
        <f t="shared" si="1412"/>
        <v>1.0947626500000001</v>
      </c>
      <c r="BQ189" s="651">
        <f t="shared" si="1413"/>
        <v>7.5723128319999997</v>
      </c>
      <c r="BR189" s="651">
        <f t="shared" si="1414"/>
        <v>11.884505621999999</v>
      </c>
      <c r="BS189" s="650">
        <f t="shared" si="1415"/>
        <v>9.6982160309999994</v>
      </c>
      <c r="BT189" s="650">
        <f t="shared" si="1416"/>
        <v>1.2817374699999999</v>
      </c>
      <c r="BU189" s="650">
        <f t="shared" si="1417"/>
        <v>1.8282365519999999</v>
      </c>
      <c r="BV189" s="651">
        <f t="shared" si="1418"/>
        <v>0.61063833000000001</v>
      </c>
      <c r="BW189" s="652">
        <f t="shared" si="1419"/>
        <v>50.740326349000007</v>
      </c>
      <c r="BX189" s="653">
        <f t="shared" si="1444"/>
        <v>0.18932957595312397</v>
      </c>
      <c r="BY189" s="645">
        <f t="shared" ca="1" si="1420"/>
        <v>93.869010686294956</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v>
      </c>
      <c r="BC190" s="647">
        <f t="shared" si="1399"/>
        <v>0</v>
      </c>
      <c r="BD190" s="648">
        <f t="shared" si="1400"/>
        <v>0.30587112599999999</v>
      </c>
      <c r="BE190" s="648">
        <f t="shared" si="1401"/>
        <v>0</v>
      </c>
      <c r="BF190" s="649">
        <f t="shared" si="1402"/>
        <v>0.17955494799999999</v>
      </c>
      <c r="BG190" s="649">
        <f t="shared" si="1403"/>
        <v>1.605365478</v>
      </c>
      <c r="BH190" s="649">
        <f t="shared" si="1404"/>
        <v>0</v>
      </c>
      <c r="BI190" s="649">
        <f t="shared" si="1405"/>
        <v>0</v>
      </c>
      <c r="BJ190" s="649">
        <f t="shared" si="1406"/>
        <v>0</v>
      </c>
      <c r="BK190" s="650">
        <f t="shared" si="1407"/>
        <v>1.876534752</v>
      </c>
      <c r="BL190" s="650">
        <f t="shared" si="1408"/>
        <v>6.5130420029999998</v>
      </c>
      <c r="BM190" s="650">
        <f t="shared" si="1409"/>
        <v>0.30933091800000001</v>
      </c>
      <c r="BN190" s="650">
        <f t="shared" si="1410"/>
        <v>0</v>
      </c>
      <c r="BO190" s="650">
        <f t="shared" si="1411"/>
        <v>1.616369712</v>
      </c>
      <c r="BP190" s="651">
        <f t="shared" si="1412"/>
        <v>0.53147702499999994</v>
      </c>
      <c r="BQ190" s="651">
        <f t="shared" si="1413"/>
        <v>3.5940423680000002</v>
      </c>
      <c r="BR190" s="651">
        <f t="shared" si="1414"/>
        <v>6.2081468190000004</v>
      </c>
      <c r="BS190" s="650">
        <f t="shared" si="1415"/>
        <v>6.1319561309999999</v>
      </c>
      <c r="BT190" s="650">
        <f t="shared" si="1416"/>
        <v>0.33460429600000002</v>
      </c>
      <c r="BU190" s="650">
        <f t="shared" si="1417"/>
        <v>1.1591682240000001</v>
      </c>
      <c r="BV190" s="651">
        <f t="shared" si="1418"/>
        <v>0.43200560399999999</v>
      </c>
      <c r="BW190" s="652">
        <f t="shared" si="1419"/>
        <v>30.797469403999994</v>
      </c>
      <c r="BX190" s="653">
        <f t="shared" si="1444"/>
        <v>0.11491593062651918</v>
      </c>
      <c r="BY190" s="645">
        <f t="shared" ca="1" si="1420"/>
        <v>79.032153660603541</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5</v>
      </c>
      <c r="AZ191" s="568" t="str">
        <f t="shared" si="979"/>
        <v>£80,000 - £100,000</v>
      </c>
      <c r="BA191" s="647">
        <f t="shared" si="1397"/>
        <v>0</v>
      </c>
      <c r="BB191" s="647">
        <f t="shared" si="1398"/>
        <v>0</v>
      </c>
      <c r="BC191" s="647">
        <f t="shared" si="1399"/>
        <v>0</v>
      </c>
      <c r="BD191" s="648">
        <f t="shared" si="1400"/>
        <v>0.24733854399999999</v>
      </c>
      <c r="BE191" s="648">
        <f t="shared" si="1401"/>
        <v>0</v>
      </c>
      <c r="BF191" s="649">
        <f t="shared" si="1402"/>
        <v>0.101827926</v>
      </c>
      <c r="BG191" s="649">
        <f t="shared" si="1403"/>
        <v>0.81962409599999997</v>
      </c>
      <c r="BH191" s="649">
        <f t="shared" si="1404"/>
        <v>0</v>
      </c>
      <c r="BI191" s="649">
        <f t="shared" si="1405"/>
        <v>0</v>
      </c>
      <c r="BJ191" s="649">
        <f t="shared" si="1406"/>
        <v>0</v>
      </c>
      <c r="BK191" s="650">
        <f t="shared" si="1407"/>
        <v>0.90469482000000001</v>
      </c>
      <c r="BL191" s="650">
        <f t="shared" si="1408"/>
        <v>2.4655798830000002</v>
      </c>
      <c r="BM191" s="650">
        <f t="shared" si="1409"/>
        <v>0.19150059799999999</v>
      </c>
      <c r="BN191" s="650">
        <f t="shared" si="1410"/>
        <v>0</v>
      </c>
      <c r="BO191" s="650">
        <f t="shared" si="1411"/>
        <v>0.88648932000000014</v>
      </c>
      <c r="BP191" s="651">
        <f t="shared" si="1412"/>
        <v>0.22426879499999999</v>
      </c>
      <c r="BQ191" s="651">
        <f t="shared" si="1413"/>
        <v>1.1321277759999999</v>
      </c>
      <c r="BR191" s="651">
        <f t="shared" si="1414"/>
        <v>1.9268625690000001</v>
      </c>
      <c r="BS191" s="650">
        <f t="shared" si="1415"/>
        <v>2.8244572020000001</v>
      </c>
      <c r="BT191" s="650">
        <f t="shared" si="1416"/>
        <v>0.26157244099999999</v>
      </c>
      <c r="BU191" s="650">
        <f t="shared" si="1417"/>
        <v>0.43704167999999999</v>
      </c>
      <c r="BV191" s="651">
        <f t="shared" si="1418"/>
        <v>0.22546818899999999</v>
      </c>
      <c r="BW191" s="652">
        <f t="shared" si="1419"/>
        <v>12.648853839000001</v>
      </c>
      <c r="BX191" s="653">
        <f t="shared" si="1444"/>
        <v>4.7197215823151895E-2</v>
      </c>
      <c r="BY191" s="645">
        <f t="shared" ca="1" si="1420"/>
        <v>59.154422357237927</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6</v>
      </c>
      <c r="AZ192" s="656" t="str">
        <f t="shared" si="979"/>
        <v>£100,000+</v>
      </c>
      <c r="BA192" s="657">
        <f t="shared" si="1397"/>
        <v>0</v>
      </c>
      <c r="BB192" s="657">
        <f t="shared" si="1398"/>
        <v>0</v>
      </c>
      <c r="BC192" s="657">
        <f t="shared" si="1399"/>
        <v>0</v>
      </c>
      <c r="BD192" s="658">
        <f t="shared" si="1400"/>
        <v>0.43373686</v>
      </c>
      <c r="BE192" s="658">
        <f t="shared" si="1401"/>
        <v>0</v>
      </c>
      <c r="BF192" s="659">
        <f t="shared" si="1402"/>
        <v>0.131913211</v>
      </c>
      <c r="BG192" s="659">
        <f t="shared" si="1403"/>
        <v>1.1023709129999999</v>
      </c>
      <c r="BH192" s="659">
        <f t="shared" si="1404"/>
        <v>0</v>
      </c>
      <c r="BI192" s="659">
        <f t="shared" si="1405"/>
        <v>0</v>
      </c>
      <c r="BJ192" s="659">
        <f t="shared" si="1406"/>
        <v>0</v>
      </c>
      <c r="BK192" s="660">
        <f t="shared" si="1407"/>
        <v>0.82275279600000006</v>
      </c>
      <c r="BL192" s="660">
        <f t="shared" si="1408"/>
        <v>2.1678221369999999</v>
      </c>
      <c r="BM192" s="660">
        <f t="shared" si="1409"/>
        <v>9.9515497999999994E-2</v>
      </c>
      <c r="BN192" s="660">
        <f t="shared" si="1410"/>
        <v>0</v>
      </c>
      <c r="BO192" s="660">
        <f t="shared" si="1411"/>
        <v>0.45174142799999994</v>
      </c>
      <c r="BP192" s="661">
        <f t="shared" si="1412"/>
        <v>0.37997205000000001</v>
      </c>
      <c r="BQ192" s="661">
        <f t="shared" si="1413"/>
        <v>1.1858884160000001</v>
      </c>
      <c r="BR192" s="661">
        <f t="shared" si="1414"/>
        <v>1.8027289769999999</v>
      </c>
      <c r="BS192" s="660">
        <f t="shared" si="1415"/>
        <v>1.1884163130000001</v>
      </c>
      <c r="BT192" s="660">
        <f t="shared" si="1416"/>
        <v>0.21291763999999999</v>
      </c>
      <c r="BU192" s="660">
        <f t="shared" si="1417"/>
        <v>0.44665658399999997</v>
      </c>
      <c r="BV192" s="661">
        <f t="shared" si="1418"/>
        <v>0.30153179099999999</v>
      </c>
      <c r="BW192" s="679">
        <f t="shared" si="1419"/>
        <v>10.727964613999999</v>
      </c>
      <c r="BX192" s="680">
        <f t="shared" si="1444"/>
        <v>4.0029718714033623E-2</v>
      </c>
      <c r="BY192" s="645">
        <f t="shared" ca="1" si="1420"/>
        <v>33.361771585961435</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0</v>
      </c>
      <c r="BD196" s="648">
        <f t="shared" ref="BD196:BD197" si="1449">BD$5*M196</f>
        <v>104.5905776</v>
      </c>
      <c r="BE196" s="648">
        <f t="shared" ref="BE196:BE197" si="1450">BE$5*O196</f>
        <v>0</v>
      </c>
      <c r="BF196" s="666">
        <f t="shared" ref="BF196:BF197" si="1451">BF$5*Q196</f>
        <v>44.385976640000003</v>
      </c>
      <c r="BG196" s="666">
        <f t="shared" ref="BG196:BG197" si="1452">BG$5*S196</f>
        <v>403.66618839</v>
      </c>
      <c r="BH196" s="666">
        <f t="shared" ref="BH196:BH197" si="1453">BH$5*U196</f>
        <v>0</v>
      </c>
      <c r="BI196" s="666">
        <f t="shared" ref="BI196:BI197" si="1454">BI$5*W196</f>
        <v>0</v>
      </c>
      <c r="BJ196" s="666">
        <f t="shared" ref="BJ196:BJ197" si="1455">BJ$5*Y196</f>
        <v>0</v>
      </c>
      <c r="BK196" s="650">
        <f t="shared" ref="BK196:BK197" si="1456">BK$5*AA196</f>
        <v>449.76271068</v>
      </c>
      <c r="BL196" s="650">
        <f t="shared" ref="BL196:BL197" si="1457">BL$5*AC196</f>
        <v>1468.8130692299999</v>
      </c>
      <c r="BM196" s="650">
        <f t="shared" ref="BM196:BM197" si="1458">BM$5*AE196</f>
        <v>75.44683216</v>
      </c>
      <c r="BN196" s="650">
        <f t="shared" ref="BN196:BN197" si="1459">BN$5*AG196</f>
        <v>0</v>
      </c>
      <c r="BO196" s="650">
        <f t="shared" ref="BO196:BO197" si="1460">BO$5*AI196</f>
        <v>407.04263100000003</v>
      </c>
      <c r="BP196" s="667">
        <f t="shared" ref="BP196:BP197" si="1461">BP$5*AK196</f>
        <v>170.95813575</v>
      </c>
      <c r="BQ196" s="667">
        <f t="shared" ref="BQ196:BQ197" si="1462">BQ$5*AM196</f>
        <v>962.74384576</v>
      </c>
      <c r="BR196" s="667">
        <f t="shared" ref="BR196:BR197" si="1463">BR$5*AO196</f>
        <v>1540.0840122299999</v>
      </c>
      <c r="BS196" s="650">
        <f t="shared" ref="BS196:BS197" si="1464">BS$5*AQ196</f>
        <v>1573.20166311</v>
      </c>
      <c r="BT196" s="650">
        <f t="shared" ref="BT196:BT197" si="1465">BT$5*AS196</f>
        <v>278.26982170000002</v>
      </c>
      <c r="BU196" s="650">
        <f t="shared" ref="BU196:BU197" si="1466">BU$5*AU196</f>
        <v>461.82269087999998</v>
      </c>
      <c r="BV196" s="667">
        <f t="shared" ref="BV196:BV197" si="1467">BV$5*AW196</f>
        <v>109.60030743</v>
      </c>
      <c r="BW196" s="652">
        <f>SUM(BA196:BV196)</f>
        <v>8050.3884625599985</v>
      </c>
      <c r="BX196" s="606">
        <f>BW196/SUM($BW$196:$BW$197)</f>
        <v>0.67091666192275934</v>
      </c>
      <c r="BY196" s="645">
        <f ca="1">IF(CZ196&gt;0,BX196/CZ196*100,"")</f>
        <v>104.22986401873575</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0</v>
      </c>
      <c r="BD197" s="648">
        <f t="shared" si="1449"/>
        <v>60.057609859999999</v>
      </c>
      <c r="BE197" s="648">
        <f t="shared" si="1450"/>
        <v>0</v>
      </c>
      <c r="BF197" s="666">
        <f t="shared" si="1451"/>
        <v>26.851397339999998</v>
      </c>
      <c r="BG197" s="666">
        <f t="shared" si="1452"/>
        <v>219.56805944999999</v>
      </c>
      <c r="BH197" s="666">
        <f t="shared" si="1453"/>
        <v>0</v>
      </c>
      <c r="BI197" s="666">
        <f t="shared" si="1454"/>
        <v>0</v>
      </c>
      <c r="BJ197" s="666">
        <f t="shared" si="1455"/>
        <v>0</v>
      </c>
      <c r="BK197" s="650">
        <f t="shared" si="1456"/>
        <v>268.13357064000002</v>
      </c>
      <c r="BL197" s="650">
        <f t="shared" si="1457"/>
        <v>839.77349118000006</v>
      </c>
      <c r="BM197" s="650">
        <f t="shared" si="1458"/>
        <v>34.675486339999999</v>
      </c>
      <c r="BN197" s="650">
        <f t="shared" si="1459"/>
        <v>0</v>
      </c>
      <c r="BO197" s="650">
        <f t="shared" si="1460"/>
        <v>237.25347420000003</v>
      </c>
      <c r="BP197" s="667">
        <f t="shared" si="1461"/>
        <v>71.412784099999996</v>
      </c>
      <c r="BQ197" s="667">
        <f t="shared" si="1462"/>
        <v>456.34424128000001</v>
      </c>
      <c r="BR197" s="667">
        <f t="shared" si="1463"/>
        <v>751.10328947999994</v>
      </c>
      <c r="BS197" s="650">
        <f t="shared" si="1464"/>
        <v>597.38132538000002</v>
      </c>
      <c r="BT197" s="650">
        <f t="shared" si="1465"/>
        <v>142.61544882000001</v>
      </c>
      <c r="BU197" s="650">
        <f t="shared" si="1466"/>
        <v>184.63174545599998</v>
      </c>
      <c r="BV197" s="667">
        <f t="shared" si="1467"/>
        <v>58.898203380000005</v>
      </c>
      <c r="BW197" s="652">
        <f>SUM(BA197:BV197)</f>
        <v>3948.7001269059997</v>
      </c>
      <c r="BX197" s="606">
        <f>BW197/SUM($BW$196:$BW$197)</f>
        <v>0.32908333807724066</v>
      </c>
      <c r="BY197" s="645">
        <f ca="1">IF(CZ197&gt;0,BX197/CZ197*100,"")</f>
        <v>92.358578461188884</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0</v>
      </c>
      <c r="BD199" s="648">
        <f t="shared" ref="BD199:BD204" si="1493">BD$5*M199</f>
        <v>33.546800519999998</v>
      </c>
      <c r="BE199" s="648">
        <f t="shared" ref="BE199:BE204" si="1494">BE$5*O199</f>
        <v>0</v>
      </c>
      <c r="BF199" s="666">
        <f t="shared" ref="BF199:BF204" si="1495">BF$5*Q199</f>
        <v>12.19038041</v>
      </c>
      <c r="BG199" s="666">
        <f t="shared" ref="BG199:BG204" si="1496">BG$5*S199</f>
        <v>112.29937047</v>
      </c>
      <c r="BH199" s="666">
        <f t="shared" ref="BH199:BH204" si="1497">BH$5*U199</f>
        <v>0</v>
      </c>
      <c r="BI199" s="666">
        <f t="shared" ref="BI199:BI204" si="1498">BI$5*W199</f>
        <v>0</v>
      </c>
      <c r="BJ199" s="666">
        <f t="shared" ref="BJ199:BJ204" si="1499">BJ$5*Y199</f>
        <v>0</v>
      </c>
      <c r="BK199" s="650">
        <f t="shared" ref="BK199:BK204" si="1500">BK$5*AA199</f>
        <v>108.28059536399999</v>
      </c>
      <c r="BL199" s="650">
        <f t="shared" ref="BL199:BL204" si="1501">BL$5*AC199</f>
        <v>348.53447900699996</v>
      </c>
      <c r="BM199" s="650">
        <f t="shared" ref="BM199:BM204" si="1502">BM$5*AE199</f>
        <v>19.299752990000002</v>
      </c>
      <c r="BN199" s="650">
        <f t="shared" ref="BN199:BN204" si="1503">BN$5*AG199</f>
        <v>0</v>
      </c>
      <c r="BO199" s="650">
        <f t="shared" ref="BO199:BO204" si="1504">BO$5*AI199</f>
        <v>90.343767864</v>
      </c>
      <c r="BP199" s="667">
        <f t="shared" ref="BP199:BP204" si="1505">BP$5*AK199</f>
        <v>44.516648520000004</v>
      </c>
      <c r="BQ199" s="667">
        <f t="shared" ref="BQ199:BQ204" si="1506">BQ$5*AM199</f>
        <v>194.09032927999999</v>
      </c>
      <c r="BR199" s="667">
        <f t="shared" ref="BR199:BR204" si="1507">BR$5*AO199</f>
        <v>321.84103854900002</v>
      </c>
      <c r="BS199" s="650">
        <f t="shared" ref="BS199:BS204" si="1508">BS$5*AQ199</f>
        <v>270.48254706900002</v>
      </c>
      <c r="BT199" s="650">
        <f t="shared" ref="BT199:BT204" si="1509">BT$5*AS199</f>
        <v>37.100394356999999</v>
      </c>
      <c r="BU199" s="650">
        <f t="shared" ref="BU199:BU204" si="1510">BU$5*AU199</f>
        <v>56.653069560000006</v>
      </c>
      <c r="BV199" s="667">
        <f t="shared" ref="BV199:BV204" si="1511">BV$5*AW199</f>
        <v>27.763580202</v>
      </c>
      <c r="BW199" s="652">
        <f t="shared" ref="BW199:BW204" si="1512">SUM(BA199:BV199)</f>
        <v>1676.9427541619998</v>
      </c>
      <c r="BX199" s="606">
        <f>BW199/SUM($BW$199:$BW$204)</f>
        <v>0.29019714197475838</v>
      </c>
      <c r="BY199" s="645">
        <f t="shared" ref="BY199:BY204" ca="1" si="1513">IF(CZ199&gt;0,BX199/CZ199*100,"")</f>
        <v>76.209995776543721</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0</v>
      </c>
      <c r="BD200" s="648">
        <f t="shared" si="1493"/>
        <v>11.883001684</v>
      </c>
      <c r="BE200" s="648">
        <f t="shared" si="1494"/>
        <v>0</v>
      </c>
      <c r="BF200" s="666">
        <f t="shared" si="1495"/>
        <v>3.312993836</v>
      </c>
      <c r="BG200" s="666">
        <f t="shared" si="1496"/>
        <v>46.962726174000004</v>
      </c>
      <c r="BH200" s="666">
        <f t="shared" si="1497"/>
        <v>0</v>
      </c>
      <c r="BI200" s="666">
        <f t="shared" si="1498"/>
        <v>0</v>
      </c>
      <c r="BJ200" s="666">
        <f t="shared" si="1499"/>
        <v>0</v>
      </c>
      <c r="BK200" s="650">
        <f t="shared" si="1500"/>
        <v>31.691909580000001</v>
      </c>
      <c r="BL200" s="650">
        <f t="shared" si="1501"/>
        <v>113.337082053</v>
      </c>
      <c r="BM200" s="650">
        <f t="shared" si="1502"/>
        <v>11.771610674</v>
      </c>
      <c r="BN200" s="650">
        <f t="shared" si="1503"/>
        <v>0</v>
      </c>
      <c r="BO200" s="650">
        <f t="shared" si="1504"/>
        <v>30.205984379999997</v>
      </c>
      <c r="BP200" s="667">
        <f t="shared" si="1505"/>
        <v>46.278980740000002</v>
      </c>
      <c r="BQ200" s="667">
        <f t="shared" si="1506"/>
        <v>127.68779248</v>
      </c>
      <c r="BR200" s="667">
        <f t="shared" si="1507"/>
        <v>189.40019939999999</v>
      </c>
      <c r="BS200" s="650">
        <f t="shared" si="1508"/>
        <v>319.72782378599999</v>
      </c>
      <c r="BT200" s="650">
        <f t="shared" si="1509"/>
        <v>44.807196901999994</v>
      </c>
      <c r="BU200" s="650">
        <f t="shared" si="1510"/>
        <v>105.00472034400001</v>
      </c>
      <c r="BV200" s="667">
        <f t="shared" si="1511"/>
        <v>15.902318205</v>
      </c>
      <c r="BW200" s="652">
        <f t="shared" si="1512"/>
        <v>1097.974340238</v>
      </c>
      <c r="BX200" s="606">
        <f t="shared" ref="BX200:BX204" si="1538">BW200/SUM($BW$199:$BW$204)</f>
        <v>0.19000589895384565</v>
      </c>
      <c r="BY200" s="645">
        <f t="shared" ca="1" si="1513"/>
        <v>119.88017214012822</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0</v>
      </c>
      <c r="BD201" s="648">
        <f t="shared" si="1493"/>
        <v>9.9316277020000001</v>
      </c>
      <c r="BE201" s="648">
        <f t="shared" si="1494"/>
        <v>0</v>
      </c>
      <c r="BF201" s="666">
        <f t="shared" si="1495"/>
        <v>4.3293652649999999</v>
      </c>
      <c r="BG201" s="666">
        <f t="shared" si="1496"/>
        <v>36.820468503000001</v>
      </c>
      <c r="BH201" s="666">
        <f t="shared" si="1497"/>
        <v>0</v>
      </c>
      <c r="BI201" s="666">
        <f t="shared" si="1498"/>
        <v>0</v>
      </c>
      <c r="BJ201" s="666">
        <f t="shared" si="1499"/>
        <v>0</v>
      </c>
      <c r="BK201" s="650">
        <f t="shared" si="1500"/>
        <v>43.374541499999999</v>
      </c>
      <c r="BL201" s="650">
        <f t="shared" si="1501"/>
        <v>137.37653127900001</v>
      </c>
      <c r="BM201" s="650">
        <f t="shared" si="1502"/>
        <v>7.0137651520000004</v>
      </c>
      <c r="BN201" s="650">
        <f t="shared" si="1503"/>
        <v>0</v>
      </c>
      <c r="BO201" s="650">
        <f t="shared" si="1504"/>
        <v>37.097800572000004</v>
      </c>
      <c r="BP201" s="667">
        <f t="shared" si="1505"/>
        <v>12.943458974999999</v>
      </c>
      <c r="BQ201" s="667">
        <f t="shared" si="1506"/>
        <v>90.782022175999998</v>
      </c>
      <c r="BR201" s="667">
        <f t="shared" si="1507"/>
        <v>138.44751419100001</v>
      </c>
      <c r="BS201" s="650">
        <f t="shared" si="1508"/>
        <v>140.34681101699999</v>
      </c>
      <c r="BT201" s="650">
        <f t="shared" si="1509"/>
        <v>22.874523151999998</v>
      </c>
      <c r="BU201" s="650">
        <f t="shared" si="1510"/>
        <v>39.366930695999997</v>
      </c>
      <c r="BV201" s="667">
        <f t="shared" si="1511"/>
        <v>10.010549102999999</v>
      </c>
      <c r="BW201" s="652">
        <f t="shared" si="1512"/>
        <v>730.71590928300009</v>
      </c>
      <c r="BX201" s="606">
        <f t="shared" si="1538"/>
        <v>0.12645134602425931</v>
      </c>
      <c r="BY201" s="645">
        <f t="shared" ca="1" si="1513"/>
        <v>97.183590375330482</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0</v>
      </c>
      <c r="BD202" s="648">
        <f t="shared" si="1493"/>
        <v>14.815978493999999</v>
      </c>
      <c r="BE202" s="648">
        <f t="shared" si="1494"/>
        <v>0</v>
      </c>
      <c r="BF202" s="666">
        <f t="shared" si="1495"/>
        <v>7.0076936170000002</v>
      </c>
      <c r="BG202" s="666">
        <f t="shared" si="1496"/>
        <v>64.845887075999997</v>
      </c>
      <c r="BH202" s="666">
        <f t="shared" si="1497"/>
        <v>0</v>
      </c>
      <c r="BI202" s="666">
        <f t="shared" si="1498"/>
        <v>0</v>
      </c>
      <c r="BJ202" s="666">
        <f t="shared" si="1499"/>
        <v>0</v>
      </c>
      <c r="BK202" s="650">
        <f t="shared" si="1500"/>
        <v>76.837813092000005</v>
      </c>
      <c r="BL202" s="650">
        <f t="shared" si="1501"/>
        <v>262.28593056900002</v>
      </c>
      <c r="BM202" s="650">
        <f t="shared" si="1502"/>
        <v>13.628640052</v>
      </c>
      <c r="BN202" s="650">
        <f t="shared" si="1503"/>
        <v>0</v>
      </c>
      <c r="BO202" s="650">
        <f t="shared" si="1504"/>
        <v>72.335483172000011</v>
      </c>
      <c r="BP202" s="667">
        <f t="shared" si="1505"/>
        <v>26.16669117</v>
      </c>
      <c r="BQ202" s="667">
        <f t="shared" si="1506"/>
        <v>198.636436352</v>
      </c>
      <c r="BR202" s="667">
        <f t="shared" si="1507"/>
        <v>306.54343310100001</v>
      </c>
      <c r="BS202" s="650">
        <f t="shared" si="1508"/>
        <v>362.14735088700002</v>
      </c>
      <c r="BT202" s="650">
        <f t="shared" si="1509"/>
        <v>54.778043657999994</v>
      </c>
      <c r="BU202" s="650">
        <f t="shared" si="1510"/>
        <v>102.65001631199999</v>
      </c>
      <c r="BV202" s="667">
        <f t="shared" si="1511"/>
        <v>18.362995116</v>
      </c>
      <c r="BW202" s="652">
        <f t="shared" si="1512"/>
        <v>1581.0423926679998</v>
      </c>
      <c r="BX202" s="606">
        <f t="shared" si="1538"/>
        <v>0.27360145869884828</v>
      </c>
      <c r="BY202" s="645">
        <f t="shared" ca="1" si="1513"/>
        <v>122.23380858543607</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0</v>
      </c>
      <c r="BD203" s="648">
        <f t="shared" si="1493"/>
        <v>5.9830771519999999</v>
      </c>
      <c r="BE203" s="648">
        <f t="shared" si="1494"/>
        <v>0</v>
      </c>
      <c r="BF203" s="666">
        <f t="shared" si="1495"/>
        <v>2.165920464</v>
      </c>
      <c r="BG203" s="666">
        <f t="shared" si="1496"/>
        <v>27.467610309000001</v>
      </c>
      <c r="BH203" s="666">
        <f t="shared" si="1497"/>
        <v>0</v>
      </c>
      <c r="BI203" s="666">
        <f t="shared" si="1498"/>
        <v>0</v>
      </c>
      <c r="BJ203" s="666">
        <f t="shared" si="1499"/>
        <v>0</v>
      </c>
      <c r="BK203" s="650">
        <f t="shared" si="1500"/>
        <v>21.914747423999998</v>
      </c>
      <c r="BL203" s="650">
        <f t="shared" si="1501"/>
        <v>88.581913290000003</v>
      </c>
      <c r="BM203" s="650">
        <f t="shared" si="1502"/>
        <v>6.4734164099999996</v>
      </c>
      <c r="BN203" s="650">
        <f t="shared" si="1503"/>
        <v>0</v>
      </c>
      <c r="BO203" s="650">
        <f t="shared" si="1504"/>
        <v>22.087894800000001</v>
      </c>
      <c r="BP203" s="667">
        <f t="shared" si="1505"/>
        <v>10.370445425000002</v>
      </c>
      <c r="BQ203" s="667">
        <f t="shared" si="1506"/>
        <v>67.395698304000007</v>
      </c>
      <c r="BR203" s="667">
        <f t="shared" si="1507"/>
        <v>117.11957209799999</v>
      </c>
      <c r="BS203" s="650">
        <f t="shared" si="1508"/>
        <v>118.42865565300001</v>
      </c>
      <c r="BT203" s="650">
        <f t="shared" si="1509"/>
        <v>8.9130408509999999</v>
      </c>
      <c r="BU203" s="650">
        <f t="shared" si="1510"/>
        <v>21.984536951999999</v>
      </c>
      <c r="BV203" s="667">
        <f t="shared" si="1511"/>
        <v>4.7345203140000001</v>
      </c>
      <c r="BW203" s="652">
        <f t="shared" si="1512"/>
        <v>523.62104944600003</v>
      </c>
      <c r="BX203" s="606">
        <f t="shared" si="1538"/>
        <v>9.0613309041063128E-2</v>
      </c>
      <c r="BY203" s="645">
        <f t="shared" ca="1" si="1513"/>
        <v>112.25849101195887</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0</v>
      </c>
      <c r="BD204" s="648">
        <f t="shared" si="1493"/>
        <v>1.919315186</v>
      </c>
      <c r="BE204" s="648">
        <f t="shared" si="1494"/>
        <v>0</v>
      </c>
      <c r="BF204" s="666">
        <f t="shared" si="1495"/>
        <v>0.71861660400000005</v>
      </c>
      <c r="BG204" s="666">
        <f t="shared" si="1496"/>
        <v>8.0015272020000001</v>
      </c>
      <c r="BH204" s="666">
        <f t="shared" si="1497"/>
        <v>0</v>
      </c>
      <c r="BI204" s="666">
        <f t="shared" si="1498"/>
        <v>0</v>
      </c>
      <c r="BJ204" s="666">
        <f t="shared" si="1499"/>
        <v>0</v>
      </c>
      <c r="BK204" s="650">
        <f t="shared" si="1500"/>
        <v>7.8102286080000001</v>
      </c>
      <c r="BL204" s="650">
        <f t="shared" si="1501"/>
        <v>27.458566902000001</v>
      </c>
      <c r="BM204" s="650">
        <f t="shared" si="1502"/>
        <v>1.883911186</v>
      </c>
      <c r="BN204" s="650">
        <f t="shared" si="1503"/>
        <v>0</v>
      </c>
      <c r="BO204" s="650">
        <f t="shared" si="1504"/>
        <v>8.0621534520000004</v>
      </c>
      <c r="BP204" s="667">
        <f t="shared" si="1505"/>
        <v>3.785825225</v>
      </c>
      <c r="BQ204" s="667">
        <f t="shared" si="1506"/>
        <v>21.897775295999999</v>
      </c>
      <c r="BR204" s="667">
        <f t="shared" si="1507"/>
        <v>37.470609125999999</v>
      </c>
      <c r="BS204" s="650">
        <f t="shared" si="1508"/>
        <v>35.169737652000002</v>
      </c>
      <c r="BT204" s="650">
        <f t="shared" si="1509"/>
        <v>4.2816614230000001</v>
      </c>
      <c r="BU204" s="650">
        <f t="shared" si="1510"/>
        <v>8.1847788720000008</v>
      </c>
      <c r="BV204" s="667">
        <f t="shared" si="1511"/>
        <v>1.6917545700000001</v>
      </c>
      <c r="BW204" s="652">
        <f t="shared" si="1512"/>
        <v>168.33646130400001</v>
      </c>
      <c r="BX204" s="606">
        <f t="shared" si="1538"/>
        <v>2.9130845307225151E-2</v>
      </c>
      <c r="BY204" s="645">
        <f t="shared" ca="1" si="1513"/>
        <v>111.83362209855183</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0</v>
      </c>
      <c r="BD206" s="648">
        <f t="shared" ref="BD206:BD215" si="1545">BD$5*M206</f>
        <v>0.81031597</v>
      </c>
      <c r="BE206" s="648">
        <f t="shared" ref="BE206:BE215" si="1546">BE$5*O206</f>
        <v>0</v>
      </c>
      <c r="BF206" s="666">
        <f t="shared" ref="BF206:BF215" si="1547">BF$5*Q206</f>
        <v>0.397103761</v>
      </c>
      <c r="BG206" s="666">
        <f t="shared" ref="BG206:BG215" si="1548">BG$5*S206</f>
        <v>3.676007673</v>
      </c>
      <c r="BH206" s="666">
        <f t="shared" ref="BH206:BH215" si="1549">BH$5*U206</f>
        <v>0</v>
      </c>
      <c r="BI206" s="666">
        <f t="shared" ref="BI206:BI215" si="1550">BI$5*W206</f>
        <v>0</v>
      </c>
      <c r="BJ206" s="666">
        <f t="shared" ref="BJ206:BJ215" si="1551">BJ$5*Y206</f>
        <v>0</v>
      </c>
      <c r="BK206" s="650">
        <f t="shared" ref="BK206:BK215" si="1552">BK$5*AA206</f>
        <v>4.946226996</v>
      </c>
      <c r="BL206" s="650">
        <f t="shared" ref="BL206:BL215" si="1553">BL$5*AC206</f>
        <v>15.880694543999999</v>
      </c>
      <c r="BM206" s="650">
        <f t="shared" ref="BM206:BM215" si="1554">BM$5*AE206</f>
        <v>0.85464819599999997</v>
      </c>
      <c r="BN206" s="650">
        <f t="shared" ref="BN206:BN215" si="1555">BN$5*AG206</f>
        <v>0</v>
      </c>
      <c r="BO206" s="650">
        <f t="shared" ref="BO206:BO215" si="1556">BO$5*AI206</f>
        <v>4.946226996</v>
      </c>
      <c r="BP206" s="667">
        <f t="shared" ref="BP206:BP215" si="1557">BP$5*AK206</f>
        <v>2.2357855349999998</v>
      </c>
      <c r="BQ206" s="667">
        <f t="shared" ref="BQ206:BQ215" si="1558">BQ$5*AM206</f>
        <v>13.036494623999999</v>
      </c>
      <c r="BR206" s="667">
        <f t="shared" ref="BR206:BR215" si="1559">BR$5*AO206</f>
        <v>21.996983859</v>
      </c>
      <c r="BS206" s="650">
        <f t="shared" ref="BS206:BS215" si="1560">BS$5*AQ206</f>
        <v>26.539607996999997</v>
      </c>
      <c r="BT206" s="650">
        <f t="shared" ref="BT206:BT215" si="1561">BT$5*AS206</f>
        <v>5.2670697950000003</v>
      </c>
      <c r="BU206" s="650">
        <f t="shared" ref="BU206:BU215" si="1562">BU$5*AU206</f>
        <v>9.8037557999999994</v>
      </c>
      <c r="BV206" s="667">
        <f t="shared" ref="BV206:BV215" si="1563">BV$5*AW206</f>
        <v>1.2390079649999999</v>
      </c>
      <c r="BW206" s="652">
        <f t="shared" ref="BW206:BW215" si="1564">SUM(BA206:BV206)</f>
        <v>111.629929711</v>
      </c>
      <c r="BX206" s="606">
        <f>BW206/SUM($BW$206:$BW$215)</f>
        <v>0.10881764889181948</v>
      </c>
      <c r="BY206" s="645">
        <f t="shared" ref="BY206:BY215" ca="1" si="1565">IF(CZ206&gt;0,BX206/CZ206*100,"")</f>
        <v>102.39728741855288</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0</v>
      </c>
      <c r="BD207" s="648">
        <f t="shared" si="1545"/>
        <v>1.2386088040000001</v>
      </c>
      <c r="BE207" s="648">
        <f t="shared" si="1546"/>
        <v>0</v>
      </c>
      <c r="BF207" s="666">
        <f t="shared" si="1547"/>
        <v>0.63971854299999997</v>
      </c>
      <c r="BG207" s="666">
        <f t="shared" si="1548"/>
        <v>5.3250031619999998</v>
      </c>
      <c r="BH207" s="666">
        <f t="shared" si="1549"/>
        <v>0</v>
      </c>
      <c r="BI207" s="666">
        <f t="shared" si="1550"/>
        <v>0</v>
      </c>
      <c r="BJ207" s="666">
        <f t="shared" si="1551"/>
        <v>0</v>
      </c>
      <c r="BK207" s="650">
        <f t="shared" si="1552"/>
        <v>7.5672215519999995</v>
      </c>
      <c r="BL207" s="650">
        <f t="shared" si="1553"/>
        <v>22.545404037000001</v>
      </c>
      <c r="BM207" s="650">
        <f t="shared" si="1554"/>
        <v>1.0827939740000001</v>
      </c>
      <c r="BN207" s="650">
        <f t="shared" si="1555"/>
        <v>0</v>
      </c>
      <c r="BO207" s="650">
        <f t="shared" si="1556"/>
        <v>6.788628804</v>
      </c>
      <c r="BP207" s="667">
        <f t="shared" si="1557"/>
        <v>2.5923165500000001</v>
      </c>
      <c r="BQ207" s="667">
        <f t="shared" si="1558"/>
        <v>16.638779008</v>
      </c>
      <c r="BR207" s="667">
        <f t="shared" si="1559"/>
        <v>25.454524115999998</v>
      </c>
      <c r="BS207" s="650">
        <f t="shared" si="1560"/>
        <v>30.112460532</v>
      </c>
      <c r="BT207" s="650">
        <f t="shared" si="1561"/>
        <v>6.1006273120000003</v>
      </c>
      <c r="BU207" s="650">
        <f t="shared" si="1562"/>
        <v>9.9350480880000003</v>
      </c>
      <c r="BV207" s="667">
        <f t="shared" si="1563"/>
        <v>1.662678879</v>
      </c>
      <c r="BW207" s="652">
        <f t="shared" si="1564"/>
        <v>137.68381336099998</v>
      </c>
      <c r="BX207" s="606">
        <f t="shared" ref="BX207:BX215" si="1589">BW207/SUM($BW$206:$BW$215)</f>
        <v>0.13421515985177346</v>
      </c>
      <c r="BY207" s="645">
        <f t="shared" ca="1" si="1565"/>
        <v>88.664108023498784</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0</v>
      </c>
      <c r="BD208" s="648">
        <f t="shared" si="1545"/>
        <v>0.20349461199999999</v>
      </c>
      <c r="BE208" s="648">
        <f t="shared" si="1546"/>
        <v>0</v>
      </c>
      <c r="BF208" s="666">
        <f t="shared" si="1547"/>
        <v>0.113078336</v>
      </c>
      <c r="BG208" s="666">
        <f t="shared" si="1548"/>
        <v>1.0754756730000001</v>
      </c>
      <c r="BH208" s="666">
        <f t="shared" si="1549"/>
        <v>0</v>
      </c>
      <c r="BI208" s="666">
        <f t="shared" si="1550"/>
        <v>0</v>
      </c>
      <c r="BJ208" s="666">
        <f t="shared" si="1551"/>
        <v>0</v>
      </c>
      <c r="BK208" s="650">
        <f t="shared" si="1552"/>
        <v>1.2153947519999999</v>
      </c>
      <c r="BL208" s="650">
        <f t="shared" si="1553"/>
        <v>4.8568056029999997</v>
      </c>
      <c r="BM208" s="650">
        <f t="shared" si="1554"/>
        <v>0.26199883800000001</v>
      </c>
      <c r="BN208" s="650">
        <f t="shared" si="1555"/>
        <v>0</v>
      </c>
      <c r="BO208" s="650">
        <f t="shared" si="1556"/>
        <v>1.4587931759999999</v>
      </c>
      <c r="BP208" s="667">
        <f t="shared" si="1557"/>
        <v>0.56191476499999993</v>
      </c>
      <c r="BQ208" s="667">
        <f t="shared" si="1558"/>
        <v>3.7700533439999999</v>
      </c>
      <c r="BR208" s="667">
        <f t="shared" si="1559"/>
        <v>6.3155176800000001</v>
      </c>
      <c r="BS208" s="650">
        <f t="shared" si="1560"/>
        <v>9.2265991019999998</v>
      </c>
      <c r="BT208" s="650">
        <f t="shared" si="1561"/>
        <v>1.3438762479999999</v>
      </c>
      <c r="BU208" s="650">
        <f t="shared" si="1562"/>
        <v>3.1455677520000003</v>
      </c>
      <c r="BV208" s="667">
        <f t="shared" si="1563"/>
        <v>0.41911833300000001</v>
      </c>
      <c r="BW208" s="652">
        <f t="shared" si="1564"/>
        <v>33.967688213999999</v>
      </c>
      <c r="BX208" s="606">
        <f t="shared" si="1589"/>
        <v>3.3111943896293752E-2</v>
      </c>
      <c r="BY208" s="645">
        <f t="shared" ca="1" si="1565"/>
        <v>113.73420446272758</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0</v>
      </c>
      <c r="BD209" s="648">
        <f t="shared" si="1545"/>
        <v>1.295121722</v>
      </c>
      <c r="BE209" s="648">
        <f t="shared" si="1546"/>
        <v>0</v>
      </c>
      <c r="BF209" s="666">
        <f t="shared" si="1547"/>
        <v>0.65122759200000002</v>
      </c>
      <c r="BG209" s="666">
        <f t="shared" si="1548"/>
        <v>5.5795428540000005</v>
      </c>
      <c r="BH209" s="666">
        <f t="shared" si="1549"/>
        <v>0</v>
      </c>
      <c r="BI209" s="666">
        <f t="shared" si="1550"/>
        <v>0</v>
      </c>
      <c r="BJ209" s="666">
        <f t="shared" si="1551"/>
        <v>0</v>
      </c>
      <c r="BK209" s="650">
        <f t="shared" si="1552"/>
        <v>8.0702601959999996</v>
      </c>
      <c r="BL209" s="650">
        <f t="shared" si="1553"/>
        <v>23.391226287000002</v>
      </c>
      <c r="BM209" s="650">
        <f t="shared" si="1554"/>
        <v>1.10561167</v>
      </c>
      <c r="BN209" s="650">
        <f t="shared" si="1555"/>
        <v>0</v>
      </c>
      <c r="BO209" s="650">
        <f t="shared" si="1556"/>
        <v>7.7545071720000003</v>
      </c>
      <c r="BP209" s="667">
        <f t="shared" si="1557"/>
        <v>2.7398196349999999</v>
      </c>
      <c r="BQ209" s="667">
        <f t="shared" si="1558"/>
        <v>16.060736511999998</v>
      </c>
      <c r="BR209" s="667">
        <f t="shared" si="1559"/>
        <v>27.952588622999997</v>
      </c>
      <c r="BS209" s="650">
        <f t="shared" si="1560"/>
        <v>30.555921564000002</v>
      </c>
      <c r="BT209" s="650">
        <f t="shared" si="1561"/>
        <v>6.9848490010000006</v>
      </c>
      <c r="BU209" s="650">
        <f t="shared" si="1562"/>
        <v>12.165685944</v>
      </c>
      <c r="BV209" s="667">
        <f t="shared" si="1563"/>
        <v>1.520956338</v>
      </c>
      <c r="BW209" s="652">
        <f t="shared" si="1564"/>
        <v>145.82805510999998</v>
      </c>
      <c r="BX209" s="606">
        <f t="shared" si="1589"/>
        <v>0.14215422459388311</v>
      </c>
      <c r="BY209" s="645">
        <f t="shared" ca="1" si="1565"/>
        <v>89.294842581269833</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0</v>
      </c>
      <c r="BD210" s="648">
        <f t="shared" si="1545"/>
        <v>0.68244209199999994</v>
      </c>
      <c r="BE210" s="648">
        <f t="shared" si="1546"/>
        <v>0</v>
      </c>
      <c r="BF210" s="666">
        <f t="shared" si="1547"/>
        <v>0.333669084</v>
      </c>
      <c r="BG210" s="666">
        <f t="shared" si="1548"/>
        <v>3.0111084089999998</v>
      </c>
      <c r="BH210" s="666">
        <f t="shared" si="1549"/>
        <v>0</v>
      </c>
      <c r="BI210" s="666">
        <f t="shared" si="1550"/>
        <v>0</v>
      </c>
      <c r="BJ210" s="666">
        <f t="shared" si="1551"/>
        <v>0</v>
      </c>
      <c r="BK210" s="650">
        <f t="shared" si="1552"/>
        <v>3.8827510680000001</v>
      </c>
      <c r="BL210" s="650">
        <f t="shared" si="1553"/>
        <v>12.357678293999999</v>
      </c>
      <c r="BM210" s="650">
        <f t="shared" si="1554"/>
        <v>0.63595047999999998</v>
      </c>
      <c r="BN210" s="650">
        <f t="shared" si="1555"/>
        <v>0</v>
      </c>
      <c r="BO210" s="650">
        <f t="shared" si="1556"/>
        <v>3.9839778479999999</v>
      </c>
      <c r="BP210" s="667">
        <f t="shared" si="1557"/>
        <v>1.6876571650000001</v>
      </c>
      <c r="BQ210" s="667">
        <f t="shared" si="1558"/>
        <v>10.422757792000001</v>
      </c>
      <c r="BR210" s="667">
        <f t="shared" si="1559"/>
        <v>16.963744898999998</v>
      </c>
      <c r="BS210" s="650">
        <f t="shared" si="1560"/>
        <v>20.974654260000001</v>
      </c>
      <c r="BT210" s="650">
        <f t="shared" si="1561"/>
        <v>3.8297839189999996</v>
      </c>
      <c r="BU210" s="650">
        <f t="shared" si="1562"/>
        <v>7.4720719920000001</v>
      </c>
      <c r="BV210" s="667">
        <f t="shared" si="1563"/>
        <v>1.0353873929999999</v>
      </c>
      <c r="BW210" s="652">
        <f t="shared" si="1564"/>
        <v>87.273634694999984</v>
      </c>
      <c r="BX210" s="606">
        <f t="shared" si="1589"/>
        <v>8.5074959397897026E-2</v>
      </c>
      <c r="BY210" s="645">
        <f t="shared" ca="1" si="1565"/>
        <v>99.138882020429605</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0</v>
      </c>
      <c r="BD211" s="648">
        <f t="shared" si="1545"/>
        <v>0.54054064800000001</v>
      </c>
      <c r="BE211" s="648">
        <f t="shared" si="1546"/>
        <v>0</v>
      </c>
      <c r="BF211" s="666">
        <f t="shared" si="1547"/>
        <v>0.29889748300000002</v>
      </c>
      <c r="BG211" s="666">
        <f t="shared" si="1548"/>
        <v>2.7595258289999998</v>
      </c>
      <c r="BH211" s="666">
        <f t="shared" si="1549"/>
        <v>0</v>
      </c>
      <c r="BI211" s="666">
        <f t="shared" si="1550"/>
        <v>0</v>
      </c>
      <c r="BJ211" s="666">
        <f t="shared" si="1551"/>
        <v>0</v>
      </c>
      <c r="BK211" s="650">
        <f t="shared" si="1552"/>
        <v>3.8053489319999998</v>
      </c>
      <c r="BL211" s="650">
        <f t="shared" si="1553"/>
        <v>13.815225099000001</v>
      </c>
      <c r="BM211" s="650">
        <f t="shared" si="1554"/>
        <v>0.70847308200000003</v>
      </c>
      <c r="BN211" s="650">
        <f t="shared" si="1555"/>
        <v>0</v>
      </c>
      <c r="BO211" s="650">
        <f t="shared" si="1556"/>
        <v>4.2509828399999998</v>
      </c>
      <c r="BP211" s="667">
        <f t="shared" si="1557"/>
        <v>1.6985464250000002</v>
      </c>
      <c r="BQ211" s="667">
        <f t="shared" si="1558"/>
        <v>12.753428703999999</v>
      </c>
      <c r="BR211" s="667">
        <f t="shared" si="1559"/>
        <v>21.051325080000002</v>
      </c>
      <c r="BS211" s="650">
        <f t="shared" si="1560"/>
        <v>28.192494771</v>
      </c>
      <c r="BT211" s="650">
        <f t="shared" si="1561"/>
        <v>5.697383887</v>
      </c>
      <c r="BU211" s="650">
        <f t="shared" si="1562"/>
        <v>11.373798312</v>
      </c>
      <c r="BV211" s="667">
        <f t="shared" si="1563"/>
        <v>1.2172822560000001</v>
      </c>
      <c r="BW211" s="652">
        <f t="shared" si="1564"/>
        <v>108.16325334800001</v>
      </c>
      <c r="BX211" s="606">
        <f t="shared" si="1589"/>
        <v>0.10543830813377071</v>
      </c>
      <c r="BY211" s="645">
        <f t="shared" ca="1" si="1565"/>
        <v>125.066012367806</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0</v>
      </c>
      <c r="BD212" s="648">
        <f t="shared" si="1545"/>
        <v>0.41549996</v>
      </c>
      <c r="BE212" s="648">
        <f t="shared" si="1546"/>
        <v>0</v>
      </c>
      <c r="BF212" s="666">
        <f t="shared" si="1547"/>
        <v>0.20292405099999999</v>
      </c>
      <c r="BG212" s="666">
        <f t="shared" si="1548"/>
        <v>1.740081465</v>
      </c>
      <c r="BH212" s="666">
        <f t="shared" si="1549"/>
        <v>0</v>
      </c>
      <c r="BI212" s="666">
        <f t="shared" si="1550"/>
        <v>0</v>
      </c>
      <c r="BJ212" s="666">
        <f t="shared" si="1551"/>
        <v>0</v>
      </c>
      <c r="BK212" s="650">
        <f t="shared" si="1552"/>
        <v>2.2094415839999999</v>
      </c>
      <c r="BL212" s="650">
        <f t="shared" si="1553"/>
        <v>7.6362315899999995</v>
      </c>
      <c r="BM212" s="650">
        <f t="shared" si="1554"/>
        <v>0.402385408</v>
      </c>
      <c r="BN212" s="650">
        <f t="shared" si="1555"/>
        <v>0</v>
      </c>
      <c r="BO212" s="650">
        <f t="shared" si="1556"/>
        <v>2.3256789960000002</v>
      </c>
      <c r="BP212" s="667">
        <f t="shared" si="1557"/>
        <v>1.12196911</v>
      </c>
      <c r="BQ212" s="667">
        <f t="shared" si="1558"/>
        <v>5.7841303359999996</v>
      </c>
      <c r="BR212" s="667">
        <f t="shared" si="1559"/>
        <v>10.109292777</v>
      </c>
      <c r="BS212" s="650">
        <f t="shared" si="1560"/>
        <v>13.975440759</v>
      </c>
      <c r="BT212" s="650">
        <f t="shared" si="1561"/>
        <v>2.592963438</v>
      </c>
      <c r="BU212" s="650">
        <f t="shared" si="1562"/>
        <v>5.4315866639999992</v>
      </c>
      <c r="BV212" s="667">
        <f t="shared" si="1563"/>
        <v>1.009394082</v>
      </c>
      <c r="BW212" s="652">
        <f t="shared" si="1564"/>
        <v>54.957020219999997</v>
      </c>
      <c r="BX212" s="606">
        <f t="shared" si="1589"/>
        <v>5.3572493917384292E-2</v>
      </c>
      <c r="BY212" s="645">
        <f t="shared" ca="1" si="1565"/>
        <v>100.92582365258194</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0</v>
      </c>
      <c r="BD213" s="648">
        <f t="shared" si="1545"/>
        <v>0.46169974200000002</v>
      </c>
      <c r="BE213" s="648">
        <f t="shared" si="1546"/>
        <v>0</v>
      </c>
      <c r="BF213" s="666">
        <f t="shared" si="1547"/>
        <v>0.19632519400000001</v>
      </c>
      <c r="BG213" s="666">
        <f t="shared" si="1548"/>
        <v>1.765983933</v>
      </c>
      <c r="BH213" s="666">
        <f t="shared" si="1549"/>
        <v>0</v>
      </c>
      <c r="BI213" s="666">
        <f t="shared" si="1550"/>
        <v>0</v>
      </c>
      <c r="BJ213" s="666">
        <f t="shared" si="1551"/>
        <v>0</v>
      </c>
      <c r="BK213" s="650">
        <f t="shared" si="1552"/>
        <v>2.057317812</v>
      </c>
      <c r="BL213" s="650">
        <f t="shared" si="1553"/>
        <v>7.0068445589999993</v>
      </c>
      <c r="BM213" s="650">
        <f t="shared" si="1554"/>
        <v>0.42699962000000002</v>
      </c>
      <c r="BN213" s="650">
        <f t="shared" si="1555"/>
        <v>0</v>
      </c>
      <c r="BO213" s="650">
        <f t="shared" si="1556"/>
        <v>2.1534693120000004</v>
      </c>
      <c r="BP213" s="667">
        <f t="shared" si="1557"/>
        <v>1.4599090400000001</v>
      </c>
      <c r="BQ213" s="667">
        <f t="shared" si="1558"/>
        <v>7.179202976</v>
      </c>
      <c r="BR213" s="667">
        <f t="shared" si="1559"/>
        <v>12.037134953999999</v>
      </c>
      <c r="BS213" s="650">
        <f t="shared" si="1560"/>
        <v>16.048622519999999</v>
      </c>
      <c r="BT213" s="650">
        <f t="shared" si="1561"/>
        <v>2.476811272</v>
      </c>
      <c r="BU213" s="650">
        <f t="shared" si="1562"/>
        <v>5.6558714640000005</v>
      </c>
      <c r="BV213" s="667">
        <f t="shared" si="1563"/>
        <v>1.1369336489999999</v>
      </c>
      <c r="BW213" s="652">
        <f t="shared" si="1564"/>
        <v>60.06312604699999</v>
      </c>
      <c r="BX213" s="606">
        <f t="shared" si="1589"/>
        <v>5.8549962169182415E-2</v>
      </c>
      <c r="BY213" s="645">
        <f t="shared" ca="1" si="1565"/>
        <v>102.60531312233016</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0</v>
      </c>
      <c r="BD214" s="648">
        <f t="shared" si="1545"/>
        <v>1.566695164</v>
      </c>
      <c r="BE214" s="648">
        <f t="shared" si="1546"/>
        <v>0</v>
      </c>
      <c r="BF214" s="666">
        <f t="shared" si="1547"/>
        <v>0.79047244900000002</v>
      </c>
      <c r="BG214" s="666">
        <f t="shared" si="1548"/>
        <v>7.2817753320000005</v>
      </c>
      <c r="BH214" s="666">
        <f t="shared" si="1549"/>
        <v>0</v>
      </c>
      <c r="BI214" s="666">
        <f t="shared" si="1550"/>
        <v>0</v>
      </c>
      <c r="BJ214" s="666">
        <f t="shared" si="1551"/>
        <v>0</v>
      </c>
      <c r="BK214" s="650">
        <f t="shared" si="1552"/>
        <v>9.7632305160000001</v>
      </c>
      <c r="BL214" s="650">
        <f t="shared" si="1553"/>
        <v>31.377078837000003</v>
      </c>
      <c r="BM214" s="650">
        <f t="shared" si="1554"/>
        <v>1.593679936</v>
      </c>
      <c r="BN214" s="650">
        <f t="shared" si="1555"/>
        <v>0</v>
      </c>
      <c r="BO214" s="650">
        <f t="shared" si="1556"/>
        <v>9.5962362599999995</v>
      </c>
      <c r="BP214" s="667">
        <f t="shared" si="1557"/>
        <v>3.9108910899999998</v>
      </c>
      <c r="BQ214" s="667">
        <f t="shared" si="1558"/>
        <v>25.174164256000001</v>
      </c>
      <c r="BR214" s="667">
        <f t="shared" si="1559"/>
        <v>40.121324283</v>
      </c>
      <c r="BS214" s="650">
        <f t="shared" si="1560"/>
        <v>49.713534801000002</v>
      </c>
      <c r="BT214" s="650">
        <f t="shared" si="1561"/>
        <v>10.399430665000001</v>
      </c>
      <c r="BU214" s="650">
        <f t="shared" si="1562"/>
        <v>18.972103271999998</v>
      </c>
      <c r="BV214" s="667">
        <f t="shared" si="1563"/>
        <v>2.325136761</v>
      </c>
      <c r="BW214" s="652">
        <f t="shared" si="1564"/>
        <v>212.58575362200003</v>
      </c>
      <c r="BX214" s="606">
        <f t="shared" si="1589"/>
        <v>0.20723010358361008</v>
      </c>
      <c r="BY214" s="645">
        <f t="shared" ca="1" si="1565"/>
        <v>101.03864570772083</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0</v>
      </c>
      <c r="BD215" s="648">
        <f t="shared" si="1545"/>
        <v>0.56760147999999999</v>
      </c>
      <c r="BE215" s="648">
        <f t="shared" si="1546"/>
        <v>0</v>
      </c>
      <c r="BF215" s="666">
        <f t="shared" si="1547"/>
        <v>0.23156629400000001</v>
      </c>
      <c r="BG215" s="666">
        <f t="shared" si="1548"/>
        <v>2.231056755</v>
      </c>
      <c r="BH215" s="666">
        <f t="shared" si="1549"/>
        <v>0</v>
      </c>
      <c r="BI215" s="666">
        <f t="shared" si="1550"/>
        <v>0</v>
      </c>
      <c r="BJ215" s="666">
        <f t="shared" si="1551"/>
        <v>0</v>
      </c>
      <c r="BK215" s="650">
        <f t="shared" si="1552"/>
        <v>3.0082403040000001</v>
      </c>
      <c r="BL215" s="650">
        <f t="shared" si="1553"/>
        <v>9.1396841640000002</v>
      </c>
      <c r="BM215" s="650">
        <f t="shared" si="1554"/>
        <v>0.55372193000000003</v>
      </c>
      <c r="BN215" s="650">
        <f t="shared" si="1555"/>
        <v>0</v>
      </c>
      <c r="BO215" s="650">
        <f t="shared" si="1556"/>
        <v>2.8813577640000001</v>
      </c>
      <c r="BP215" s="667">
        <f t="shared" si="1557"/>
        <v>1.67966726</v>
      </c>
      <c r="BQ215" s="667">
        <f t="shared" si="1558"/>
        <v>8.1366915839999994</v>
      </c>
      <c r="BR215" s="667">
        <f t="shared" si="1559"/>
        <v>15.229016058000001</v>
      </c>
      <c r="BS215" s="650">
        <f t="shared" si="1560"/>
        <v>19.637108946000001</v>
      </c>
      <c r="BT215" s="650">
        <f t="shared" si="1561"/>
        <v>2.8309019960000001</v>
      </c>
      <c r="BU215" s="650">
        <f t="shared" si="1562"/>
        <v>6.1777715280000001</v>
      </c>
      <c r="BV215" s="667">
        <f t="shared" si="1563"/>
        <v>1.3873166459999999</v>
      </c>
      <c r="BW215" s="652">
        <f t="shared" si="1564"/>
        <v>73.691702708999983</v>
      </c>
      <c r="BX215" s="606">
        <f t="shared" si="1589"/>
        <v>7.1835195564385598E-2</v>
      </c>
      <c r="BY215" s="645">
        <f t="shared" ca="1" si="1565"/>
        <v>104.59257130395694</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0</v>
      </c>
      <c r="BD217" s="648">
        <f t="shared" ref="BD217:BD220" si="1594">BD$5*M217</f>
        <v>6.3209679999999997E-3</v>
      </c>
      <c r="BE217" s="648">
        <f t="shared" ref="BE217:BE220" si="1595">BE$5*O217</f>
        <v>0</v>
      </c>
      <c r="BF217" s="666">
        <f t="shared" ref="BF217:BF220" si="1596">BF$5*Q217</f>
        <v>4.1635559999999997E-3</v>
      </c>
      <c r="BG217" s="666">
        <f t="shared" ref="BG217:BG220" si="1597">BG$5*S217</f>
        <v>5.0190327E-2</v>
      </c>
      <c r="BH217" s="666">
        <f t="shared" ref="BH217:BH220" si="1598">BH$5*U217</f>
        <v>0</v>
      </c>
      <c r="BI217" s="666">
        <f t="shared" ref="BI217:BI220" si="1599">BI$5*W217</f>
        <v>0</v>
      </c>
      <c r="BJ217" s="666">
        <f t="shared" ref="BJ217:BJ220" si="1600">BJ$5*Y217</f>
        <v>0</v>
      </c>
      <c r="BK217" s="650">
        <f t="shared" ref="BK217:BK220" si="1601">BK$5*AA217</f>
        <v>8.8394399999999998E-2</v>
      </c>
      <c r="BL217" s="650">
        <f t="shared" ref="BL217:BL220" si="1602">BL$5*AC217</f>
        <v>0.40218020700000001</v>
      </c>
      <c r="BM217" s="650">
        <f t="shared" ref="BM217:BM220" si="1603">BM$5*AE217</f>
        <v>5.8446148000000003E-2</v>
      </c>
      <c r="BN217" s="650">
        <f t="shared" ref="BN217:BN220" si="1604">BN$5*AG217</f>
        <v>0</v>
      </c>
      <c r="BO217" s="650">
        <f t="shared" ref="BO217:BO220" si="1605">BO$5*AI217</f>
        <v>0.18756918</v>
      </c>
      <c r="BP217" s="667">
        <f t="shared" ref="BP217:BP220" si="1606">BP$5*AK217</f>
        <v>7.2887159999999993E-2</v>
      </c>
      <c r="BQ217" s="667">
        <f t="shared" ref="BQ217:BQ220" si="1607">BQ$5*AM217</f>
        <v>0.51975216000000002</v>
      </c>
      <c r="BR217" s="667">
        <f t="shared" ref="BR217:BR220" si="1608">BR$5*AO217</f>
        <v>1.161071151</v>
      </c>
      <c r="BS217" s="650">
        <f t="shared" ref="BS217:BS220" si="1609">BS$5*AQ217</f>
        <v>3.211051221</v>
      </c>
      <c r="BT217" s="650">
        <f t="shared" ref="BT217:BT220" si="1610">BT$5*AS217</f>
        <v>0.59201989600000005</v>
      </c>
      <c r="BU217" s="650">
        <f t="shared" ref="BU217:BU220" si="1611">BU$5*AU217</f>
        <v>1.636905048</v>
      </c>
      <c r="BV217" s="667">
        <f t="shared" ref="BV217:BV220" si="1612">BV$5*AW217</f>
        <v>2.3823140999999999E-2</v>
      </c>
      <c r="BW217" s="652">
        <f>SUM(BA217:BV217)</f>
        <v>8.0147745629999996</v>
      </c>
      <c r="BX217" s="606">
        <f>BW217/SUM($BW$217:$BW$220)</f>
        <v>0.10838917404978718</v>
      </c>
      <c r="BY217" s="645">
        <f ca="1">IF(CZ217&gt;0,BX217/CZ217*100,"")</f>
        <v>153.39842608907483</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0</v>
      </c>
      <c r="BD218" s="648">
        <f t="shared" si="1594"/>
        <v>4.1868139999999996E-3</v>
      </c>
      <c r="BE218" s="648">
        <f t="shared" si="1595"/>
        <v>0</v>
      </c>
      <c r="BF218" s="666">
        <f t="shared" si="1596"/>
        <v>5.0997200000000003E-3</v>
      </c>
      <c r="BG218" s="666">
        <f t="shared" si="1597"/>
        <v>5.1154803000000006E-2</v>
      </c>
      <c r="BH218" s="666">
        <f t="shared" si="1598"/>
        <v>0</v>
      </c>
      <c r="BI218" s="666">
        <f t="shared" si="1599"/>
        <v>0</v>
      </c>
      <c r="BJ218" s="666">
        <f t="shared" si="1600"/>
        <v>0</v>
      </c>
      <c r="BK218" s="650">
        <f t="shared" si="1601"/>
        <v>8.8782503999999998E-2</v>
      </c>
      <c r="BL218" s="650">
        <f t="shared" si="1602"/>
        <v>0.25710321000000003</v>
      </c>
      <c r="BM218" s="650">
        <f t="shared" si="1603"/>
        <v>2.0384797999999999E-2</v>
      </c>
      <c r="BN218" s="650">
        <f t="shared" si="1604"/>
        <v>0</v>
      </c>
      <c r="BO218" s="650">
        <f t="shared" si="1605"/>
        <v>6.8851811999999998E-2</v>
      </c>
      <c r="BP218" s="667">
        <f t="shared" si="1606"/>
        <v>5.4750464999999998E-2</v>
      </c>
      <c r="BQ218" s="667">
        <f t="shared" si="1607"/>
        <v>0.45012975999999999</v>
      </c>
      <c r="BR218" s="667">
        <f t="shared" si="1608"/>
        <v>0.56599973400000003</v>
      </c>
      <c r="BS218" s="650">
        <f t="shared" si="1609"/>
        <v>1.0645809930000001</v>
      </c>
      <c r="BT218" s="650">
        <f t="shared" si="1610"/>
        <v>0.219675443</v>
      </c>
      <c r="BU218" s="650">
        <f t="shared" si="1611"/>
        <v>0.49741588799999997</v>
      </c>
      <c r="BV218" s="667">
        <f t="shared" si="1612"/>
        <v>1.6888128000000002E-2</v>
      </c>
      <c r="BW218" s="652">
        <f>SUM(BA218:BV218)</f>
        <v>3.3650040720000001</v>
      </c>
      <c r="BX218" s="606">
        <f t="shared" ref="BX218:BX220" si="1635">BW218/SUM($BW$217:$BW$220)</f>
        <v>4.5507207866084885E-2</v>
      </c>
      <c r="BY218" s="645">
        <f ca="1">IF(CZ218&gt;0,BX218/CZ218*100,"")</f>
        <v>111.50982971697698</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v>
      </c>
      <c r="BD219" s="648">
        <f t="shared" si="1594"/>
        <v>0.201437386</v>
      </c>
      <c r="BE219" s="648">
        <f t="shared" si="1595"/>
        <v>0</v>
      </c>
      <c r="BF219" s="666">
        <f t="shared" si="1596"/>
        <v>0.1105781</v>
      </c>
      <c r="BG219" s="666">
        <f t="shared" si="1597"/>
        <v>1.042127676</v>
      </c>
      <c r="BH219" s="666">
        <f t="shared" si="1598"/>
        <v>0</v>
      </c>
      <c r="BI219" s="666">
        <f t="shared" si="1599"/>
        <v>0</v>
      </c>
      <c r="BJ219" s="666">
        <f t="shared" si="1600"/>
        <v>0</v>
      </c>
      <c r="BK219" s="650">
        <f t="shared" si="1601"/>
        <v>1.3619819400000002</v>
      </c>
      <c r="BL219" s="650">
        <f t="shared" si="1602"/>
        <v>5.1498647460000004</v>
      </c>
      <c r="BM219" s="650">
        <f t="shared" si="1603"/>
        <v>0.31072479400000003</v>
      </c>
      <c r="BN219" s="650">
        <f t="shared" si="1604"/>
        <v>0</v>
      </c>
      <c r="BO219" s="650">
        <f t="shared" si="1605"/>
        <v>1.2671418239999999</v>
      </c>
      <c r="BP219" s="667">
        <f t="shared" si="1606"/>
        <v>0.45058195500000003</v>
      </c>
      <c r="BQ219" s="667">
        <f t="shared" si="1607"/>
        <v>5.2436227840000003</v>
      </c>
      <c r="BR219" s="667">
        <f t="shared" si="1608"/>
        <v>7.6179481320000004</v>
      </c>
      <c r="BS219" s="650">
        <f t="shared" si="1609"/>
        <v>10.270004912999999</v>
      </c>
      <c r="BT219" s="650">
        <f t="shared" si="1610"/>
        <v>0.91839945599999995</v>
      </c>
      <c r="BU219" s="650">
        <f t="shared" si="1611"/>
        <v>2.4662582640000004</v>
      </c>
      <c r="BV219" s="667">
        <f t="shared" si="1612"/>
        <v>0.22156403099999999</v>
      </c>
      <c r="BW219" s="652">
        <f>SUM(BA219:BV219)</f>
        <v>36.63223600100001</v>
      </c>
      <c r="BX219" s="606">
        <f t="shared" si="1635"/>
        <v>0.49540230639488669</v>
      </c>
      <c r="BY219" s="645">
        <f ca="1">IF(CZ219&gt;0,BX219/CZ219*100,"")</f>
        <v>78.969372484671766</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v>
      </c>
      <c r="BD220" s="648">
        <f t="shared" si="1594"/>
        <v>3.0549702000000001E-2</v>
      </c>
      <c r="BE220" s="648">
        <f t="shared" si="1595"/>
        <v>0</v>
      </c>
      <c r="BF220" s="666">
        <f t="shared" si="1596"/>
        <v>1.9797176999999999E-2</v>
      </c>
      <c r="BG220" s="666">
        <f t="shared" si="1597"/>
        <v>0.21615684300000002</v>
      </c>
      <c r="BH220" s="666">
        <f t="shared" si="1598"/>
        <v>0</v>
      </c>
      <c r="BI220" s="666">
        <f t="shared" si="1599"/>
        <v>0</v>
      </c>
      <c r="BJ220" s="666">
        <f t="shared" si="1600"/>
        <v>0</v>
      </c>
      <c r="BK220" s="650">
        <f t="shared" si="1601"/>
        <v>0.42662648400000003</v>
      </c>
      <c r="BL220" s="650">
        <f t="shared" si="1602"/>
        <v>2.088110232</v>
      </c>
      <c r="BM220" s="650">
        <f t="shared" si="1603"/>
        <v>0.159701912</v>
      </c>
      <c r="BN220" s="650">
        <f t="shared" si="1604"/>
        <v>0</v>
      </c>
      <c r="BO220" s="650">
        <f t="shared" si="1605"/>
        <v>0.59493073200000002</v>
      </c>
      <c r="BP220" s="667">
        <f t="shared" si="1606"/>
        <v>0.43382413000000003</v>
      </c>
      <c r="BQ220" s="667">
        <f t="shared" si="1607"/>
        <v>2.9889279360000001</v>
      </c>
      <c r="BR220" s="667">
        <f t="shared" si="1608"/>
        <v>4.4250061260000004</v>
      </c>
      <c r="BS220" s="650">
        <f t="shared" si="1609"/>
        <v>9.6931043999999993</v>
      </c>
      <c r="BT220" s="650">
        <f t="shared" si="1610"/>
        <v>1.430809523</v>
      </c>
      <c r="BU220" s="650">
        <f t="shared" si="1611"/>
        <v>3.342273864</v>
      </c>
      <c r="BV220" s="667">
        <f t="shared" si="1612"/>
        <v>8.2585875000000003E-2</v>
      </c>
      <c r="BW220" s="652">
        <f>SUM(BA220:BV220)</f>
        <v>25.932404935999998</v>
      </c>
      <c r="BX220" s="606">
        <f t="shared" si="1635"/>
        <v>0.35070131168924112</v>
      </c>
      <c r="BY220" s="645">
        <f ca="1">IF(CZ220&gt;0,BX220/CZ220*100,"")</f>
        <v>134.26716867910235</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0</v>
      </c>
      <c r="BD222" s="639">
        <f t="shared" ref="BD222:BD225" si="1640">BD$5*M222</f>
        <v>0.351589182</v>
      </c>
      <c r="BE222" s="639">
        <f t="shared" ref="BE222:BE225" si="1641">BE$5*O222</f>
        <v>0</v>
      </c>
      <c r="BF222" s="640">
        <f t="shared" ref="BF222:BF225" si="1642">BF$5*Q222</f>
        <v>0.15630239300000001</v>
      </c>
      <c r="BG222" s="640">
        <f t="shared" ref="BG222:BG225" si="1643">BG$5*S222</f>
        <v>1.406502162</v>
      </c>
      <c r="BH222" s="640">
        <f t="shared" ref="BH222:BH225" si="1644">BH$5*U222</f>
        <v>0</v>
      </c>
      <c r="BI222" s="640">
        <f t="shared" ref="BI222:BI225" si="1645">BI$5*W222</f>
        <v>0</v>
      </c>
      <c r="BJ222" s="640">
        <f t="shared" ref="BJ222:BJ225" si="1646">BJ$5*Y222</f>
        <v>0</v>
      </c>
      <c r="BK222" s="641">
        <f t="shared" ref="BK222:BK225" si="1647">BK$5*AA222</f>
        <v>1.6234948080000002</v>
      </c>
      <c r="BL222" s="641">
        <f t="shared" ref="BL222:BL225" si="1648">BL$5*AC222</f>
        <v>5.2944260849999996</v>
      </c>
      <c r="BM222" s="641">
        <f t="shared" ref="BM222:BM225" si="1649">BM$5*AE222</f>
        <v>0.25900387600000002</v>
      </c>
      <c r="BN222" s="641">
        <f t="shared" ref="BN222:BN225" si="1650">BN$5*AG222</f>
        <v>0</v>
      </c>
      <c r="BO222" s="641">
        <f t="shared" ref="BO222:BO225" si="1651">BO$5*AI222</f>
        <v>1.449674892</v>
      </c>
      <c r="BP222" s="642">
        <f t="shared" ref="BP222:BP225" si="1652">BP$5*AK222</f>
        <v>0.75507687500000009</v>
      </c>
      <c r="BQ222" s="642">
        <f t="shared" ref="BQ222:BQ225" si="1653">BQ$5*AM222</f>
        <v>3.6164890879999998</v>
      </c>
      <c r="BR222" s="642">
        <f t="shared" ref="BR222:BR225" si="1654">BR$5*AO222</f>
        <v>6.2689686030000003</v>
      </c>
      <c r="BS222" s="641">
        <f t="shared" ref="BS222:BS225" si="1655">BS$5*AQ222</f>
        <v>7.6989534930000003</v>
      </c>
      <c r="BT222" s="641">
        <f t="shared" ref="BT222:BT225" si="1656">BT$5*AS222</f>
        <v>1.454211642</v>
      </c>
      <c r="BU222" s="641">
        <f t="shared" ref="BU222:BU225" si="1657">BU$5*AU222</f>
        <v>2.5309810320000001</v>
      </c>
      <c r="BV222" s="642">
        <f t="shared" ref="BV222:BV225" si="1658">BV$5*AW222</f>
        <v>0.66991430399999996</v>
      </c>
      <c r="BW222" s="643">
        <f>SUM(BA222:BV222)</f>
        <v>33.535588435000001</v>
      </c>
      <c r="BX222" s="644">
        <f>BW222/SUM($BW$222:$BW$225)</f>
        <v>0.12513279265343613</v>
      </c>
      <c r="BY222" s="645">
        <f ca="1">IF(CZ222&gt;0,BX222/CZ222*100,"")</f>
        <v>83.212617217777762</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0</v>
      </c>
      <c r="BD223" s="648">
        <f t="shared" si="1640"/>
        <v>1.093216</v>
      </c>
      <c r="BE223" s="648">
        <f t="shared" si="1641"/>
        <v>0</v>
      </c>
      <c r="BF223" s="649">
        <f t="shared" si="1642"/>
        <v>0.552283835</v>
      </c>
      <c r="BG223" s="649">
        <f t="shared" si="1643"/>
        <v>4.8054803129999994</v>
      </c>
      <c r="BH223" s="649">
        <f t="shared" si="1644"/>
        <v>0</v>
      </c>
      <c r="BI223" s="649">
        <f t="shared" si="1645"/>
        <v>0</v>
      </c>
      <c r="BJ223" s="649">
        <f t="shared" si="1646"/>
        <v>0</v>
      </c>
      <c r="BK223" s="650">
        <f t="shared" si="1647"/>
        <v>6.2838192839999998</v>
      </c>
      <c r="BL223" s="650">
        <f t="shared" si="1648"/>
        <v>20.542126878000001</v>
      </c>
      <c r="BM223" s="650">
        <f t="shared" si="1649"/>
        <v>0.97030258800000002</v>
      </c>
      <c r="BN223" s="650">
        <f t="shared" si="1650"/>
        <v>0</v>
      </c>
      <c r="BO223" s="650">
        <f t="shared" si="1651"/>
        <v>6.3637981680000006</v>
      </c>
      <c r="BP223" s="651">
        <f t="shared" si="1652"/>
        <v>2.4113647</v>
      </c>
      <c r="BQ223" s="651">
        <f t="shared" si="1653"/>
        <v>14.152341472</v>
      </c>
      <c r="BR223" s="651">
        <f t="shared" si="1654"/>
        <v>24.000135287999999</v>
      </c>
      <c r="BS223" s="650">
        <f t="shared" si="1655"/>
        <v>27.996757929000001</v>
      </c>
      <c r="BT223" s="650">
        <f t="shared" si="1656"/>
        <v>5.930486159</v>
      </c>
      <c r="BU223" s="650">
        <f t="shared" si="1657"/>
        <v>10.491595655999999</v>
      </c>
      <c r="BV223" s="651">
        <f t="shared" si="1658"/>
        <v>1.470851181</v>
      </c>
      <c r="BW223" s="652">
        <f>SUM(BA223:BV223)</f>
        <v>127.06455945099999</v>
      </c>
      <c r="BX223" s="653">
        <f t="shared" ref="BX223:BX225" si="1681">BW223/SUM($BW$222:$BW$225)</f>
        <v>0.47412149043396351</v>
      </c>
      <c r="BY223" s="645">
        <f ca="1">IF(CZ223&gt;0,BX223/CZ223*100,"")</f>
        <v>91.754787861944138</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0</v>
      </c>
      <c r="BD224" s="648">
        <f t="shared" si="1640"/>
        <v>0.38659587000000001</v>
      </c>
      <c r="BE224" s="648">
        <f t="shared" si="1641"/>
        <v>0</v>
      </c>
      <c r="BF224" s="649">
        <f t="shared" si="1642"/>
        <v>0.21477012600000001</v>
      </c>
      <c r="BG224" s="649">
        <f t="shared" si="1643"/>
        <v>2.036397096</v>
      </c>
      <c r="BH224" s="649">
        <f t="shared" si="1644"/>
        <v>0</v>
      </c>
      <c r="BI224" s="649">
        <f t="shared" si="1645"/>
        <v>0</v>
      </c>
      <c r="BJ224" s="649">
        <f t="shared" si="1646"/>
        <v>0</v>
      </c>
      <c r="BK224" s="650">
        <f t="shared" si="1647"/>
        <v>3.0214308119999997</v>
      </c>
      <c r="BL224" s="650">
        <f t="shared" si="1648"/>
        <v>10.014471051000001</v>
      </c>
      <c r="BM224" s="650">
        <f t="shared" si="1649"/>
        <v>0.58228063399999996</v>
      </c>
      <c r="BN224" s="650">
        <f t="shared" si="1650"/>
        <v>0</v>
      </c>
      <c r="BO224" s="650">
        <f t="shared" si="1651"/>
        <v>3.1136587560000004</v>
      </c>
      <c r="BP224" s="651">
        <f t="shared" si="1652"/>
        <v>1.2968892300000001</v>
      </c>
      <c r="BQ224" s="651">
        <f t="shared" si="1653"/>
        <v>10.877960928</v>
      </c>
      <c r="BR224" s="651">
        <f t="shared" si="1654"/>
        <v>15.358747256999999</v>
      </c>
      <c r="BS224" s="650">
        <f t="shared" si="1655"/>
        <v>20.232022860000001</v>
      </c>
      <c r="BT224" s="650">
        <f t="shared" si="1656"/>
        <v>4.1809289339999998</v>
      </c>
      <c r="BU224" s="650">
        <f t="shared" si="1657"/>
        <v>8.0171216879999996</v>
      </c>
      <c r="BV224" s="651">
        <f t="shared" si="1658"/>
        <v>0.56686667999999996</v>
      </c>
      <c r="BW224" s="652">
        <f>SUM(BA224:BV224)</f>
        <v>79.900141922000003</v>
      </c>
      <c r="BX224" s="653">
        <f t="shared" si="1681"/>
        <v>0.2981348578834247</v>
      </c>
      <c r="BY224" s="645">
        <f ca="1">IF(CZ224&gt;0,BX224/CZ224*100,"")</f>
        <v>123.05976164183312</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0</v>
      </c>
      <c r="BD225" s="658">
        <f t="shared" si="1640"/>
        <v>0.168598948</v>
      </c>
      <c r="BE225" s="658">
        <f t="shared" si="1641"/>
        <v>0</v>
      </c>
      <c r="BF225" s="659">
        <f t="shared" si="1642"/>
        <v>7.6643644999999996E-2</v>
      </c>
      <c r="BG225" s="659">
        <f t="shared" si="1643"/>
        <v>0.75162041999999996</v>
      </c>
      <c r="BH225" s="659">
        <f t="shared" si="1644"/>
        <v>0</v>
      </c>
      <c r="BI225" s="659">
        <f t="shared" si="1645"/>
        <v>0</v>
      </c>
      <c r="BJ225" s="659">
        <f t="shared" si="1646"/>
        <v>0</v>
      </c>
      <c r="BK225" s="660">
        <f t="shared" si="1647"/>
        <v>1.071255096</v>
      </c>
      <c r="BL225" s="660">
        <f t="shared" si="1648"/>
        <v>3.1489759859999999</v>
      </c>
      <c r="BM225" s="660">
        <f t="shared" si="1649"/>
        <v>0.18841289999999999</v>
      </c>
      <c r="BN225" s="660">
        <f t="shared" si="1650"/>
        <v>0</v>
      </c>
      <c r="BO225" s="660">
        <f t="shared" si="1651"/>
        <v>1.0728681840000001</v>
      </c>
      <c r="BP225" s="661">
        <f t="shared" si="1652"/>
        <v>0.53666919499999999</v>
      </c>
      <c r="BQ225" s="661">
        <f t="shared" si="1653"/>
        <v>3.3532084800000002</v>
      </c>
      <c r="BR225" s="661">
        <f t="shared" si="1654"/>
        <v>5.3721489030000003</v>
      </c>
      <c r="BS225" s="660">
        <f t="shared" si="1655"/>
        <v>7.0722657179999997</v>
      </c>
      <c r="BT225" s="660">
        <f t="shared" si="1656"/>
        <v>1.4343732650000001</v>
      </c>
      <c r="BU225" s="660">
        <f t="shared" si="1657"/>
        <v>2.9603016479999997</v>
      </c>
      <c r="BV225" s="661">
        <f t="shared" si="1658"/>
        <v>0.29236783500000002</v>
      </c>
      <c r="BW225" s="679">
        <f>SUM(BA225:BV225)</f>
        <v>27.499710223000001</v>
      </c>
      <c r="BX225" s="663">
        <f t="shared" si="1681"/>
        <v>0.10261085902917561</v>
      </c>
      <c r="BY225" s="645">
        <f ca="1">IF(CZ225&gt;0,BX225/CZ225*100,"")</f>
        <v>113.2223310191429</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0</v>
      </c>
      <c r="BD227" s="648">
        <f t="shared" ref="BD227:BD228" si="1688">BD$5*M227</f>
        <v>0.53627785800000005</v>
      </c>
      <c r="BE227" s="648">
        <f t="shared" ref="BE227:BE228" si="1689">BE$5*O227</f>
        <v>0</v>
      </c>
      <c r="BF227" s="666">
        <f t="shared" ref="BF227:BF228" si="1690">BF$5*Q227</f>
        <v>0.24848178800000001</v>
      </c>
      <c r="BG227" s="666">
        <f t="shared" ref="BG227:BG228" si="1691">BG$5*S227</f>
        <v>2.2711917600000002</v>
      </c>
      <c r="BH227" s="666">
        <f t="shared" ref="BH227:BH228" si="1692">BH$5*U227</f>
        <v>0</v>
      </c>
      <c r="BI227" s="666">
        <f t="shared" ref="BI227:BI228" si="1693">BI$5*W227</f>
        <v>0</v>
      </c>
      <c r="BJ227" s="666">
        <f t="shared" ref="BJ227:BJ228" si="1694">BJ$5*Y227</f>
        <v>0</v>
      </c>
      <c r="BK227" s="650">
        <f t="shared" ref="BK227:BK228" si="1695">BK$5*AA227</f>
        <v>2.8515266640000001</v>
      </c>
      <c r="BL227" s="650">
        <f t="shared" ref="BL227:BL228" si="1696">BL$5*AC227</f>
        <v>9.6774325440000002</v>
      </c>
      <c r="BM227" s="650">
        <f t="shared" ref="BM227:BM228" si="1697">BM$5*AE227</f>
        <v>0.49011181799999998</v>
      </c>
      <c r="BN227" s="650">
        <f t="shared" ref="BN227:BN228" si="1698">BN$5*AG227</f>
        <v>0</v>
      </c>
      <c r="BO227" s="650">
        <f t="shared" ref="BO227:BO228" si="1699">BO$5*AI227</f>
        <v>2.8776362280000001</v>
      </c>
      <c r="BP227" s="667">
        <f t="shared" ref="BP227:BP228" si="1700">BP$5*AK227</f>
        <v>1.3314642099999998</v>
      </c>
      <c r="BQ227" s="667">
        <f t="shared" ref="BQ227:BQ228" si="1701">BQ$5*AM227</f>
        <v>7.4150360959999997</v>
      </c>
      <c r="BR227" s="667">
        <f t="shared" ref="BR227:BR228" si="1702">BR$5*AO227</f>
        <v>12.319960400999999</v>
      </c>
      <c r="BS227" s="650">
        <f t="shared" ref="BS227:BS228" si="1703">BS$5*AQ227</f>
        <v>13.667709194999999</v>
      </c>
      <c r="BT227" s="650">
        <f t="shared" ref="BT227:BT228" si="1704">BT$5*AS227</f>
        <v>2.6505631749999998</v>
      </c>
      <c r="BU227" s="650">
        <f t="shared" ref="BU227:BU228" si="1705">BU$5*AU227</f>
        <v>4.4564376000000001</v>
      </c>
      <c r="BV227" s="667">
        <f t="shared" ref="BV227:BV228" si="1706">BV$5*AW227</f>
        <v>0.76320851099999998</v>
      </c>
      <c r="BW227" s="652">
        <f t="shared" ref="BW227:BW235" si="1707">SUM(BA227:BV227)</f>
        <v>61.557037848000007</v>
      </c>
      <c r="BX227" s="606">
        <f>BW227/SUM($BW$227:$BW$228)</f>
        <v>0.22574372974287416</v>
      </c>
      <c r="BY227" s="645">
        <f ca="1">IF(CZ227&gt;0,BX227/CZ227*100,"")</f>
        <v>2.5147156054458697</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8.9769089297415352</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0</v>
      </c>
      <c r="BD228" s="648">
        <f t="shared" si="1688"/>
        <v>1.563831932</v>
      </c>
      <c r="BE228" s="648">
        <f t="shared" si="1689"/>
        <v>0</v>
      </c>
      <c r="BF228" s="666">
        <f t="shared" si="1690"/>
        <v>0.77981319900000001</v>
      </c>
      <c r="BG228" s="666">
        <f t="shared" si="1691"/>
        <v>7.2442156050000008</v>
      </c>
      <c r="BH228" s="666">
        <f t="shared" si="1692"/>
        <v>0</v>
      </c>
      <c r="BI228" s="666">
        <f t="shared" si="1693"/>
        <v>0</v>
      </c>
      <c r="BJ228" s="666">
        <f t="shared" si="1694"/>
        <v>0</v>
      </c>
      <c r="BK228" s="650">
        <f t="shared" si="1695"/>
        <v>9.3211265880000003</v>
      </c>
      <c r="BL228" s="650">
        <f t="shared" si="1696"/>
        <v>31.027945104</v>
      </c>
      <c r="BM228" s="650">
        <f t="shared" si="1697"/>
        <v>1.6258113839999999</v>
      </c>
      <c r="BN228" s="650">
        <f t="shared" si="1698"/>
        <v>0</v>
      </c>
      <c r="BO228" s="650">
        <f t="shared" si="1699"/>
        <v>9.587634564</v>
      </c>
      <c r="BP228" s="667">
        <f t="shared" si="1700"/>
        <v>4.2210931699999996</v>
      </c>
      <c r="BQ228" s="667">
        <f t="shared" si="1701"/>
        <v>24.974766496000001</v>
      </c>
      <c r="BR228" s="667">
        <f t="shared" si="1702"/>
        <v>40.982842752000003</v>
      </c>
      <c r="BS228" s="650">
        <f t="shared" si="1703"/>
        <v>49.024503863999996</v>
      </c>
      <c r="BT228" s="650">
        <f t="shared" si="1704"/>
        <v>9.8885047430000004</v>
      </c>
      <c r="BU228" s="650">
        <f t="shared" si="1705"/>
        <v>18.471451871999999</v>
      </c>
      <c r="BV228" s="667">
        <f t="shared" si="1706"/>
        <v>2.414903298</v>
      </c>
      <c r="BW228" s="652">
        <f t="shared" si="1707"/>
        <v>211.12844457100002</v>
      </c>
      <c r="BX228" s="606">
        <f t="shared" ref="BX228" si="1730">BW228/SUM($BW$227:$BW$228)</f>
        <v>0.77425627025712584</v>
      </c>
      <c r="BY228" s="645">
        <f ca="1">IF(CZ228&gt;0,BX228/CZ228*100,"")</f>
        <v>2.7039880192216552</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28.633864675184324</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0</v>
      </c>
      <c r="BD230" s="648">
        <f t="shared" ref="BD230:BD235" si="1735">BD$5*M230</f>
        <v>1.4456669360000001</v>
      </c>
      <c r="BE230" s="648">
        <f t="shared" ref="BE230:BE235" si="1736">BE$5*O230</f>
        <v>0</v>
      </c>
      <c r="BF230" s="666">
        <f t="shared" ref="BF230:BF235" si="1737">BF$5*Q230</f>
        <v>0.71341999499999997</v>
      </c>
      <c r="BG230" s="666">
        <f t="shared" ref="BG230:BG235" si="1738">BG$5*S230</f>
        <v>6.2096266890000003</v>
      </c>
      <c r="BH230" s="666">
        <f t="shared" ref="BH230:BH235" si="1739">BH$5*U230</f>
        <v>0</v>
      </c>
      <c r="BI230" s="666">
        <f t="shared" ref="BI230:BI235" si="1740">BI$5*W230</f>
        <v>0</v>
      </c>
      <c r="BJ230" s="666">
        <f t="shared" ref="BJ230:BJ235" si="1741">BJ$5*Y230</f>
        <v>0</v>
      </c>
      <c r="BK230" s="650">
        <f t="shared" ref="BK230:BK235" si="1742">BK$5*AA230</f>
        <v>8.1960054360000001</v>
      </c>
      <c r="BL230" s="650">
        <f t="shared" ref="BL230:BL235" si="1743">BL$5*AC230</f>
        <v>24.760744944000002</v>
      </c>
      <c r="BM230" s="650">
        <f t="shared" ref="BM230:BM235" si="1744">BM$5*AE230</f>
        <v>1.137868978</v>
      </c>
      <c r="BN230" s="650">
        <f t="shared" ref="BN230:BN235" si="1745">BN$5*AG230</f>
        <v>0</v>
      </c>
      <c r="BO230" s="650">
        <f t="shared" ref="BO230:BO235" si="1746">BO$5*AI230</f>
        <v>7.6960087320000001</v>
      </c>
      <c r="BP230" s="667">
        <f t="shared" ref="BP230:BP235" si="1747">BP$5*AK230</f>
        <v>2.8320908500000002</v>
      </c>
      <c r="BQ230" s="667">
        <f t="shared" ref="BQ230:BQ235" si="1748">BQ$5*AM230</f>
        <v>16.731319807999999</v>
      </c>
      <c r="BR230" s="667">
        <f t="shared" ref="BR230:BR235" si="1749">BR$5*AO230</f>
        <v>27.452458296000003</v>
      </c>
      <c r="BS230" s="650">
        <f t="shared" ref="BS230:BS235" si="1750">BS$5*AQ230</f>
        <v>29.396629268999998</v>
      </c>
      <c r="BT230" s="650">
        <f t="shared" ref="BT230:BT235" si="1751">BT$5*AS230</f>
        <v>6.7205215479999998</v>
      </c>
      <c r="BU230" s="650">
        <f t="shared" ref="BU230:BU235" si="1752">BU$5*AU230</f>
        <v>10.721885063999999</v>
      </c>
      <c r="BV230" s="667">
        <f t="shared" ref="BV230:BV235" si="1753">BV$5*AW230</f>
        <v>1.5763290420000002</v>
      </c>
      <c r="BW230" s="652">
        <f t="shared" si="1707"/>
        <v>145.59057558699999</v>
      </c>
      <c r="BX230" s="606">
        <f>BW230/SUM($BW$230:$BW$235)</f>
        <v>0.35276736405293713</v>
      </c>
      <c r="BY230" s="645">
        <f t="shared" ref="BY230:BY235" ca="1" si="1754">IF(CZ230&gt;0,BX230/CZ230*100,"")</f>
        <v>110.32785106614152</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0</v>
      </c>
      <c r="BD231" s="648">
        <f t="shared" si="1735"/>
        <v>0.72073177799999999</v>
      </c>
      <c r="BE231" s="648">
        <f t="shared" si="1736"/>
        <v>0</v>
      </c>
      <c r="BF231" s="666">
        <f t="shared" si="1737"/>
        <v>0.32882393399999998</v>
      </c>
      <c r="BG231" s="666">
        <f t="shared" si="1738"/>
        <v>2.8882572479999999</v>
      </c>
      <c r="BH231" s="666">
        <f t="shared" si="1739"/>
        <v>0</v>
      </c>
      <c r="BI231" s="666">
        <f t="shared" si="1740"/>
        <v>0</v>
      </c>
      <c r="BJ231" s="666">
        <f t="shared" si="1741"/>
        <v>0</v>
      </c>
      <c r="BK231" s="650">
        <f t="shared" si="1742"/>
        <v>3.6617589600000002</v>
      </c>
      <c r="BL231" s="650">
        <f t="shared" si="1743"/>
        <v>10.711034061000001</v>
      </c>
      <c r="BM231" s="650">
        <f t="shared" si="1744"/>
        <v>0.52447795200000003</v>
      </c>
      <c r="BN231" s="650">
        <f t="shared" si="1745"/>
        <v>0</v>
      </c>
      <c r="BO231" s="650">
        <f t="shared" si="1746"/>
        <v>3.3109300680000002</v>
      </c>
      <c r="BP231" s="667">
        <f t="shared" si="1747"/>
        <v>1.3299752200000001</v>
      </c>
      <c r="BQ231" s="667">
        <f t="shared" si="1748"/>
        <v>7.2231777920000004</v>
      </c>
      <c r="BR231" s="667">
        <f t="shared" si="1749"/>
        <v>11.569912325999999</v>
      </c>
      <c r="BS231" s="650">
        <f t="shared" si="1750"/>
        <v>13.292545517999999</v>
      </c>
      <c r="BT231" s="650">
        <f t="shared" si="1751"/>
        <v>2.8370337839999999</v>
      </c>
      <c r="BU231" s="650">
        <f t="shared" si="1752"/>
        <v>4.9870698720000002</v>
      </c>
      <c r="BV231" s="667">
        <f t="shared" si="1753"/>
        <v>0.77662483800000004</v>
      </c>
      <c r="BW231" s="652">
        <f t="shared" si="1707"/>
        <v>64.162353351000007</v>
      </c>
      <c r="BX231" s="606">
        <f t="shared" ref="BX231:BX235" si="1778">BW231/SUM($BW$230:$BW$235)</f>
        <v>0.15546599889317608</v>
      </c>
      <c r="BY231" s="645">
        <f t="shared" ca="1" si="1754"/>
        <v>103.96274646971288</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0</v>
      </c>
      <c r="BD232" s="648">
        <f t="shared" si="1735"/>
        <v>0.59951104</v>
      </c>
      <c r="BE232" s="648">
        <f t="shared" si="1736"/>
        <v>0</v>
      </c>
      <c r="BF232" s="666">
        <f t="shared" si="1737"/>
        <v>0.25754946699999998</v>
      </c>
      <c r="BG232" s="666">
        <f t="shared" si="1738"/>
        <v>1.916403984</v>
      </c>
      <c r="BH232" s="666">
        <f t="shared" si="1739"/>
        <v>0</v>
      </c>
      <c r="BI232" s="666">
        <f t="shared" si="1740"/>
        <v>0</v>
      </c>
      <c r="BJ232" s="666">
        <f t="shared" si="1741"/>
        <v>0</v>
      </c>
      <c r="BK232" s="650">
        <f t="shared" si="1742"/>
        <v>2.2698334199999999</v>
      </c>
      <c r="BL232" s="650">
        <f t="shared" si="1743"/>
        <v>6.0564072659999999</v>
      </c>
      <c r="BM232" s="650">
        <f t="shared" si="1744"/>
        <v>0.26097088600000001</v>
      </c>
      <c r="BN232" s="650">
        <f t="shared" si="1745"/>
        <v>0</v>
      </c>
      <c r="BO232" s="650">
        <f t="shared" si="1746"/>
        <v>1.7968047600000001</v>
      </c>
      <c r="BP232" s="667">
        <f t="shared" si="1747"/>
        <v>0.69587903000000007</v>
      </c>
      <c r="BQ232" s="667">
        <f t="shared" si="1748"/>
        <v>3.394719136</v>
      </c>
      <c r="BR232" s="667">
        <f t="shared" si="1749"/>
        <v>4.3790156519999996</v>
      </c>
      <c r="BS232" s="650">
        <f t="shared" si="1750"/>
        <v>5.5656663929999999</v>
      </c>
      <c r="BT232" s="650">
        <f t="shared" si="1751"/>
        <v>1.12393086</v>
      </c>
      <c r="BU232" s="650">
        <f t="shared" si="1752"/>
        <v>1.8204584399999999</v>
      </c>
      <c r="BV232" s="667">
        <f t="shared" si="1753"/>
        <v>0.48854377500000001</v>
      </c>
      <c r="BW232" s="652">
        <f t="shared" si="1707"/>
        <v>30.625694109000005</v>
      </c>
      <c r="BX232" s="606">
        <f t="shared" si="1778"/>
        <v>7.4206351197969853E-2</v>
      </c>
      <c r="BY232" s="645">
        <f t="shared" ca="1" si="1754"/>
        <v>73.52690192819658</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0</v>
      </c>
      <c r="BD233" s="648">
        <f t="shared" si="1735"/>
        <v>0.77440916000000004</v>
      </c>
      <c r="BE233" s="648">
        <f t="shared" si="1736"/>
        <v>0</v>
      </c>
      <c r="BF233" s="666">
        <f t="shared" si="1737"/>
        <v>0.34063059299999998</v>
      </c>
      <c r="BG233" s="666">
        <f t="shared" si="1738"/>
        <v>2.7549459809999997</v>
      </c>
      <c r="BH233" s="666">
        <f t="shared" si="1739"/>
        <v>0</v>
      </c>
      <c r="BI233" s="666">
        <f t="shared" si="1740"/>
        <v>0</v>
      </c>
      <c r="BJ233" s="666">
        <f t="shared" si="1741"/>
        <v>0</v>
      </c>
      <c r="BK233" s="650">
        <f t="shared" si="1742"/>
        <v>3.4584048599999999</v>
      </c>
      <c r="BL233" s="650">
        <f t="shared" si="1743"/>
        <v>9.1471423289999994</v>
      </c>
      <c r="BM233" s="650">
        <f t="shared" si="1744"/>
        <v>0.39077305000000001</v>
      </c>
      <c r="BN233" s="650">
        <f t="shared" si="1745"/>
        <v>0</v>
      </c>
      <c r="BO233" s="650">
        <f t="shared" si="1746"/>
        <v>2.807588532</v>
      </c>
      <c r="BP233" s="667">
        <f t="shared" si="1747"/>
        <v>1.1289088249999999</v>
      </c>
      <c r="BQ233" s="667">
        <f t="shared" si="1748"/>
        <v>5.0351971520000003</v>
      </c>
      <c r="BR233" s="667">
        <f t="shared" si="1749"/>
        <v>7.8095234100000006</v>
      </c>
      <c r="BS233" s="650">
        <f t="shared" si="1750"/>
        <v>9.0607120380000001</v>
      </c>
      <c r="BT233" s="650">
        <f t="shared" si="1751"/>
        <v>1.9011114459999998</v>
      </c>
      <c r="BU233" s="650">
        <f t="shared" si="1752"/>
        <v>3.3560551199999997</v>
      </c>
      <c r="BV233" s="667">
        <f t="shared" si="1753"/>
        <v>0.707899371</v>
      </c>
      <c r="BW233" s="652">
        <f t="shared" si="1707"/>
        <v>48.673301866999999</v>
      </c>
      <c r="BX233" s="606">
        <f t="shared" si="1778"/>
        <v>0.11793587826784896</v>
      </c>
      <c r="BY233" s="645">
        <f t="shared" ca="1" si="1754"/>
        <v>82.987100192633093</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v>
      </c>
      <c r="BD234" s="648">
        <f t="shared" si="1735"/>
        <v>0.15804509999999999</v>
      </c>
      <c r="BE234" s="648">
        <f t="shared" si="1736"/>
        <v>0</v>
      </c>
      <c r="BF234" s="666">
        <f t="shared" si="1737"/>
        <v>7.2513068E-2</v>
      </c>
      <c r="BG234" s="666">
        <f t="shared" si="1738"/>
        <v>0.887841243</v>
      </c>
      <c r="BH234" s="666">
        <f t="shared" si="1739"/>
        <v>0</v>
      </c>
      <c r="BI234" s="666">
        <f t="shared" si="1740"/>
        <v>0</v>
      </c>
      <c r="BJ234" s="666">
        <f t="shared" si="1741"/>
        <v>0</v>
      </c>
      <c r="BK234" s="650">
        <f t="shared" si="1742"/>
        <v>1.1440385040000001</v>
      </c>
      <c r="BL234" s="650">
        <f t="shared" si="1743"/>
        <v>4.3464173219999997</v>
      </c>
      <c r="BM234" s="650">
        <f t="shared" si="1744"/>
        <v>0.26284357000000003</v>
      </c>
      <c r="BN234" s="650">
        <f t="shared" si="1745"/>
        <v>0</v>
      </c>
      <c r="BO234" s="650">
        <f t="shared" si="1746"/>
        <v>1.303267164</v>
      </c>
      <c r="BP234" s="667">
        <f t="shared" si="1747"/>
        <v>0.72933316999999998</v>
      </c>
      <c r="BQ234" s="667">
        <f t="shared" si="1748"/>
        <v>4.1433010560000003</v>
      </c>
      <c r="BR234" s="667">
        <f t="shared" si="1749"/>
        <v>6.826554765</v>
      </c>
      <c r="BS234" s="650">
        <f t="shared" si="1750"/>
        <v>7.8743400750000001</v>
      </c>
      <c r="BT234" s="650">
        <f t="shared" si="1751"/>
        <v>1.5737692490000001</v>
      </c>
      <c r="BU234" s="650">
        <f t="shared" si="1752"/>
        <v>3.1999826879999995</v>
      </c>
      <c r="BV234" s="667">
        <f t="shared" si="1753"/>
        <v>0.392726613</v>
      </c>
      <c r="BW234" s="652">
        <f t="shared" si="1707"/>
        <v>32.914973587000006</v>
      </c>
      <c r="BX234" s="606">
        <f t="shared" si="1778"/>
        <v>7.9753297377545607E-2</v>
      </c>
      <c r="BY234" s="645">
        <f t="shared" ca="1" si="1754"/>
        <v>161.86732639532914</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0</v>
      </c>
      <c r="BD235" s="648">
        <f t="shared" si="1735"/>
        <v>1.1889578220000001</v>
      </c>
      <c r="BE235" s="648">
        <f t="shared" si="1736"/>
        <v>0</v>
      </c>
      <c r="BF235" s="666">
        <f t="shared" si="1737"/>
        <v>0.58528002099999998</v>
      </c>
      <c r="BG235" s="666">
        <f t="shared" si="1738"/>
        <v>4.6838461139999996</v>
      </c>
      <c r="BH235" s="666">
        <f t="shared" si="1739"/>
        <v>0</v>
      </c>
      <c r="BI235" s="666">
        <f t="shared" si="1740"/>
        <v>0</v>
      </c>
      <c r="BJ235" s="666">
        <f t="shared" si="1741"/>
        <v>0</v>
      </c>
      <c r="BK235" s="650">
        <f t="shared" si="1742"/>
        <v>6.3423488880000001</v>
      </c>
      <c r="BL235" s="650">
        <f t="shared" si="1743"/>
        <v>17.575928604000001</v>
      </c>
      <c r="BM235" s="650">
        <f t="shared" si="1744"/>
        <v>0.70176765600000002</v>
      </c>
      <c r="BN235" s="650">
        <f t="shared" si="1745"/>
        <v>0</v>
      </c>
      <c r="BO235" s="650">
        <f t="shared" si="1746"/>
        <v>5.54070252</v>
      </c>
      <c r="BP235" s="667">
        <f t="shared" si="1747"/>
        <v>1.6916616449999999</v>
      </c>
      <c r="BQ235" s="667">
        <f t="shared" si="1748"/>
        <v>9.8791415360000006</v>
      </c>
      <c r="BR235" s="667">
        <f t="shared" si="1749"/>
        <v>16.678886081999998</v>
      </c>
      <c r="BS235" s="650">
        <f t="shared" si="1750"/>
        <v>15.732260964</v>
      </c>
      <c r="BT235" s="650">
        <f t="shared" si="1751"/>
        <v>4.0628799119999996</v>
      </c>
      <c r="BU235" s="650">
        <f t="shared" si="1752"/>
        <v>5.2020022800000003</v>
      </c>
      <c r="BV235" s="667">
        <f t="shared" si="1753"/>
        <v>0.87731490599999995</v>
      </c>
      <c r="BW235" s="652">
        <f t="shared" si="1707"/>
        <v>90.742978949999994</v>
      </c>
      <c r="BX235" s="606">
        <f t="shared" si="1778"/>
        <v>0.21987111021052236</v>
      </c>
      <c r="BY235" s="645">
        <f t="shared" ca="1" si="1754"/>
        <v>92.225142035341023</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0</v>
      </c>
      <c r="BD237" s="648">
        <f t="shared" ref="BD237:BD255" si="1783">BD$5*M237</f>
        <v>1.773244968</v>
      </c>
      <c r="BE237" s="648">
        <f t="shared" ref="BE237:BE255" si="1784">BE$5*O237</f>
        <v>0</v>
      </c>
      <c r="BF237" s="666">
        <f t="shared" ref="BF237:BF255" si="1785">BF$5*Q237</f>
        <v>0.897721926</v>
      </c>
      <c r="BG237" s="666">
        <f t="shared" ref="BG237:BG255" si="1786">BG$5*S237</f>
        <v>8.0547501780000008</v>
      </c>
      <c r="BH237" s="666">
        <f t="shared" ref="BH237:BH255" si="1787">BH$5*U237</f>
        <v>0</v>
      </c>
      <c r="BI237" s="666">
        <f t="shared" ref="BI237:BI255" si="1788">BI$5*W237</f>
        <v>0</v>
      </c>
      <c r="BJ237" s="666">
        <f t="shared" ref="BJ237:BJ255" si="1789">BJ$5*Y237</f>
        <v>0</v>
      </c>
      <c r="BK237" s="650">
        <f t="shared" ref="BK237:BK255" si="1790">BK$5*AA237</f>
        <v>10.745345952000001</v>
      </c>
      <c r="BL237" s="650">
        <f t="shared" ref="BL237:BL255" si="1791">BL$5*AC237</f>
        <v>34.749540345</v>
      </c>
      <c r="BM237" s="650">
        <f t="shared" ref="BM237:BM255" si="1792">BM$5*AE237</f>
        <v>1.7650580600000001</v>
      </c>
      <c r="BN237" s="650">
        <f t="shared" ref="BN237:BN255" si="1793">BN$5*AG237</f>
        <v>0</v>
      </c>
      <c r="BO237" s="650">
        <f t="shared" ref="BO237:BO255" si="1794">BO$5*AI237</f>
        <v>10.750184172000001</v>
      </c>
      <c r="BP237" s="667">
        <f t="shared" ref="BP237:BP255" si="1795">BP$5*AK237</f>
        <v>4.4347764099999996</v>
      </c>
      <c r="BQ237" s="667">
        <f t="shared" ref="BQ237:BQ255" si="1796">BQ$5*AM237</f>
        <v>28.322017056</v>
      </c>
      <c r="BR237" s="667">
        <f t="shared" ref="BR237:BR255" si="1797">BR$5*AO237</f>
        <v>45.138214683000001</v>
      </c>
      <c r="BS237" s="650">
        <f t="shared" ref="BS237:BS255" si="1798">BS$5*AQ237</f>
        <v>53.834474231999998</v>
      </c>
      <c r="BT237" s="650">
        <f t="shared" ref="BT237:BT255" si="1799">BT$5*AS237</f>
        <v>11.654637735</v>
      </c>
      <c r="BU237" s="650">
        <f t="shared" ref="BU237:BU255" si="1800">BU$5*AU237</f>
        <v>20.846058815999999</v>
      </c>
      <c r="BV237" s="667">
        <f t="shared" ref="BV237:BV255" si="1801">BV$5*AW237</f>
        <v>2.40758502</v>
      </c>
      <c r="BW237" s="652">
        <f t="shared" ref="BW237:BW255" si="1802">SUM(BA237:BV237)</f>
        <v>235.37360955299999</v>
      </c>
      <c r="BX237" s="606">
        <f>BW237/SUM($BW$237:$BW$255)</f>
        <v>0.18319365051750175</v>
      </c>
      <c r="BY237" s="645">
        <f t="shared" ref="BY237:BY255" ca="1" si="1803">IF(CZ237&gt;0,BX237/CZ237*100,"")</f>
        <v>113.16820304199635</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0</v>
      </c>
      <c r="BD238" s="648">
        <f t="shared" si="1783"/>
        <v>1.34944445</v>
      </c>
      <c r="BE238" s="648">
        <f t="shared" si="1784"/>
        <v>0</v>
      </c>
      <c r="BF238" s="666">
        <f t="shared" si="1785"/>
        <v>0.68709825899999999</v>
      </c>
      <c r="BG238" s="666">
        <f t="shared" si="1786"/>
        <v>6.0001289730000007</v>
      </c>
      <c r="BH238" s="666">
        <f t="shared" si="1787"/>
        <v>0</v>
      </c>
      <c r="BI238" s="666">
        <f t="shared" si="1788"/>
        <v>0</v>
      </c>
      <c r="BJ238" s="666">
        <f t="shared" si="1789"/>
        <v>0</v>
      </c>
      <c r="BK238" s="650">
        <f t="shared" si="1790"/>
        <v>7.8316871159999994</v>
      </c>
      <c r="BL238" s="650">
        <f t="shared" si="1791"/>
        <v>24.238267364999999</v>
      </c>
      <c r="BM238" s="650">
        <f t="shared" si="1792"/>
        <v>1.1636357959999999</v>
      </c>
      <c r="BN238" s="650">
        <f t="shared" si="1793"/>
        <v>0</v>
      </c>
      <c r="BO238" s="650">
        <f t="shared" si="1794"/>
        <v>7.3818413400000003</v>
      </c>
      <c r="BP238" s="667">
        <f t="shared" si="1795"/>
        <v>3.0686624350000002</v>
      </c>
      <c r="BQ238" s="667">
        <f t="shared" si="1796"/>
        <v>17.165680095999999</v>
      </c>
      <c r="BR238" s="667">
        <f t="shared" si="1797"/>
        <v>27.794360255999997</v>
      </c>
      <c r="BS238" s="650">
        <f t="shared" si="1798"/>
        <v>30.210556824000001</v>
      </c>
      <c r="BT238" s="650">
        <f t="shared" si="1799"/>
        <v>7.0055933349999995</v>
      </c>
      <c r="BU238" s="650">
        <f t="shared" si="1800"/>
        <v>11.645716800000001</v>
      </c>
      <c r="BV238" s="667">
        <f t="shared" si="1801"/>
        <v>1.7350272059999998</v>
      </c>
      <c r="BW238" s="652">
        <f t="shared" si="1802"/>
        <v>147.277700251</v>
      </c>
      <c r="BX238" s="606">
        <f t="shared" ref="BX238:BX255" si="1827">BW238/SUM($BW$237:$BW$255)</f>
        <v>0.11462771718563379</v>
      </c>
      <c r="BY238" s="645">
        <f t="shared" ca="1" si="1803"/>
        <v>100.02306575708315</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0</v>
      </c>
      <c r="BD239" s="648">
        <f t="shared" si="1783"/>
        <v>1.7798143740000001</v>
      </c>
      <c r="BE239" s="648">
        <f t="shared" si="1784"/>
        <v>0</v>
      </c>
      <c r="BF239" s="666">
        <f t="shared" si="1785"/>
        <v>0.90051973100000005</v>
      </c>
      <c r="BG239" s="666">
        <f t="shared" si="1786"/>
        <v>8.0053404209999997</v>
      </c>
      <c r="BH239" s="666">
        <f t="shared" si="1787"/>
        <v>0</v>
      </c>
      <c r="BI239" s="666">
        <f t="shared" si="1788"/>
        <v>0</v>
      </c>
      <c r="BJ239" s="666">
        <f t="shared" si="1789"/>
        <v>0</v>
      </c>
      <c r="BK239" s="650">
        <f t="shared" si="1790"/>
        <v>10.781431284</v>
      </c>
      <c r="BL239" s="650">
        <f t="shared" si="1791"/>
        <v>34.667797671000002</v>
      </c>
      <c r="BM239" s="650">
        <f t="shared" si="1792"/>
        <v>1.7168652120000001</v>
      </c>
      <c r="BN239" s="650">
        <f t="shared" si="1793"/>
        <v>0</v>
      </c>
      <c r="BO239" s="650">
        <f t="shared" si="1794"/>
        <v>10.784974307999999</v>
      </c>
      <c r="BP239" s="667">
        <f t="shared" si="1795"/>
        <v>4.1020267600000002</v>
      </c>
      <c r="BQ239" s="667">
        <f t="shared" si="1796"/>
        <v>26.779680416000001</v>
      </c>
      <c r="BR239" s="667">
        <f t="shared" si="1797"/>
        <v>43.008562599000001</v>
      </c>
      <c r="BS239" s="650">
        <f t="shared" si="1798"/>
        <v>48.429626994000003</v>
      </c>
      <c r="BT239" s="650">
        <f t="shared" si="1799"/>
        <v>10.97553782</v>
      </c>
      <c r="BU239" s="650">
        <f t="shared" si="1800"/>
        <v>18.268920791999999</v>
      </c>
      <c r="BV239" s="667">
        <f t="shared" si="1801"/>
        <v>2.2091816820000001</v>
      </c>
      <c r="BW239" s="652">
        <f t="shared" si="1802"/>
        <v>222.41028006399998</v>
      </c>
      <c r="BX239" s="606">
        <f t="shared" si="1827"/>
        <v>0.17310416063602738</v>
      </c>
      <c r="BY239" s="645">
        <f t="shared" ca="1" si="1803"/>
        <v>108.93929151268512</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0</v>
      </c>
      <c r="BD240" s="648">
        <f t="shared" si="1783"/>
        <v>1.429135574</v>
      </c>
      <c r="BE240" s="648">
        <f t="shared" si="1784"/>
        <v>0</v>
      </c>
      <c r="BF240" s="666">
        <f t="shared" si="1785"/>
        <v>0.702320061</v>
      </c>
      <c r="BG240" s="666">
        <f t="shared" si="1786"/>
        <v>6.320880549</v>
      </c>
      <c r="BH240" s="666">
        <f t="shared" si="1787"/>
        <v>0</v>
      </c>
      <c r="BI240" s="666">
        <f t="shared" si="1788"/>
        <v>0</v>
      </c>
      <c r="BJ240" s="666">
        <f t="shared" si="1789"/>
        <v>0</v>
      </c>
      <c r="BK240" s="650">
        <f t="shared" si="1790"/>
        <v>8.0124432839999997</v>
      </c>
      <c r="BL240" s="650">
        <f t="shared" si="1791"/>
        <v>26.342532333000001</v>
      </c>
      <c r="BM240" s="650">
        <f t="shared" si="1792"/>
        <v>1.3567209440000001</v>
      </c>
      <c r="BN240" s="650">
        <f t="shared" si="1793"/>
        <v>0</v>
      </c>
      <c r="BO240" s="650">
        <f t="shared" si="1794"/>
        <v>8.0774331240000006</v>
      </c>
      <c r="BP240" s="667">
        <f t="shared" si="1795"/>
        <v>3.3869215650000002</v>
      </c>
      <c r="BQ240" s="667">
        <f t="shared" si="1796"/>
        <v>20.752088736000001</v>
      </c>
      <c r="BR240" s="667">
        <f t="shared" si="1797"/>
        <v>33.940058237999999</v>
      </c>
      <c r="BS240" s="650">
        <f t="shared" si="1798"/>
        <v>37.836175734000001</v>
      </c>
      <c r="BT240" s="650">
        <f t="shared" si="1799"/>
        <v>8.1290964559999992</v>
      </c>
      <c r="BU240" s="650">
        <f t="shared" si="1800"/>
        <v>13.537220568</v>
      </c>
      <c r="BV240" s="667">
        <f t="shared" si="1801"/>
        <v>1.885536798</v>
      </c>
      <c r="BW240" s="652">
        <f t="shared" si="1802"/>
        <v>171.70856396400004</v>
      </c>
      <c r="BX240" s="606">
        <f t="shared" si="1827"/>
        <v>0.13364250443123729</v>
      </c>
      <c r="BY240" s="645">
        <f t="shared" ca="1" si="1803"/>
        <v>107.50083721171642</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0</v>
      </c>
      <c r="BD241" s="648">
        <f t="shared" si="1783"/>
        <v>0.18253728799999999</v>
      </c>
      <c r="BE241" s="648">
        <f t="shared" si="1784"/>
        <v>0</v>
      </c>
      <c r="BF241" s="666">
        <f t="shared" si="1785"/>
        <v>8.1914311000000004E-2</v>
      </c>
      <c r="BG241" s="666">
        <f t="shared" si="1786"/>
        <v>0.48401924399999996</v>
      </c>
      <c r="BH241" s="666">
        <f t="shared" si="1787"/>
        <v>0</v>
      </c>
      <c r="BI241" s="666">
        <f t="shared" si="1788"/>
        <v>0</v>
      </c>
      <c r="BJ241" s="666">
        <f t="shared" si="1789"/>
        <v>0</v>
      </c>
      <c r="BK241" s="650">
        <f t="shared" si="1790"/>
        <v>0.718911996</v>
      </c>
      <c r="BL241" s="650">
        <f t="shared" si="1791"/>
        <v>1.7959488300000002</v>
      </c>
      <c r="BM241" s="650">
        <f t="shared" si="1792"/>
        <v>8.3242795999999994E-2</v>
      </c>
      <c r="BN241" s="650">
        <f t="shared" si="1793"/>
        <v>0</v>
      </c>
      <c r="BO241" s="650">
        <f t="shared" si="1794"/>
        <v>0.532829628</v>
      </c>
      <c r="BP241" s="667">
        <f t="shared" si="1795"/>
        <v>0.29401929500000001</v>
      </c>
      <c r="BQ241" s="667">
        <f t="shared" si="1796"/>
        <v>1.2204219519999999</v>
      </c>
      <c r="BR241" s="667">
        <f t="shared" si="1797"/>
        <v>2.0802670500000002</v>
      </c>
      <c r="BS241" s="650">
        <f t="shared" si="1798"/>
        <v>2.8218346379999999</v>
      </c>
      <c r="BT241" s="650">
        <f t="shared" si="1799"/>
        <v>0.51630602399999992</v>
      </c>
      <c r="BU241" s="650">
        <f t="shared" si="1800"/>
        <v>1.0749846239999998</v>
      </c>
      <c r="BV241" s="667">
        <f t="shared" si="1801"/>
        <v>0.31007879399999999</v>
      </c>
      <c r="BW241" s="652">
        <f t="shared" si="1802"/>
        <v>12.197316470000002</v>
      </c>
      <c r="BX241" s="606">
        <f t="shared" si="1827"/>
        <v>9.4932942350676071E-3</v>
      </c>
      <c r="BY241" s="645">
        <f t="shared" ca="1" si="1803"/>
        <v>76.740133168311772</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0</v>
      </c>
      <c r="BD242" s="648">
        <f t="shared" si="1783"/>
        <v>0.88160915399999995</v>
      </c>
      <c r="BE242" s="648">
        <f t="shared" si="1784"/>
        <v>0</v>
      </c>
      <c r="BF242" s="666">
        <f t="shared" si="1785"/>
        <v>0.44751421400000002</v>
      </c>
      <c r="BG242" s="666">
        <f t="shared" si="1786"/>
        <v>4.0832543609999998</v>
      </c>
      <c r="BH242" s="666">
        <f t="shared" si="1787"/>
        <v>0</v>
      </c>
      <c r="BI242" s="666">
        <f t="shared" si="1788"/>
        <v>0</v>
      </c>
      <c r="BJ242" s="666">
        <f t="shared" si="1789"/>
        <v>0</v>
      </c>
      <c r="BK242" s="650">
        <f t="shared" si="1790"/>
        <v>5.1386822400000005</v>
      </c>
      <c r="BL242" s="650">
        <f t="shared" si="1791"/>
        <v>16.618571307</v>
      </c>
      <c r="BM242" s="650">
        <f t="shared" si="1792"/>
        <v>0.85147261399999996</v>
      </c>
      <c r="BN242" s="650">
        <f t="shared" si="1793"/>
        <v>0</v>
      </c>
      <c r="BO242" s="650">
        <f t="shared" si="1794"/>
        <v>5.0914628159999999</v>
      </c>
      <c r="BP242" s="667">
        <f t="shared" si="1795"/>
        <v>2.31580801</v>
      </c>
      <c r="BQ242" s="667">
        <f t="shared" si="1796"/>
        <v>12.513656832000001</v>
      </c>
      <c r="BR242" s="667">
        <f t="shared" si="1797"/>
        <v>20.245834088999999</v>
      </c>
      <c r="BS242" s="650">
        <f t="shared" si="1798"/>
        <v>22.859301402</v>
      </c>
      <c r="BT242" s="650">
        <f t="shared" si="1799"/>
        <v>4.9386242229999997</v>
      </c>
      <c r="BU242" s="650">
        <f t="shared" si="1800"/>
        <v>8.4689611679999999</v>
      </c>
      <c r="BV242" s="667">
        <f t="shared" si="1801"/>
        <v>1.404918879</v>
      </c>
      <c r="BW242" s="652">
        <f t="shared" si="1802"/>
        <v>105.85967130899998</v>
      </c>
      <c r="BX242" s="606">
        <f t="shared" si="1827"/>
        <v>8.2391648182256361E-2</v>
      </c>
      <c r="BY242" s="645">
        <f t="shared" ca="1" si="1803"/>
        <v>106.15047938667408</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0</v>
      </c>
      <c r="BD243" s="648">
        <f t="shared" si="1783"/>
        <v>0.46879855799999998</v>
      </c>
      <c r="BE243" s="648">
        <f t="shared" si="1784"/>
        <v>0</v>
      </c>
      <c r="BF243" s="666">
        <f t="shared" si="1785"/>
        <v>0.23586579799999999</v>
      </c>
      <c r="BG243" s="666">
        <f t="shared" si="1786"/>
        <v>2.2031263170000002</v>
      </c>
      <c r="BH243" s="666">
        <f t="shared" si="1787"/>
        <v>0</v>
      </c>
      <c r="BI243" s="666">
        <f t="shared" si="1788"/>
        <v>0</v>
      </c>
      <c r="BJ243" s="666">
        <f t="shared" si="1789"/>
        <v>0</v>
      </c>
      <c r="BK243" s="650">
        <f t="shared" si="1790"/>
        <v>2.8262272680000002</v>
      </c>
      <c r="BL243" s="650">
        <f t="shared" si="1791"/>
        <v>8.8308157470000008</v>
      </c>
      <c r="BM243" s="650">
        <f t="shared" si="1792"/>
        <v>0.42778017600000001</v>
      </c>
      <c r="BN243" s="650">
        <f t="shared" si="1793"/>
        <v>0</v>
      </c>
      <c r="BO243" s="650">
        <f t="shared" si="1794"/>
        <v>2.6755996799999999</v>
      </c>
      <c r="BP243" s="667">
        <f t="shared" si="1795"/>
        <v>1.1680476799999999</v>
      </c>
      <c r="BQ243" s="667">
        <f t="shared" si="1796"/>
        <v>6.1464514240000003</v>
      </c>
      <c r="BR243" s="667">
        <f t="shared" si="1797"/>
        <v>10.134401351999999</v>
      </c>
      <c r="BS243" s="650">
        <f t="shared" si="1798"/>
        <v>11.555793900000001</v>
      </c>
      <c r="BT243" s="650">
        <f t="shared" si="1799"/>
        <v>2.38604379</v>
      </c>
      <c r="BU243" s="650">
        <f t="shared" si="1800"/>
        <v>4.0374328080000002</v>
      </c>
      <c r="BV243" s="667">
        <f t="shared" si="1801"/>
        <v>0.80057332199999998</v>
      </c>
      <c r="BW243" s="652">
        <f t="shared" si="1802"/>
        <v>53.896957819999997</v>
      </c>
      <c r="BX243" s="606">
        <f t="shared" si="1827"/>
        <v>4.1948545011416587E-2</v>
      </c>
      <c r="BY243" s="645">
        <f t="shared" ca="1" si="1803"/>
        <v>103.35078880916259</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v>
      </c>
      <c r="BD244" s="648">
        <f t="shared" si="1783"/>
        <v>4.0794610000000002E-2</v>
      </c>
      <c r="BE244" s="648">
        <f t="shared" si="1784"/>
        <v>0</v>
      </c>
      <c r="BF244" s="666">
        <f t="shared" si="1785"/>
        <v>1.5258519999999999E-2</v>
      </c>
      <c r="BG244" s="666">
        <f t="shared" si="1786"/>
        <v>0.16392274200000001</v>
      </c>
      <c r="BH244" s="666">
        <f t="shared" si="1787"/>
        <v>0</v>
      </c>
      <c r="BI244" s="666">
        <f t="shared" si="1788"/>
        <v>0</v>
      </c>
      <c r="BJ244" s="666">
        <f t="shared" si="1789"/>
        <v>0</v>
      </c>
      <c r="BK244" s="650">
        <f t="shared" si="1790"/>
        <v>0.19049565600000001</v>
      </c>
      <c r="BL244" s="650">
        <f t="shared" si="1791"/>
        <v>0.56310555600000001</v>
      </c>
      <c r="BM244" s="650">
        <f t="shared" si="1792"/>
        <v>3.3536410000000003E-2</v>
      </c>
      <c r="BN244" s="650">
        <f t="shared" si="1793"/>
        <v>0</v>
      </c>
      <c r="BO244" s="650">
        <f t="shared" si="1794"/>
        <v>0.19049565600000001</v>
      </c>
      <c r="BP244" s="667">
        <f t="shared" si="1795"/>
        <v>0.23997473500000002</v>
      </c>
      <c r="BQ244" s="667">
        <f t="shared" si="1796"/>
        <v>0.73550272000000005</v>
      </c>
      <c r="BR244" s="667">
        <f t="shared" si="1797"/>
        <v>0.82889228999999998</v>
      </c>
      <c r="BS244" s="650">
        <f t="shared" si="1798"/>
        <v>1.2537269009999998</v>
      </c>
      <c r="BT244" s="650">
        <f t="shared" si="1799"/>
        <v>0.19418097400000001</v>
      </c>
      <c r="BU244" s="650">
        <f t="shared" si="1800"/>
        <v>0.53767108799999996</v>
      </c>
      <c r="BV244" s="667">
        <f t="shared" si="1801"/>
        <v>8.7654138000000006E-2</v>
      </c>
      <c r="BW244" s="652">
        <f t="shared" si="1802"/>
        <v>5.0752119959999993</v>
      </c>
      <c r="BX244" s="606">
        <f t="shared" si="1827"/>
        <v>3.9500886036592884E-3</v>
      </c>
      <c r="BY244" s="645">
        <f t="shared" ca="1" si="1803"/>
        <v>112.65617956948284</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0</v>
      </c>
      <c r="BD245" s="648">
        <f t="shared" si="1783"/>
        <v>0.49466354200000001</v>
      </c>
      <c r="BE245" s="648">
        <f t="shared" si="1784"/>
        <v>0</v>
      </c>
      <c r="BF245" s="666">
        <f t="shared" si="1785"/>
        <v>0.20459018700000001</v>
      </c>
      <c r="BG245" s="666">
        <f t="shared" si="1786"/>
        <v>1.682019495</v>
      </c>
      <c r="BH245" s="666">
        <f t="shared" si="1787"/>
        <v>0</v>
      </c>
      <c r="BI245" s="666">
        <f t="shared" si="1788"/>
        <v>0</v>
      </c>
      <c r="BJ245" s="666">
        <f t="shared" si="1789"/>
        <v>0</v>
      </c>
      <c r="BK245" s="650">
        <f t="shared" si="1790"/>
        <v>2.0969601</v>
      </c>
      <c r="BL245" s="650">
        <f t="shared" si="1791"/>
        <v>5.8858851480000007</v>
      </c>
      <c r="BM245" s="650">
        <f t="shared" si="1792"/>
        <v>0.26324050199999999</v>
      </c>
      <c r="BN245" s="650">
        <f t="shared" si="1793"/>
        <v>0</v>
      </c>
      <c r="BO245" s="650">
        <f t="shared" si="1794"/>
        <v>1.7315981280000001</v>
      </c>
      <c r="BP245" s="667">
        <f t="shared" si="1795"/>
        <v>0.81660178000000005</v>
      </c>
      <c r="BQ245" s="667">
        <f t="shared" si="1796"/>
        <v>3.3547062400000001</v>
      </c>
      <c r="BR245" s="667">
        <f t="shared" si="1797"/>
        <v>6.0827537310000004</v>
      </c>
      <c r="BS245" s="650">
        <f t="shared" si="1798"/>
        <v>7.0069590360000005</v>
      </c>
      <c r="BT245" s="650">
        <f t="shared" si="1799"/>
        <v>1.5059311019999999</v>
      </c>
      <c r="BU245" s="650">
        <f t="shared" si="1800"/>
        <v>2.3148687360000002</v>
      </c>
      <c r="BV245" s="667">
        <f t="shared" si="1801"/>
        <v>0.51986634899999995</v>
      </c>
      <c r="BW245" s="652">
        <f t="shared" si="1802"/>
        <v>33.960644076000001</v>
      </c>
      <c r="BX245" s="606">
        <f t="shared" si="1827"/>
        <v>2.6431911266615978E-2</v>
      </c>
      <c r="BY245" s="645">
        <f t="shared" ca="1" si="1803"/>
        <v>78.612916094919754</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v>
      </c>
      <c r="BD246" s="648">
        <f t="shared" si="1783"/>
        <v>4.8981572000000001E-2</v>
      </c>
      <c r="BE246" s="648">
        <f t="shared" si="1784"/>
        <v>0</v>
      </c>
      <c r="BF246" s="666">
        <f t="shared" si="1785"/>
        <v>2.2283226999999999E-2</v>
      </c>
      <c r="BG246" s="666">
        <f t="shared" si="1786"/>
        <v>0.12860713800000001</v>
      </c>
      <c r="BH246" s="666">
        <f t="shared" si="1787"/>
        <v>0</v>
      </c>
      <c r="BI246" s="666">
        <f t="shared" si="1788"/>
        <v>0</v>
      </c>
      <c r="BJ246" s="666">
        <f t="shared" si="1789"/>
        <v>0</v>
      </c>
      <c r="BK246" s="650">
        <f t="shared" si="1790"/>
        <v>0.18038124</v>
      </c>
      <c r="BL246" s="650">
        <f t="shared" si="1791"/>
        <v>0.45839874599999997</v>
      </c>
      <c r="BM246" s="650">
        <f t="shared" si="1792"/>
        <v>1.7117666E-2</v>
      </c>
      <c r="BN246" s="650">
        <f t="shared" si="1793"/>
        <v>0</v>
      </c>
      <c r="BO246" s="650">
        <f t="shared" si="1794"/>
        <v>0.12156921600000001</v>
      </c>
      <c r="BP246" s="667">
        <f t="shared" si="1795"/>
        <v>7.7224954999999998E-2</v>
      </c>
      <c r="BQ246" s="667">
        <f t="shared" si="1796"/>
        <v>0.30081507200000002</v>
      </c>
      <c r="BR246" s="667">
        <f t="shared" si="1797"/>
        <v>0.52368834899999994</v>
      </c>
      <c r="BS246" s="650">
        <f t="shared" si="1798"/>
        <v>0.63440300699999996</v>
      </c>
      <c r="BT246" s="650">
        <f t="shared" si="1799"/>
        <v>0.13090855700000001</v>
      </c>
      <c r="BU246" s="650">
        <f t="shared" si="1800"/>
        <v>0.24044491200000001</v>
      </c>
      <c r="BV246" s="667">
        <f t="shared" si="1801"/>
        <v>0.10026875400000002</v>
      </c>
      <c r="BW246" s="652">
        <f t="shared" si="1802"/>
        <v>2.9850924110000001</v>
      </c>
      <c r="BX246" s="606">
        <f t="shared" si="1827"/>
        <v>2.3233274832370043E-3</v>
      </c>
      <c r="BY246" s="645">
        <f t="shared" ca="1" si="1803"/>
        <v>69.508221167140633</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0</v>
      </c>
      <c r="BD247" s="648">
        <f t="shared" si="1783"/>
        <v>0.38659955800000001</v>
      </c>
      <c r="BE247" s="648">
        <f t="shared" si="1784"/>
        <v>0</v>
      </c>
      <c r="BF247" s="666">
        <f t="shared" si="1785"/>
        <v>0.166037614</v>
      </c>
      <c r="BG247" s="666">
        <f t="shared" si="1786"/>
        <v>1.2726130770000001</v>
      </c>
      <c r="BH247" s="666">
        <f t="shared" si="1787"/>
        <v>0</v>
      </c>
      <c r="BI247" s="666">
        <f t="shared" si="1788"/>
        <v>0</v>
      </c>
      <c r="BJ247" s="666">
        <f t="shared" si="1789"/>
        <v>0</v>
      </c>
      <c r="BK247" s="650">
        <f t="shared" si="1790"/>
        <v>1.5978767880000002</v>
      </c>
      <c r="BL247" s="650">
        <f t="shared" si="1791"/>
        <v>4.3007388840000003</v>
      </c>
      <c r="BM247" s="650">
        <f t="shared" si="1792"/>
        <v>0.177574328</v>
      </c>
      <c r="BN247" s="650">
        <f t="shared" si="1793"/>
        <v>0</v>
      </c>
      <c r="BO247" s="650">
        <f t="shared" si="1794"/>
        <v>1.327601244</v>
      </c>
      <c r="BP247" s="667">
        <f t="shared" si="1795"/>
        <v>0.50688463000000006</v>
      </c>
      <c r="BQ247" s="667">
        <f t="shared" si="1796"/>
        <v>2.4687102080000001</v>
      </c>
      <c r="BR247" s="667">
        <f t="shared" si="1797"/>
        <v>4.1179093710000005</v>
      </c>
      <c r="BS247" s="650">
        <f t="shared" si="1798"/>
        <v>4.228673841</v>
      </c>
      <c r="BT247" s="650">
        <f t="shared" si="1799"/>
        <v>0.94823653600000002</v>
      </c>
      <c r="BU247" s="650">
        <f t="shared" si="1800"/>
        <v>1.5556189679999999</v>
      </c>
      <c r="BV247" s="667">
        <f t="shared" si="1801"/>
        <v>0.345459075</v>
      </c>
      <c r="BW247" s="652">
        <f t="shared" si="1802"/>
        <v>23.400534122</v>
      </c>
      <c r="BX247" s="606">
        <f t="shared" si="1827"/>
        <v>1.8212871349552299E-2</v>
      </c>
      <c r="BY247" s="645">
        <f t="shared" ca="1" si="1803"/>
        <v>71.235994139963822</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v>
      </c>
      <c r="BD248" s="648">
        <f t="shared" si="1783"/>
        <v>9.3508991999999999E-2</v>
      </c>
      <c r="BE248" s="648">
        <f t="shared" si="1784"/>
        <v>0</v>
      </c>
      <c r="BF248" s="666">
        <f t="shared" si="1785"/>
        <v>3.9717840999999997E-2</v>
      </c>
      <c r="BG248" s="666">
        <f t="shared" si="1786"/>
        <v>0.30932189100000002</v>
      </c>
      <c r="BH248" s="666">
        <f t="shared" si="1787"/>
        <v>0</v>
      </c>
      <c r="BI248" s="666">
        <f t="shared" si="1788"/>
        <v>0</v>
      </c>
      <c r="BJ248" s="666">
        <f t="shared" si="1789"/>
        <v>0</v>
      </c>
      <c r="BK248" s="650">
        <f t="shared" si="1790"/>
        <v>0.36885496800000001</v>
      </c>
      <c r="BL248" s="650">
        <f t="shared" si="1791"/>
        <v>1.1857781519999999</v>
      </c>
      <c r="BM248" s="650">
        <f t="shared" si="1792"/>
        <v>5.2769098E-2</v>
      </c>
      <c r="BN248" s="650">
        <f t="shared" si="1793"/>
        <v>0</v>
      </c>
      <c r="BO248" s="650">
        <f t="shared" si="1794"/>
        <v>0.32522858399999999</v>
      </c>
      <c r="BP248" s="667">
        <f t="shared" si="1795"/>
        <v>0.16507065500000001</v>
      </c>
      <c r="BQ248" s="667">
        <f t="shared" si="1796"/>
        <v>0.63171916800000005</v>
      </c>
      <c r="BR248" s="667">
        <f t="shared" si="1797"/>
        <v>1.1885322029999998</v>
      </c>
      <c r="BS248" s="650">
        <f t="shared" si="1798"/>
        <v>1.5483196889999999</v>
      </c>
      <c r="BT248" s="650">
        <f t="shared" si="1799"/>
        <v>0.29830910199999999</v>
      </c>
      <c r="BU248" s="650">
        <f t="shared" si="1800"/>
        <v>0.58983607199999999</v>
      </c>
      <c r="BV248" s="667">
        <f t="shared" si="1801"/>
        <v>0.22355742000000001</v>
      </c>
      <c r="BW248" s="652">
        <f t="shared" si="1802"/>
        <v>7.0205238349999997</v>
      </c>
      <c r="BX248" s="606">
        <f t="shared" si="1827"/>
        <v>5.4641443971618301E-3</v>
      </c>
      <c r="BY248" s="645">
        <f t="shared" ca="1" si="1803"/>
        <v>82.664223561293511</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0</v>
      </c>
      <c r="BD249" s="648">
        <f t="shared" si="1783"/>
        <v>0.62225249000000005</v>
      </c>
      <c r="BE249" s="648">
        <f t="shared" si="1784"/>
        <v>0</v>
      </c>
      <c r="BF249" s="666">
        <f t="shared" si="1785"/>
        <v>0.31856662000000002</v>
      </c>
      <c r="BG249" s="666">
        <f t="shared" si="1786"/>
        <v>2.271998322</v>
      </c>
      <c r="BH249" s="666">
        <f t="shared" si="1787"/>
        <v>0</v>
      </c>
      <c r="BI249" s="666">
        <f t="shared" si="1788"/>
        <v>0</v>
      </c>
      <c r="BJ249" s="666">
        <f t="shared" si="1789"/>
        <v>0</v>
      </c>
      <c r="BK249" s="650">
        <f t="shared" si="1790"/>
        <v>3.2750045160000001</v>
      </c>
      <c r="BL249" s="650">
        <f t="shared" si="1791"/>
        <v>8.3211685440000007</v>
      </c>
      <c r="BM249" s="650">
        <f t="shared" si="1792"/>
        <v>0.33237476999999999</v>
      </c>
      <c r="BN249" s="650">
        <f t="shared" si="1793"/>
        <v>0</v>
      </c>
      <c r="BO249" s="650">
        <f t="shared" si="1794"/>
        <v>2.6691198360000001</v>
      </c>
      <c r="BP249" s="667">
        <f t="shared" si="1795"/>
        <v>0.64376481499999993</v>
      </c>
      <c r="BQ249" s="667">
        <f t="shared" si="1796"/>
        <v>4.1200948159999999</v>
      </c>
      <c r="BR249" s="667">
        <f t="shared" si="1797"/>
        <v>6.5664011129999995</v>
      </c>
      <c r="BS249" s="650">
        <f t="shared" si="1798"/>
        <v>4.9786232579999998</v>
      </c>
      <c r="BT249" s="650">
        <f t="shared" si="1799"/>
        <v>1.9069767599999998</v>
      </c>
      <c r="BU249" s="650">
        <f t="shared" si="1800"/>
        <v>2.115759336</v>
      </c>
      <c r="BV249" s="667">
        <f t="shared" si="1801"/>
        <v>0.301214655</v>
      </c>
      <c r="BW249" s="652">
        <f t="shared" si="1802"/>
        <v>38.443319851000005</v>
      </c>
      <c r="BX249" s="606">
        <f t="shared" si="1827"/>
        <v>2.992082296265601E-2</v>
      </c>
      <c r="BY249" s="645">
        <f t="shared" ca="1" si="1803"/>
        <v>68.629635501056725</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0</v>
      </c>
      <c r="BD250" s="648">
        <f t="shared" si="1783"/>
        <v>0.85383104200000004</v>
      </c>
      <c r="BE250" s="648">
        <f t="shared" si="1784"/>
        <v>0</v>
      </c>
      <c r="BF250" s="666">
        <f t="shared" si="1785"/>
        <v>0.35563686300000003</v>
      </c>
      <c r="BG250" s="666">
        <f t="shared" si="1786"/>
        <v>3.0016891619999999</v>
      </c>
      <c r="BH250" s="666">
        <f t="shared" si="1787"/>
        <v>0</v>
      </c>
      <c r="BI250" s="666">
        <f t="shared" si="1788"/>
        <v>0</v>
      </c>
      <c r="BJ250" s="666">
        <f t="shared" si="1789"/>
        <v>0</v>
      </c>
      <c r="BK250" s="650">
        <f t="shared" si="1790"/>
        <v>3.6071202959999997</v>
      </c>
      <c r="BL250" s="650">
        <f t="shared" si="1791"/>
        <v>10.557683058</v>
      </c>
      <c r="BM250" s="650">
        <f t="shared" si="1792"/>
        <v>0.48416711600000001</v>
      </c>
      <c r="BN250" s="650">
        <f t="shared" si="1793"/>
        <v>0</v>
      </c>
      <c r="BO250" s="650">
        <f t="shared" si="1794"/>
        <v>3.1955139240000001</v>
      </c>
      <c r="BP250" s="667">
        <f t="shared" si="1795"/>
        <v>1.5285671349999999</v>
      </c>
      <c r="BQ250" s="667">
        <f t="shared" si="1796"/>
        <v>6.2434346559999998</v>
      </c>
      <c r="BR250" s="667">
        <f t="shared" si="1797"/>
        <v>11.130304056</v>
      </c>
      <c r="BS250" s="650">
        <f t="shared" si="1798"/>
        <v>12.604354748999999</v>
      </c>
      <c r="BT250" s="650">
        <f t="shared" si="1799"/>
        <v>2.6274513850000001</v>
      </c>
      <c r="BU250" s="650">
        <f t="shared" si="1800"/>
        <v>4.3662991440000001</v>
      </c>
      <c r="BV250" s="667">
        <f t="shared" si="1801"/>
        <v>1.08161211</v>
      </c>
      <c r="BW250" s="652">
        <f t="shared" si="1802"/>
        <v>61.637664696000002</v>
      </c>
      <c r="BX250" s="606">
        <f t="shared" si="1827"/>
        <v>4.7973215121601812E-2</v>
      </c>
      <c r="BY250" s="645">
        <f t="shared" ca="1" si="1803"/>
        <v>81.198022445537973</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0</v>
      </c>
      <c r="BD251" s="648">
        <f t="shared" si="1783"/>
        <v>0.32696488600000001</v>
      </c>
      <c r="BE251" s="648">
        <f t="shared" si="1784"/>
        <v>0</v>
      </c>
      <c r="BF251" s="666">
        <f t="shared" si="1785"/>
        <v>0.126595242</v>
      </c>
      <c r="BG251" s="666">
        <f t="shared" si="1786"/>
        <v>0.86480287199999994</v>
      </c>
      <c r="BH251" s="666">
        <f t="shared" si="1787"/>
        <v>0</v>
      </c>
      <c r="BI251" s="666">
        <f t="shared" si="1788"/>
        <v>0</v>
      </c>
      <c r="BJ251" s="666">
        <f t="shared" si="1789"/>
        <v>0</v>
      </c>
      <c r="BK251" s="650">
        <f t="shared" si="1790"/>
        <v>1.0734468960000001</v>
      </c>
      <c r="BL251" s="650">
        <f t="shared" si="1791"/>
        <v>2.7462977099999999</v>
      </c>
      <c r="BM251" s="650">
        <f t="shared" si="1792"/>
        <v>0.10770999000000001</v>
      </c>
      <c r="BN251" s="650">
        <f t="shared" si="1793"/>
        <v>0</v>
      </c>
      <c r="BO251" s="650">
        <f t="shared" si="1794"/>
        <v>0.87483555600000007</v>
      </c>
      <c r="BP251" s="667">
        <f t="shared" si="1795"/>
        <v>0.43248942999999995</v>
      </c>
      <c r="BQ251" s="667">
        <f t="shared" si="1796"/>
        <v>1.50828848</v>
      </c>
      <c r="BR251" s="667">
        <f t="shared" si="1797"/>
        <v>2.4907489649999999</v>
      </c>
      <c r="BS251" s="650">
        <f t="shared" si="1798"/>
        <v>3.5587060109999999</v>
      </c>
      <c r="BT251" s="650">
        <f t="shared" si="1799"/>
        <v>0.68308802899999999</v>
      </c>
      <c r="BU251" s="650">
        <f t="shared" si="1800"/>
        <v>1.00615656</v>
      </c>
      <c r="BV251" s="667">
        <f t="shared" si="1801"/>
        <v>0.51005465699999997</v>
      </c>
      <c r="BW251" s="652">
        <f t="shared" si="1802"/>
        <v>16.310185284000003</v>
      </c>
      <c r="BX251" s="606">
        <f t="shared" si="1827"/>
        <v>1.2694381449420712E-2</v>
      </c>
      <c r="BY251" s="645">
        <f t="shared" ca="1" si="1803"/>
        <v>64.120027716720116</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v>
      </c>
      <c r="BD252" s="648">
        <f t="shared" si="1783"/>
        <v>0.17688003199999999</v>
      </c>
      <c r="BE252" s="648">
        <f t="shared" si="1784"/>
        <v>0</v>
      </c>
      <c r="BF252" s="666">
        <f t="shared" si="1785"/>
        <v>9.7895167000000005E-2</v>
      </c>
      <c r="BG252" s="666">
        <f t="shared" si="1786"/>
        <v>0.93364971299999999</v>
      </c>
      <c r="BH252" s="666">
        <f t="shared" si="1787"/>
        <v>0</v>
      </c>
      <c r="BI252" s="666">
        <f t="shared" si="1788"/>
        <v>0</v>
      </c>
      <c r="BJ252" s="666">
        <f t="shared" si="1789"/>
        <v>0</v>
      </c>
      <c r="BK252" s="650">
        <f t="shared" si="1790"/>
        <v>1.4606219039999999</v>
      </c>
      <c r="BL252" s="650">
        <f t="shared" si="1791"/>
        <v>4.2396242070000003</v>
      </c>
      <c r="BM252" s="650">
        <f t="shared" si="1792"/>
        <v>0.28881264200000001</v>
      </c>
      <c r="BN252" s="650">
        <f t="shared" si="1793"/>
        <v>0</v>
      </c>
      <c r="BO252" s="650">
        <f t="shared" si="1794"/>
        <v>1.4717469840000001</v>
      </c>
      <c r="BP252" s="667">
        <f t="shared" si="1795"/>
        <v>0.6745717750000001</v>
      </c>
      <c r="BQ252" s="667">
        <f t="shared" si="1796"/>
        <v>4.4513600960000002</v>
      </c>
      <c r="BR252" s="667">
        <f t="shared" si="1797"/>
        <v>7.2341041289999994</v>
      </c>
      <c r="BS252" s="650">
        <f t="shared" si="1798"/>
        <v>8.3308063860000008</v>
      </c>
      <c r="BT252" s="650">
        <f t="shared" si="1799"/>
        <v>1.8509514009999999</v>
      </c>
      <c r="BU252" s="650">
        <f t="shared" si="1800"/>
        <v>3.4924271039999999</v>
      </c>
      <c r="BV252" s="667">
        <f t="shared" si="1801"/>
        <v>0.25669320299999998</v>
      </c>
      <c r="BW252" s="652">
        <f t="shared" si="1802"/>
        <v>34.960144742999994</v>
      </c>
      <c r="BX252" s="606">
        <f t="shared" si="1827"/>
        <v>2.7209832700671975E-2</v>
      </c>
      <c r="BY252" s="645">
        <f t="shared" ca="1" si="1803"/>
        <v>135.23406973787232</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v>
      </c>
      <c r="BD253" s="648">
        <f t="shared" si="1783"/>
        <v>0.15798860200000001</v>
      </c>
      <c r="BE253" s="648">
        <f t="shared" si="1784"/>
        <v>0</v>
      </c>
      <c r="BF253" s="666">
        <f t="shared" si="1785"/>
        <v>9.5008024999999996E-2</v>
      </c>
      <c r="BG253" s="666">
        <f t="shared" si="1786"/>
        <v>0.91233514800000004</v>
      </c>
      <c r="BH253" s="666">
        <f t="shared" si="1787"/>
        <v>0</v>
      </c>
      <c r="BI253" s="666">
        <f t="shared" si="1788"/>
        <v>0</v>
      </c>
      <c r="BJ253" s="666">
        <f t="shared" si="1789"/>
        <v>0</v>
      </c>
      <c r="BK253" s="650">
        <f t="shared" si="1790"/>
        <v>1.1097075599999999</v>
      </c>
      <c r="BL253" s="650">
        <f t="shared" si="1791"/>
        <v>3.9601550040000002</v>
      </c>
      <c r="BM253" s="650">
        <f t="shared" si="1792"/>
        <v>0.19839902400000001</v>
      </c>
      <c r="BN253" s="650">
        <f t="shared" si="1793"/>
        <v>0</v>
      </c>
      <c r="BO253" s="650">
        <f t="shared" si="1794"/>
        <v>1.2599942879999999</v>
      </c>
      <c r="BP253" s="667">
        <f t="shared" si="1795"/>
        <v>0.52535103999999999</v>
      </c>
      <c r="BQ253" s="667">
        <f t="shared" si="1796"/>
        <v>3.2027351359999998</v>
      </c>
      <c r="BR253" s="667">
        <f t="shared" si="1797"/>
        <v>5.3087610029999999</v>
      </c>
      <c r="BS253" s="650">
        <f t="shared" si="1798"/>
        <v>5.5599956370000001</v>
      </c>
      <c r="BT253" s="650">
        <f t="shared" si="1799"/>
        <v>1.2477634909999999</v>
      </c>
      <c r="BU253" s="650">
        <f t="shared" si="1800"/>
        <v>2.2341464640000002</v>
      </c>
      <c r="BV253" s="667">
        <f t="shared" si="1801"/>
        <v>0.26418998100000002</v>
      </c>
      <c r="BW253" s="652">
        <f t="shared" si="1802"/>
        <v>26.036530403</v>
      </c>
      <c r="BX253" s="606">
        <f t="shared" si="1827"/>
        <v>2.0264493799426877E-2</v>
      </c>
      <c r="BY253" s="645">
        <f t="shared" ca="1" si="1803"/>
        <v>120.23337146161066</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0</v>
      </c>
      <c r="BD254" s="648">
        <f t="shared" si="1783"/>
        <v>0.261051162</v>
      </c>
      <c r="BE254" s="648">
        <f t="shared" si="1784"/>
        <v>0</v>
      </c>
      <c r="BF254" s="666">
        <f t="shared" si="1785"/>
        <v>0.14092143100000001</v>
      </c>
      <c r="BG254" s="666">
        <f t="shared" si="1786"/>
        <v>1.2803958630000001</v>
      </c>
      <c r="BH254" s="666">
        <f t="shared" si="1787"/>
        <v>0</v>
      </c>
      <c r="BI254" s="666">
        <f t="shared" si="1788"/>
        <v>0</v>
      </c>
      <c r="BJ254" s="666">
        <f t="shared" si="1789"/>
        <v>0</v>
      </c>
      <c r="BK254" s="650">
        <f t="shared" si="1790"/>
        <v>1.6111139520000002</v>
      </c>
      <c r="BL254" s="650">
        <f t="shared" si="1791"/>
        <v>5.9399119649999994</v>
      </c>
      <c r="BM254" s="650">
        <f t="shared" si="1792"/>
        <v>0.267467552</v>
      </c>
      <c r="BN254" s="650">
        <f t="shared" si="1793"/>
        <v>0</v>
      </c>
      <c r="BO254" s="650">
        <f t="shared" si="1794"/>
        <v>1.5998701560000002</v>
      </c>
      <c r="BP254" s="667">
        <f t="shared" si="1795"/>
        <v>0.65206448500000003</v>
      </c>
      <c r="BQ254" s="667">
        <f t="shared" si="1796"/>
        <v>3.8750981759999998</v>
      </c>
      <c r="BR254" s="667">
        <f t="shared" si="1797"/>
        <v>6.1591458660000002</v>
      </c>
      <c r="BS254" s="650">
        <f t="shared" si="1798"/>
        <v>6.5478803669999994</v>
      </c>
      <c r="BT254" s="650">
        <f t="shared" si="1799"/>
        <v>1.498603431</v>
      </c>
      <c r="BU254" s="650">
        <f t="shared" si="1800"/>
        <v>2.6154792479999998</v>
      </c>
      <c r="BV254" s="667">
        <f t="shared" si="1801"/>
        <v>0.30007430400000001</v>
      </c>
      <c r="BW254" s="652">
        <f t="shared" si="1802"/>
        <v>32.749077957999994</v>
      </c>
      <c r="BX254" s="606">
        <f t="shared" si="1827"/>
        <v>2.5488937156556445E-2</v>
      </c>
      <c r="BY254" s="645">
        <f t="shared" ca="1" si="1803"/>
        <v>106.43730341523523</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0</v>
      </c>
      <c r="BD255" s="648">
        <f t="shared" si="1783"/>
        <v>0.75352465400000002</v>
      </c>
      <c r="BE255" s="648">
        <f t="shared" si="1784"/>
        <v>0</v>
      </c>
      <c r="BF255" s="666">
        <f t="shared" si="1785"/>
        <v>0.353273636</v>
      </c>
      <c r="BG255" s="666">
        <f t="shared" si="1786"/>
        <v>2.8737482490000001</v>
      </c>
      <c r="BH255" s="666">
        <f t="shared" si="1787"/>
        <v>0</v>
      </c>
      <c r="BI255" s="666">
        <f t="shared" si="1788"/>
        <v>0</v>
      </c>
      <c r="BJ255" s="666">
        <f t="shared" si="1789"/>
        <v>0</v>
      </c>
      <c r="BK255" s="650">
        <f t="shared" si="1790"/>
        <v>3.6502437000000003</v>
      </c>
      <c r="BL255" s="650">
        <f t="shared" si="1791"/>
        <v>10.098576228000001</v>
      </c>
      <c r="BM255" s="650">
        <f t="shared" si="1792"/>
        <v>0.40895657800000002</v>
      </c>
      <c r="BN255" s="650">
        <f t="shared" si="1793"/>
        <v>0</v>
      </c>
      <c r="BO255" s="650">
        <f t="shared" si="1794"/>
        <v>3.0502299119999998</v>
      </c>
      <c r="BP255" s="667">
        <f t="shared" si="1795"/>
        <v>1.216675135</v>
      </c>
      <c r="BQ255" s="667">
        <f t="shared" si="1796"/>
        <v>5.6364866879999997</v>
      </c>
      <c r="BR255" s="667">
        <f t="shared" si="1797"/>
        <v>9.0923492580000005</v>
      </c>
      <c r="BS255" s="650">
        <f t="shared" si="1798"/>
        <v>9.7718743709999991</v>
      </c>
      <c r="BT255" s="650">
        <f t="shared" si="1799"/>
        <v>2.4082750120000003</v>
      </c>
      <c r="BU255" s="650">
        <f t="shared" si="1800"/>
        <v>3.3036639839999999</v>
      </c>
      <c r="BV255" s="667">
        <f t="shared" si="1801"/>
        <v>0.91406971800000003</v>
      </c>
      <c r="BW255" s="652">
        <f t="shared" si="1802"/>
        <v>53.531947123000002</v>
      </c>
      <c r="BX255" s="606">
        <f t="shared" si="1827"/>
        <v>4.1664453510299036E-2</v>
      </c>
      <c r="BY255" s="645">
        <f t="shared" ca="1" si="1803"/>
        <v>77.617695745436819</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0</v>
      </c>
      <c r="BD257" s="648">
        <f t="shared" ref="BD257:BD260" si="1832">BD$5*M257</f>
        <v>0.31294582799999998</v>
      </c>
      <c r="BE257" s="648">
        <f t="shared" ref="BE257:BE260" si="1833">BE$5*O257</f>
        <v>0</v>
      </c>
      <c r="BF257" s="666">
        <f t="shared" ref="BF257:BF260" si="1834">BF$5*Q257</f>
        <v>0.15728188600000001</v>
      </c>
      <c r="BG257" s="666">
        <f t="shared" ref="BG257:BG260" si="1835">BG$5*S257</f>
        <v>1.5574414230000002</v>
      </c>
      <c r="BH257" s="666">
        <f t="shared" ref="BH257:BH260" si="1836">BH$5*U257</f>
        <v>0</v>
      </c>
      <c r="BI257" s="666">
        <f t="shared" ref="BI257:BI260" si="1837">BI$5*W257</f>
        <v>0</v>
      </c>
      <c r="BJ257" s="666">
        <f t="shared" ref="BJ257:BJ260" si="1838">BJ$5*Y257</f>
        <v>0</v>
      </c>
      <c r="BK257" s="650">
        <f t="shared" ref="BK257:BK260" si="1839">BK$5*AA257</f>
        <v>2.15259702</v>
      </c>
      <c r="BL257" s="650">
        <f t="shared" ref="BL257:BL260" si="1840">BL$5*AC257</f>
        <v>7.0747930110000006</v>
      </c>
      <c r="BM257" s="650">
        <f t="shared" ref="BM257:BM260" si="1841">BM$5*AE257</f>
        <v>0.40817102</v>
      </c>
      <c r="BN257" s="650">
        <f t="shared" ref="BN257:BN260" si="1842">BN$5*AG257</f>
        <v>0</v>
      </c>
      <c r="BO257" s="650">
        <f t="shared" ref="BO257:BO260" si="1843">BO$5*AI257</f>
        <v>2.1604926600000001</v>
      </c>
      <c r="BP257" s="667">
        <f t="shared" ref="BP257:BP260" si="1844">BP$5*AK257</f>
        <v>1.012121735</v>
      </c>
      <c r="BQ257" s="667">
        <f t="shared" ref="BQ257:BQ260" si="1845">BQ$5*AM257</f>
        <v>6.4775791040000001</v>
      </c>
      <c r="BR257" s="667">
        <f t="shared" ref="BR257:BR260" si="1846">BR$5*AO257</f>
        <v>10.323641696999999</v>
      </c>
      <c r="BS257" s="650">
        <f t="shared" ref="BS257:BS260" si="1847">BS$5*AQ257</f>
        <v>12.701375693999999</v>
      </c>
      <c r="BT257" s="650">
        <f t="shared" ref="BT257:BT260" si="1848">BT$5*AS257</f>
        <v>2.2939308469999999</v>
      </c>
      <c r="BU257" s="650">
        <f t="shared" ref="BU257:BU260" si="1849">BU$5*AU257</f>
        <v>4.5269565839999997</v>
      </c>
      <c r="BV257" s="667">
        <f t="shared" ref="BV257:BV260" si="1850">BV$5*AW257</f>
        <v>0.63114203099999999</v>
      </c>
      <c r="BW257" s="652">
        <f>SUM(BA257:BV257)</f>
        <v>51.790470540000001</v>
      </c>
      <c r="BX257" s="606">
        <f>BW257/SUM($BW$257:$BW$260)</f>
        <v>0.51426962324478609</v>
      </c>
      <c r="BY257" s="645">
        <f ca="1">IF(CZ257&gt;0,BX257/CZ257*100,"")</f>
        <v>99.021648076293062</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v>
      </c>
      <c r="BD258" s="648">
        <f t="shared" si="1832"/>
        <v>0.14795182400000001</v>
      </c>
      <c r="BE258" s="648">
        <f t="shared" si="1833"/>
        <v>0</v>
      </c>
      <c r="BF258" s="666">
        <f t="shared" si="1834"/>
        <v>7.6158133000000003E-2</v>
      </c>
      <c r="BG258" s="666">
        <f t="shared" si="1835"/>
        <v>0.74593066499999994</v>
      </c>
      <c r="BH258" s="666">
        <f t="shared" si="1836"/>
        <v>0</v>
      </c>
      <c r="BI258" s="666">
        <f t="shared" si="1837"/>
        <v>0</v>
      </c>
      <c r="BJ258" s="666">
        <f t="shared" si="1838"/>
        <v>0</v>
      </c>
      <c r="BK258" s="650">
        <f t="shared" si="1839"/>
        <v>1.1296318320000001</v>
      </c>
      <c r="BL258" s="650">
        <f t="shared" si="1840"/>
        <v>3.6686127270000002</v>
      </c>
      <c r="BM258" s="650">
        <f t="shared" si="1841"/>
        <v>0.20099682999999999</v>
      </c>
      <c r="BN258" s="650">
        <f t="shared" si="1842"/>
        <v>0</v>
      </c>
      <c r="BO258" s="650">
        <f t="shared" si="1843"/>
        <v>1.1152696080000002</v>
      </c>
      <c r="BP258" s="667">
        <f t="shared" si="1844"/>
        <v>0.4566595</v>
      </c>
      <c r="BQ258" s="667">
        <f t="shared" si="1845"/>
        <v>3.2920872960000001</v>
      </c>
      <c r="BR258" s="667">
        <f t="shared" si="1846"/>
        <v>5.0760683520000001</v>
      </c>
      <c r="BS258" s="650">
        <f t="shared" si="1847"/>
        <v>5.6995298009999997</v>
      </c>
      <c r="BT258" s="650">
        <f t="shared" si="1848"/>
        <v>1.1726132730000001</v>
      </c>
      <c r="BU258" s="650">
        <f t="shared" si="1849"/>
        <v>2.1648245040000003</v>
      </c>
      <c r="BV258" s="667">
        <f t="shared" si="1850"/>
        <v>0.23332119299999998</v>
      </c>
      <c r="BW258" s="652">
        <f>SUM(BA258:BV258)</f>
        <v>25.179655538000002</v>
      </c>
      <c r="BX258" s="606">
        <f t="shared" ref="BX258:BX260" si="1873">BW258/SUM($BW$257:$BW$260)</f>
        <v>0.25002923958683831</v>
      </c>
      <c r="BY258" s="645">
        <f ca="1">IF(CZ258&gt;0,BX258/CZ258*100,"")</f>
        <v>99.332838489077886</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v>
      </c>
      <c r="BD259" s="648">
        <f t="shared" si="1832"/>
        <v>8.6394888000000003E-2</v>
      </c>
      <c r="BE259" s="648">
        <f t="shared" si="1833"/>
        <v>0</v>
      </c>
      <c r="BF259" s="666">
        <f t="shared" si="1834"/>
        <v>4.6158214000000003E-2</v>
      </c>
      <c r="BG259" s="666">
        <f t="shared" si="1835"/>
        <v>0.50694655500000008</v>
      </c>
      <c r="BH259" s="666">
        <f t="shared" si="1836"/>
        <v>0</v>
      </c>
      <c r="BI259" s="666">
        <f t="shared" si="1837"/>
        <v>0</v>
      </c>
      <c r="BJ259" s="666">
        <f t="shared" si="1838"/>
        <v>0</v>
      </c>
      <c r="BK259" s="650">
        <f t="shared" si="1839"/>
        <v>0.63503320800000007</v>
      </c>
      <c r="BL259" s="650">
        <f t="shared" si="1840"/>
        <v>2.3631827699999999</v>
      </c>
      <c r="BM259" s="650">
        <f t="shared" si="1841"/>
        <v>0.13880434999999999</v>
      </c>
      <c r="BN259" s="650">
        <f t="shared" si="1842"/>
        <v>0</v>
      </c>
      <c r="BO259" s="650">
        <f t="shared" si="1843"/>
        <v>0.66582950399999996</v>
      </c>
      <c r="BP259" s="667">
        <f t="shared" si="1844"/>
        <v>0.39018506000000003</v>
      </c>
      <c r="BQ259" s="667">
        <f t="shared" si="1845"/>
        <v>2.3919245760000001</v>
      </c>
      <c r="BR259" s="667">
        <f t="shared" si="1846"/>
        <v>3.812129793</v>
      </c>
      <c r="BS259" s="650">
        <f t="shared" si="1847"/>
        <v>5.1040604790000002</v>
      </c>
      <c r="BT259" s="650">
        <f t="shared" si="1848"/>
        <v>0.752011078</v>
      </c>
      <c r="BU259" s="650">
        <f t="shared" si="1849"/>
        <v>1.7736429119999999</v>
      </c>
      <c r="BV259" s="667">
        <f t="shared" si="1850"/>
        <v>0.33571902600000003</v>
      </c>
      <c r="BW259" s="652">
        <f>SUM(BA259:BV259)</f>
        <v>19.002022412999999</v>
      </c>
      <c r="BX259" s="606">
        <f t="shared" si="1873"/>
        <v>0.18868650555462765</v>
      </c>
      <c r="BY259" s="645">
        <f ca="1">IF(CZ259&gt;0,BX259/CZ259*100,"")</f>
        <v>111.37515447491775</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v>
      </c>
      <c r="BD260" s="648">
        <f t="shared" si="1832"/>
        <v>4.3801819999999998E-2</v>
      </c>
      <c r="BE260" s="648">
        <f t="shared" si="1833"/>
        <v>0</v>
      </c>
      <c r="BF260" s="666">
        <f t="shared" si="1834"/>
        <v>2.1553935E-2</v>
      </c>
      <c r="BG260" s="666">
        <f t="shared" si="1835"/>
        <v>0.21282680700000001</v>
      </c>
      <c r="BH260" s="666">
        <f t="shared" si="1836"/>
        <v>0</v>
      </c>
      <c r="BI260" s="666">
        <f t="shared" si="1837"/>
        <v>0</v>
      </c>
      <c r="BJ260" s="666">
        <f t="shared" si="1838"/>
        <v>0</v>
      </c>
      <c r="BK260" s="650">
        <f t="shared" si="1839"/>
        <v>0.256023852</v>
      </c>
      <c r="BL260" s="650">
        <f t="shared" si="1840"/>
        <v>0.79876512300000002</v>
      </c>
      <c r="BM260" s="650">
        <f t="shared" si="1841"/>
        <v>3.9547548000000002E-2</v>
      </c>
      <c r="BN260" s="650">
        <f t="shared" si="1842"/>
        <v>0</v>
      </c>
      <c r="BO260" s="650">
        <f t="shared" si="1843"/>
        <v>0.25359434399999997</v>
      </c>
      <c r="BP260" s="667">
        <f t="shared" si="1844"/>
        <v>9.203559E-2</v>
      </c>
      <c r="BQ260" s="667">
        <f t="shared" si="1845"/>
        <v>0.51246000000000003</v>
      </c>
      <c r="BR260" s="667">
        <f t="shared" si="1846"/>
        <v>0.932261232</v>
      </c>
      <c r="BS260" s="650">
        <f t="shared" si="1847"/>
        <v>1.005869277</v>
      </c>
      <c r="BT260" s="650">
        <f t="shared" si="1848"/>
        <v>0.20756032700000002</v>
      </c>
      <c r="BU260" s="650">
        <f t="shared" si="1849"/>
        <v>0.29918930399999999</v>
      </c>
      <c r="BV260" s="667">
        <f t="shared" si="1850"/>
        <v>5.9205996000000004E-2</v>
      </c>
      <c r="BW260" s="652">
        <f>SUM(BA260:BV260)</f>
        <v>4.7346951549999998</v>
      </c>
      <c r="BX260" s="606">
        <f t="shared" si="1873"/>
        <v>4.7014631613747908E-2</v>
      </c>
      <c r="BY260" s="645">
        <f ca="1">IF(CZ260&gt;0,BX260/CZ260*100,"")</f>
        <v>78.982339530161852</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0</v>
      </c>
      <c r="BD262" s="648">
        <f t="shared" ref="BD262:BD270" si="1878">BD$5*M262</f>
        <v>0.56199582400000003</v>
      </c>
      <c r="BE262" s="648">
        <f t="shared" ref="BE262:BE270" si="1879">BE$5*O262</f>
        <v>0</v>
      </c>
      <c r="BF262" s="666">
        <f t="shared" ref="BF262:BF270" si="1880">BF$5*Q262</f>
        <v>0.27011866899999998</v>
      </c>
      <c r="BG262" s="666">
        <f t="shared" ref="BG262:BG270" si="1881">BG$5*S262</f>
        <v>2.7245793780000001</v>
      </c>
      <c r="BH262" s="666">
        <f t="shared" ref="BH262:BH270" si="1882">BH$5*U262</f>
        <v>0</v>
      </c>
      <c r="BI262" s="666">
        <f t="shared" ref="BI262:BI270" si="1883">BI$5*W262</f>
        <v>0</v>
      </c>
      <c r="BJ262" s="666">
        <f t="shared" ref="BJ262:BJ270" si="1884">BJ$5*Y262</f>
        <v>0</v>
      </c>
      <c r="BK262" s="650">
        <f t="shared" ref="BK262:BK270" si="1885">BK$5*AA262</f>
        <v>3.0548086199999998</v>
      </c>
      <c r="BL262" s="650">
        <f t="shared" ref="BL262:BL270" si="1886">BL$5*AC262</f>
        <v>11.106264858000001</v>
      </c>
      <c r="BM262" s="650">
        <f t="shared" ref="BM262:BM270" si="1887">BM$5*AE262</f>
        <v>0.56531018200000005</v>
      </c>
      <c r="BN262" s="650">
        <f t="shared" ref="BN262:BN270" si="1888">BN$5*AG262</f>
        <v>0</v>
      </c>
      <c r="BO262" s="650">
        <f t="shared" ref="BO262:BO270" si="1889">BO$5*AI262</f>
        <v>3.0795094080000003</v>
      </c>
      <c r="BP262" s="667">
        <f t="shared" ref="BP262:BP270" si="1890">BP$5*AK262</f>
        <v>1.063602325</v>
      </c>
      <c r="BQ262" s="667">
        <f t="shared" ref="BQ262:BQ270" si="1891">BQ$5*AM262</f>
        <v>7.7662788799999998</v>
      </c>
      <c r="BR262" s="667">
        <f t="shared" ref="BR262:BR270" si="1892">BR$5*AO262</f>
        <v>11.718779541</v>
      </c>
      <c r="BS262" s="650">
        <f t="shared" ref="BS262:BS270" si="1893">BS$5*AQ262</f>
        <v>11.234585313</v>
      </c>
      <c r="BT262" s="650">
        <f t="shared" ref="BT262:BT270" si="1894">BT$5*AS262</f>
        <v>2.1075116789999999</v>
      </c>
      <c r="BU262" s="650">
        <f t="shared" ref="BU262:BU270" si="1895">BU$5*AU262</f>
        <v>2.8582729439999999</v>
      </c>
      <c r="BV262" s="667">
        <f t="shared" ref="BV262:BV270" si="1896">BV$5*AW262</f>
        <v>0.75039460199999997</v>
      </c>
      <c r="BW262" s="652">
        <f t="shared" ref="BW262:BW270" si="1897">SUM(BA262:BV262)</f>
        <v>58.862012223000001</v>
      </c>
      <c r="BX262" s="606">
        <f>BW262/SUM($BW$262:$BW$270)</f>
        <v>0.39362795286086461</v>
      </c>
      <c r="BY262" s="645">
        <f t="shared" ref="BY262:BY270" ca="1" si="1898">IF(CZ262&gt;0,BX262/CZ262*100,"")</f>
        <v>102.50922964645987</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0</v>
      </c>
      <c r="BD263" s="648">
        <f t="shared" si="1878"/>
        <v>0.138562614</v>
      </c>
      <c r="BE263" s="648">
        <f t="shared" si="1879"/>
        <v>0</v>
      </c>
      <c r="BF263" s="666">
        <f t="shared" si="1880"/>
        <v>7.0164382999999997E-2</v>
      </c>
      <c r="BG263" s="666">
        <f t="shared" si="1881"/>
        <v>0.60207707699999991</v>
      </c>
      <c r="BH263" s="666">
        <f t="shared" si="1882"/>
        <v>0</v>
      </c>
      <c r="BI263" s="666">
        <f t="shared" si="1883"/>
        <v>0</v>
      </c>
      <c r="BJ263" s="666">
        <f t="shared" si="1884"/>
        <v>0</v>
      </c>
      <c r="BK263" s="650">
        <f t="shared" si="1885"/>
        <v>0.77227125600000002</v>
      </c>
      <c r="BL263" s="650">
        <f t="shared" si="1886"/>
        <v>2.6851431360000002</v>
      </c>
      <c r="BM263" s="650">
        <f t="shared" si="1887"/>
        <v>0.122477978</v>
      </c>
      <c r="BN263" s="650">
        <f t="shared" si="1888"/>
        <v>0</v>
      </c>
      <c r="BO263" s="650">
        <f t="shared" si="1889"/>
        <v>0.83947569599999994</v>
      </c>
      <c r="BP263" s="667">
        <f t="shared" si="1890"/>
        <v>0.18280993499999998</v>
      </c>
      <c r="BQ263" s="667">
        <f t="shared" si="1891"/>
        <v>1.8698544319999999</v>
      </c>
      <c r="BR263" s="667">
        <f t="shared" si="1892"/>
        <v>3.403092708</v>
      </c>
      <c r="BS263" s="650">
        <f t="shared" si="1893"/>
        <v>2.8581589890000001</v>
      </c>
      <c r="BT263" s="650">
        <f t="shared" si="1894"/>
        <v>0.50825976500000003</v>
      </c>
      <c r="BU263" s="650">
        <f t="shared" si="1895"/>
        <v>0.54786333600000003</v>
      </c>
      <c r="BV263" s="667">
        <f t="shared" si="1896"/>
        <v>0.103981038</v>
      </c>
      <c r="BW263" s="652">
        <f t="shared" si="1897"/>
        <v>14.704192343000003</v>
      </c>
      <c r="BX263" s="606">
        <f t="shared" ref="BX263:BX270" si="1922">BW263/SUM($BW$262:$BW$270)</f>
        <v>9.8331350082283969E-2</v>
      </c>
      <c r="BY263" s="645">
        <f t="shared" ca="1" si="1898"/>
        <v>103.31521278842486</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0</v>
      </c>
      <c r="BD264" s="648">
        <f t="shared" si="1878"/>
        <v>1.5632802000000001E-2</v>
      </c>
      <c r="BE264" s="648">
        <f t="shared" si="1879"/>
        <v>0</v>
      </c>
      <c r="BF264" s="666">
        <f t="shared" si="1880"/>
        <v>7.3672870000000001E-3</v>
      </c>
      <c r="BG264" s="666">
        <f t="shared" si="1881"/>
        <v>6.4811934000000002E-2</v>
      </c>
      <c r="BH264" s="666">
        <f t="shared" si="1882"/>
        <v>0</v>
      </c>
      <c r="BI264" s="666">
        <f t="shared" si="1883"/>
        <v>0</v>
      </c>
      <c r="BJ264" s="666">
        <f t="shared" si="1884"/>
        <v>0</v>
      </c>
      <c r="BK264" s="650">
        <f t="shared" si="1885"/>
        <v>5.3760407999999996E-2</v>
      </c>
      <c r="BL264" s="650">
        <f t="shared" si="1886"/>
        <v>0.23896415400000001</v>
      </c>
      <c r="BM264" s="650">
        <f t="shared" si="1887"/>
        <v>1.4032308E-2</v>
      </c>
      <c r="BN264" s="650">
        <f t="shared" si="1888"/>
        <v>0</v>
      </c>
      <c r="BO264" s="650">
        <f t="shared" si="1889"/>
        <v>8.4193848000000002E-2</v>
      </c>
      <c r="BP264" s="667">
        <f t="shared" si="1890"/>
        <v>4.3802664999999998E-2</v>
      </c>
      <c r="BQ264" s="667">
        <f t="shared" si="1891"/>
        <v>0.20349519999999999</v>
      </c>
      <c r="BR264" s="667">
        <f t="shared" si="1892"/>
        <v>0.27697217699999999</v>
      </c>
      <c r="BS264" s="650">
        <f t="shared" si="1893"/>
        <v>0.46325430899999998</v>
      </c>
      <c r="BT264" s="650">
        <f t="shared" si="1894"/>
        <v>6.9437822999999996E-2</v>
      </c>
      <c r="BU264" s="650">
        <f t="shared" si="1895"/>
        <v>0.133125576</v>
      </c>
      <c r="BV264" s="667">
        <f t="shared" si="1896"/>
        <v>6.3890534999999998E-2</v>
      </c>
      <c r="BW264" s="652">
        <f t="shared" si="1897"/>
        <v>1.732741026</v>
      </c>
      <c r="BX264" s="606">
        <f t="shared" si="1922"/>
        <v>1.15873596084081E-2</v>
      </c>
      <c r="BY264" s="645">
        <f t="shared" ca="1" si="1898"/>
        <v>114.17299001459796</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0</v>
      </c>
      <c r="BD265" s="648">
        <f t="shared" si="1878"/>
        <v>0.44126948199999999</v>
      </c>
      <c r="BE265" s="648">
        <f t="shared" si="1879"/>
        <v>0</v>
      </c>
      <c r="BF265" s="666">
        <f t="shared" si="1880"/>
        <v>0.21472885799999999</v>
      </c>
      <c r="BG265" s="666">
        <f t="shared" si="1881"/>
        <v>2.3021125739999997</v>
      </c>
      <c r="BH265" s="666">
        <f t="shared" si="1882"/>
        <v>0</v>
      </c>
      <c r="BI265" s="666">
        <f t="shared" si="1883"/>
        <v>0</v>
      </c>
      <c r="BJ265" s="666">
        <f t="shared" si="1884"/>
        <v>0</v>
      </c>
      <c r="BK265" s="650">
        <f t="shared" si="1885"/>
        <v>2.5128887999999998</v>
      </c>
      <c r="BL265" s="650">
        <f t="shared" si="1886"/>
        <v>9.3463389240000012</v>
      </c>
      <c r="BM265" s="650">
        <f t="shared" si="1887"/>
        <v>0.46856656800000002</v>
      </c>
      <c r="BN265" s="650">
        <f t="shared" si="1888"/>
        <v>0</v>
      </c>
      <c r="BO265" s="650">
        <f t="shared" si="1889"/>
        <v>2.4528810600000002</v>
      </c>
      <c r="BP265" s="667">
        <f t="shared" si="1890"/>
        <v>0.82542630500000003</v>
      </c>
      <c r="BQ265" s="667">
        <f t="shared" si="1891"/>
        <v>6.4027418559999996</v>
      </c>
      <c r="BR265" s="667">
        <f t="shared" si="1892"/>
        <v>9.5683951409999999</v>
      </c>
      <c r="BS265" s="650">
        <f t="shared" si="1893"/>
        <v>8.3833182720000003</v>
      </c>
      <c r="BT265" s="650">
        <f t="shared" si="1894"/>
        <v>1.5809725489999999</v>
      </c>
      <c r="BU265" s="650">
        <f t="shared" si="1895"/>
        <v>2.1691285200000001</v>
      </c>
      <c r="BV265" s="667">
        <f t="shared" si="1896"/>
        <v>0.48067678199999997</v>
      </c>
      <c r="BW265" s="652">
        <f t="shared" si="1897"/>
        <v>47.149445691000004</v>
      </c>
      <c r="BX265" s="606">
        <f t="shared" si="1922"/>
        <v>0.31530250300585011</v>
      </c>
      <c r="BY265" s="645">
        <f t="shared" ca="1" si="1898"/>
        <v>103.33916558318055</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v>
      </c>
      <c r="BD266" s="648">
        <f t="shared" si="1878"/>
        <v>4.7825434E-2</v>
      </c>
      <c r="BE266" s="648">
        <f t="shared" si="1879"/>
        <v>0</v>
      </c>
      <c r="BF266" s="666">
        <f t="shared" si="1880"/>
        <v>1.7925775000000001E-2</v>
      </c>
      <c r="BG266" s="666">
        <f t="shared" si="1881"/>
        <v>0.14930427599999999</v>
      </c>
      <c r="BH266" s="666">
        <f t="shared" si="1882"/>
        <v>0</v>
      </c>
      <c r="BI266" s="666">
        <f t="shared" si="1883"/>
        <v>0</v>
      </c>
      <c r="BJ266" s="666">
        <f t="shared" si="1884"/>
        <v>0</v>
      </c>
      <c r="BK266" s="650">
        <f t="shared" si="1885"/>
        <v>0.12509278800000001</v>
      </c>
      <c r="BL266" s="650">
        <f t="shared" si="1886"/>
        <v>0.52104779999999995</v>
      </c>
      <c r="BM266" s="650">
        <f t="shared" si="1887"/>
        <v>2.874678E-2</v>
      </c>
      <c r="BN266" s="650">
        <f t="shared" si="1888"/>
        <v>0</v>
      </c>
      <c r="BO266" s="650">
        <f t="shared" si="1889"/>
        <v>0.15220303200000002</v>
      </c>
      <c r="BP266" s="667">
        <f t="shared" si="1890"/>
        <v>0.11211697499999999</v>
      </c>
      <c r="BQ266" s="667">
        <f t="shared" si="1891"/>
        <v>0.44781161600000002</v>
      </c>
      <c r="BR266" s="667">
        <f t="shared" si="1892"/>
        <v>0.67456159800000004</v>
      </c>
      <c r="BS266" s="650">
        <f t="shared" si="1893"/>
        <v>0.92746470599999997</v>
      </c>
      <c r="BT266" s="650">
        <f t="shared" si="1894"/>
        <v>0.14050770500000001</v>
      </c>
      <c r="BU266" s="650">
        <f t="shared" si="1895"/>
        <v>0.29664708000000001</v>
      </c>
      <c r="BV266" s="667">
        <f t="shared" si="1896"/>
        <v>0.15575709299999999</v>
      </c>
      <c r="BW266" s="652">
        <f t="shared" si="1897"/>
        <v>3.7970126579999999</v>
      </c>
      <c r="BX266" s="606">
        <f t="shared" si="1922"/>
        <v>2.5391763942642101E-2</v>
      </c>
      <c r="BY266" s="645">
        <f t="shared" ca="1" si="1898"/>
        <v>92.220931008602648</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v>
      </c>
      <c r="BD267" s="648">
        <f t="shared" si="1878"/>
        <v>0.11005234</v>
      </c>
      <c r="BE267" s="648">
        <f t="shared" si="1879"/>
        <v>0</v>
      </c>
      <c r="BF267" s="666">
        <f t="shared" si="1880"/>
        <v>4.4423683999999998E-2</v>
      </c>
      <c r="BG267" s="666">
        <f t="shared" si="1881"/>
        <v>0.49912738199999995</v>
      </c>
      <c r="BH267" s="666">
        <f t="shared" si="1882"/>
        <v>0</v>
      </c>
      <c r="BI267" s="666">
        <f t="shared" si="1883"/>
        <v>0</v>
      </c>
      <c r="BJ267" s="666">
        <f t="shared" si="1884"/>
        <v>0</v>
      </c>
      <c r="BK267" s="650">
        <f t="shared" si="1885"/>
        <v>0.45074569200000003</v>
      </c>
      <c r="BL267" s="650">
        <f t="shared" si="1886"/>
        <v>1.6986416070000001</v>
      </c>
      <c r="BM267" s="650">
        <f t="shared" si="1887"/>
        <v>0.10211551200000001</v>
      </c>
      <c r="BN267" s="650">
        <f t="shared" si="1888"/>
        <v>0</v>
      </c>
      <c r="BO267" s="650">
        <f t="shared" si="1889"/>
        <v>0.47790913200000001</v>
      </c>
      <c r="BP267" s="667">
        <f t="shared" si="1890"/>
        <v>0.12252574500000001</v>
      </c>
      <c r="BQ267" s="667">
        <f t="shared" si="1891"/>
        <v>0.98185407999999996</v>
      </c>
      <c r="BR267" s="667">
        <f t="shared" si="1892"/>
        <v>1.723039386</v>
      </c>
      <c r="BS267" s="650">
        <f t="shared" si="1893"/>
        <v>1.3557646619999999</v>
      </c>
      <c r="BT267" s="650">
        <f t="shared" si="1894"/>
        <v>0.27580218900000003</v>
      </c>
      <c r="BU267" s="650">
        <f t="shared" si="1895"/>
        <v>0.37502126399999997</v>
      </c>
      <c r="BV267" s="667">
        <f t="shared" si="1896"/>
        <v>8.1005862000000012E-2</v>
      </c>
      <c r="BW267" s="652">
        <f t="shared" si="1897"/>
        <v>8.2980285370000004</v>
      </c>
      <c r="BX267" s="606">
        <f t="shared" si="1922"/>
        <v>5.5491408846604855E-2</v>
      </c>
      <c r="BY267" s="645">
        <f t="shared" ca="1" si="1898"/>
        <v>87.922201801581139</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v>
      </c>
      <c r="BD268" s="648">
        <f t="shared" si="1878"/>
        <v>9.9222147999999996E-2</v>
      </c>
      <c r="BE268" s="648">
        <f t="shared" si="1879"/>
        <v>0</v>
      </c>
      <c r="BF268" s="666">
        <f t="shared" si="1880"/>
        <v>4.3273432000000001E-2</v>
      </c>
      <c r="BG268" s="666">
        <f t="shared" si="1881"/>
        <v>0.44675384400000001</v>
      </c>
      <c r="BH268" s="666">
        <f t="shared" si="1882"/>
        <v>0</v>
      </c>
      <c r="BI268" s="666">
        <f t="shared" si="1883"/>
        <v>0</v>
      </c>
      <c r="BJ268" s="666">
        <f t="shared" si="1884"/>
        <v>0</v>
      </c>
      <c r="BK268" s="650">
        <f t="shared" si="1885"/>
        <v>0.44151380399999995</v>
      </c>
      <c r="BL268" s="650">
        <f t="shared" si="1886"/>
        <v>1.7365494119999998</v>
      </c>
      <c r="BM268" s="650">
        <f t="shared" si="1887"/>
        <v>8.9975265999999998E-2</v>
      </c>
      <c r="BN268" s="650">
        <f t="shared" si="1888"/>
        <v>0</v>
      </c>
      <c r="BO268" s="650">
        <f t="shared" si="1889"/>
        <v>0.46738687199999995</v>
      </c>
      <c r="BP268" s="667">
        <f t="shared" si="1890"/>
        <v>0.15868346</v>
      </c>
      <c r="BQ268" s="667">
        <f t="shared" si="1891"/>
        <v>1.2520618560000001</v>
      </c>
      <c r="BR268" s="667">
        <f t="shared" si="1892"/>
        <v>1.8436351590000002</v>
      </c>
      <c r="BS268" s="650">
        <f t="shared" si="1893"/>
        <v>1.288535787</v>
      </c>
      <c r="BT268" s="650">
        <f t="shared" si="1894"/>
        <v>0.26588833700000003</v>
      </c>
      <c r="BU268" s="650">
        <f t="shared" si="1895"/>
        <v>0.38230075199999997</v>
      </c>
      <c r="BV268" s="667">
        <f t="shared" si="1896"/>
        <v>0.13316079</v>
      </c>
      <c r="BW268" s="652">
        <f t="shared" si="1897"/>
        <v>8.6489409190000011</v>
      </c>
      <c r="BX268" s="606">
        <f t="shared" si="1922"/>
        <v>5.7838065329174383E-2</v>
      </c>
      <c r="BY268" s="645">
        <f t="shared" ca="1" si="1898"/>
        <v>94.555272125114669</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v>
      </c>
      <c r="BD269" s="648">
        <f t="shared" si="1878"/>
        <v>5.9199502000000001E-2</v>
      </c>
      <c r="BE269" s="648">
        <f t="shared" si="1879"/>
        <v>0</v>
      </c>
      <c r="BF269" s="666">
        <f t="shared" si="1880"/>
        <v>2.2683992E-2</v>
      </c>
      <c r="BG269" s="666">
        <f t="shared" si="1881"/>
        <v>0.20601803699999999</v>
      </c>
      <c r="BH269" s="666">
        <f t="shared" si="1882"/>
        <v>0</v>
      </c>
      <c r="BI269" s="666">
        <f t="shared" si="1883"/>
        <v>0</v>
      </c>
      <c r="BJ269" s="666">
        <f t="shared" si="1884"/>
        <v>0</v>
      </c>
      <c r="BK269" s="650">
        <f t="shared" si="1885"/>
        <v>0.21660685200000002</v>
      </c>
      <c r="BL269" s="650">
        <f t="shared" si="1886"/>
        <v>0.65714446199999998</v>
      </c>
      <c r="BM269" s="650">
        <f t="shared" si="1887"/>
        <v>3.6861412000000003E-2</v>
      </c>
      <c r="BN269" s="650">
        <f t="shared" si="1888"/>
        <v>0</v>
      </c>
      <c r="BO269" s="650">
        <f t="shared" si="1889"/>
        <v>0.15967787999999999</v>
      </c>
      <c r="BP269" s="667">
        <f t="shared" si="1890"/>
        <v>0.10606241500000001</v>
      </c>
      <c r="BQ269" s="667">
        <f t="shared" si="1891"/>
        <v>0.50601817599999999</v>
      </c>
      <c r="BR269" s="667">
        <f t="shared" si="1892"/>
        <v>0.71321658899999996</v>
      </c>
      <c r="BS269" s="650">
        <f t="shared" si="1893"/>
        <v>1.0290712950000001</v>
      </c>
      <c r="BT269" s="650">
        <f t="shared" si="1894"/>
        <v>0.21234804499999999</v>
      </c>
      <c r="BU269" s="650">
        <f t="shared" si="1895"/>
        <v>0.36753124799999998</v>
      </c>
      <c r="BV269" s="667">
        <f t="shared" si="1896"/>
        <v>0.12026094300000001</v>
      </c>
      <c r="BW269" s="652">
        <f t="shared" si="1897"/>
        <v>4.4127008480000001</v>
      </c>
      <c r="BX269" s="606">
        <f t="shared" si="1922"/>
        <v>2.9509055769366528E-2</v>
      </c>
      <c r="BY269" s="645">
        <f t="shared" ca="1" si="1898"/>
        <v>88.97109398015985</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v>
      </c>
      <c r="BD270" s="648">
        <f t="shared" si="1878"/>
        <v>4.5213556000000002E-2</v>
      </c>
      <c r="BE270" s="648">
        <f t="shared" si="1879"/>
        <v>0</v>
      </c>
      <c r="BF270" s="666">
        <f t="shared" si="1880"/>
        <v>1.5294179E-2</v>
      </c>
      <c r="BG270" s="666">
        <f t="shared" si="1881"/>
        <v>0.136308501</v>
      </c>
      <c r="BH270" s="666">
        <f t="shared" si="1882"/>
        <v>0</v>
      </c>
      <c r="BI270" s="666">
        <f t="shared" si="1883"/>
        <v>0</v>
      </c>
      <c r="BJ270" s="666">
        <f t="shared" si="1884"/>
        <v>0</v>
      </c>
      <c r="BK270" s="650">
        <f t="shared" si="1885"/>
        <v>0.12984741599999999</v>
      </c>
      <c r="BL270" s="650">
        <f t="shared" si="1886"/>
        <v>0.36975474899999999</v>
      </c>
      <c r="BM270" s="650">
        <f t="shared" si="1887"/>
        <v>1.8863698000000002E-2</v>
      </c>
      <c r="BN270" s="650">
        <f t="shared" si="1888"/>
        <v>0</v>
      </c>
      <c r="BO270" s="650">
        <f t="shared" si="1889"/>
        <v>0.10288876799999999</v>
      </c>
      <c r="BP270" s="667">
        <f t="shared" si="1890"/>
        <v>3.1200345000000001E-2</v>
      </c>
      <c r="BQ270" s="667">
        <f t="shared" si="1891"/>
        <v>0.18454278399999999</v>
      </c>
      <c r="BR270" s="667">
        <f t="shared" si="1892"/>
        <v>0.31824351899999997</v>
      </c>
      <c r="BS270" s="650">
        <f t="shared" si="1893"/>
        <v>0.347624298</v>
      </c>
      <c r="BT270" s="650">
        <f t="shared" si="1894"/>
        <v>6.5038947999999999E-2</v>
      </c>
      <c r="BU270" s="650">
        <f t="shared" si="1895"/>
        <v>0.132428304</v>
      </c>
      <c r="BV270" s="667">
        <f t="shared" si="1896"/>
        <v>3.4852073999999997E-2</v>
      </c>
      <c r="BW270" s="652">
        <f t="shared" si="1897"/>
        <v>1.932101139</v>
      </c>
      <c r="BX270" s="606">
        <f t="shared" si="1922"/>
        <v>1.2920540554805265E-2</v>
      </c>
      <c r="BY270" s="645">
        <f t="shared" ca="1" si="1898"/>
        <v>62.767746454563209</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0</v>
      </c>
      <c r="BD272" s="648">
        <f t="shared" ref="BD272:BD282" si="1928">BD$5*M272</f>
        <v>0.80824395999999998</v>
      </c>
      <c r="BE272" s="648">
        <f t="shared" ref="BE272:BE282" si="1929">BE$5*O272</f>
        <v>0</v>
      </c>
      <c r="BF272" s="666">
        <f t="shared" ref="BF272:BF282" si="1930">BF$5*Q272</f>
        <v>0.40495069</v>
      </c>
      <c r="BG272" s="666">
        <f t="shared" ref="BG272:BG282" si="1931">BG$5*S272</f>
        <v>3.7507453649999998</v>
      </c>
      <c r="BH272" s="666">
        <f t="shared" ref="BH272:BH282" si="1932">BH$5*U272</f>
        <v>0</v>
      </c>
      <c r="BI272" s="666">
        <f t="shared" ref="BI272:BI282" si="1933">BI$5*W272</f>
        <v>0</v>
      </c>
      <c r="BJ272" s="666">
        <f t="shared" ref="BJ272:BJ282" si="1934">BJ$5*Y272</f>
        <v>0</v>
      </c>
      <c r="BK272" s="650">
        <f t="shared" ref="BK272:BK282" si="1935">BK$5*AA272</f>
        <v>4.6478344680000001</v>
      </c>
      <c r="BL272" s="650">
        <f t="shared" ref="BL272:BL282" si="1936">BL$5*AC272</f>
        <v>16.785145338</v>
      </c>
      <c r="BM272" s="650">
        <f t="shared" ref="BM272:BM282" si="1937">BM$5*AE272</f>
        <v>0.82758929400000003</v>
      </c>
      <c r="BN272" s="650">
        <f t="shared" ref="BN272:BN282" si="1938">BN$5*AG272</f>
        <v>0</v>
      </c>
      <c r="BO272" s="650">
        <f t="shared" ref="BO272:BO282" si="1939">BO$5*AI272</f>
        <v>4.8883216799999998</v>
      </c>
      <c r="BP272" s="667">
        <f t="shared" ref="BP272:BP282" si="1940">BP$5*AK272</f>
        <v>1.8402204850000001</v>
      </c>
      <c r="BQ272" s="667">
        <f t="shared" ref="BQ272:BQ282" si="1941">BQ$5*AM272</f>
        <v>13.220341248</v>
      </c>
      <c r="BR272" s="667">
        <f t="shared" ref="BR272:BR282" si="1942">BR$5*AO272</f>
        <v>20.933409560999998</v>
      </c>
      <c r="BS272" s="650">
        <f t="shared" ref="BS272:BS282" si="1943">BS$5*AQ272</f>
        <v>24.155453447999999</v>
      </c>
      <c r="BT272" s="650">
        <f t="shared" ref="BT272:BT282" si="1944">BT$5*AS272</f>
        <v>5.2032330480000004</v>
      </c>
      <c r="BU272" s="650">
        <f t="shared" ref="BU272:BU282" si="1945">BU$5*AU272</f>
        <v>8.5838843520000001</v>
      </c>
      <c r="BV272" s="667">
        <f t="shared" ref="BV272:BV282" si="1946">BV$5*AW272</f>
        <v>1.4653224659999999</v>
      </c>
      <c r="BW272" s="652">
        <f t="shared" ref="BW272:BW282" si="1947">SUM(BA272:BV272)</f>
        <v>107.51469540299999</v>
      </c>
      <c r="BX272" s="606">
        <f>BW272/SUM($BW$272:$BW$282)</f>
        <v>0.20689612048660638</v>
      </c>
      <c r="BY272" s="645">
        <f t="shared" ref="BY272:BY282" ca="1" si="1948">IF(CZ272&gt;0,BX272/CZ272*100,"")</f>
        <v>100.99887204453005</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0</v>
      </c>
      <c r="BD273" s="648">
        <f t="shared" si="1928"/>
        <v>0.56240438000000004</v>
      </c>
      <c r="BE273" s="648">
        <f t="shared" si="1929"/>
        <v>0</v>
      </c>
      <c r="BF273" s="666">
        <f t="shared" si="1930"/>
        <v>0.28859431000000002</v>
      </c>
      <c r="BG273" s="666">
        <f t="shared" si="1931"/>
        <v>2.7410517809999999</v>
      </c>
      <c r="BH273" s="666">
        <f t="shared" si="1932"/>
        <v>0</v>
      </c>
      <c r="BI273" s="666">
        <f t="shared" si="1933"/>
        <v>0</v>
      </c>
      <c r="BJ273" s="666">
        <f t="shared" si="1934"/>
        <v>0</v>
      </c>
      <c r="BK273" s="650">
        <f t="shared" si="1935"/>
        <v>3.1883746319999999</v>
      </c>
      <c r="BL273" s="650">
        <f t="shared" si="1936"/>
        <v>11.773562501999999</v>
      </c>
      <c r="BM273" s="650">
        <f t="shared" si="1937"/>
        <v>0.56935134200000004</v>
      </c>
      <c r="BN273" s="650">
        <f t="shared" si="1938"/>
        <v>0</v>
      </c>
      <c r="BO273" s="650">
        <f t="shared" si="1939"/>
        <v>3.4161080520000002</v>
      </c>
      <c r="BP273" s="667">
        <f t="shared" si="1940"/>
        <v>1.2788494850000001</v>
      </c>
      <c r="BQ273" s="667">
        <f t="shared" si="1941"/>
        <v>9.1609175999999994</v>
      </c>
      <c r="BR273" s="667">
        <f t="shared" si="1942"/>
        <v>14.902334130000002</v>
      </c>
      <c r="BS273" s="650">
        <f t="shared" si="1943"/>
        <v>17.793425349</v>
      </c>
      <c r="BT273" s="650">
        <f t="shared" si="1944"/>
        <v>3.5942245169999998</v>
      </c>
      <c r="BU273" s="650">
        <f t="shared" si="1945"/>
        <v>6.1124619119999997</v>
      </c>
      <c r="BV273" s="667">
        <f t="shared" si="1946"/>
        <v>1.1052983670000001</v>
      </c>
      <c r="BW273" s="652">
        <f t="shared" si="1947"/>
        <v>76.486958358999999</v>
      </c>
      <c r="BX273" s="606">
        <f t="shared" ref="BX273:BX282" si="1972">BW273/SUM($BW$272:$BW$282)</f>
        <v>0.14718783225847418</v>
      </c>
      <c r="BY273" s="645">
        <f t="shared" ca="1" si="1948"/>
        <v>102.53080724583347</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0</v>
      </c>
      <c r="BD274" s="648">
        <f t="shared" si="1928"/>
        <v>0.87797428600000005</v>
      </c>
      <c r="BE274" s="648">
        <f t="shared" si="1929"/>
        <v>0</v>
      </c>
      <c r="BF274" s="666">
        <f t="shared" si="1930"/>
        <v>0.414214109</v>
      </c>
      <c r="BG274" s="666">
        <f t="shared" si="1931"/>
        <v>4.1653709640000001</v>
      </c>
      <c r="BH274" s="666">
        <f t="shared" si="1932"/>
        <v>0</v>
      </c>
      <c r="BI274" s="666">
        <f t="shared" si="1933"/>
        <v>0</v>
      </c>
      <c r="BJ274" s="666">
        <f t="shared" si="1934"/>
        <v>0</v>
      </c>
      <c r="BK274" s="650">
        <f t="shared" si="1935"/>
        <v>4.9841093039999995</v>
      </c>
      <c r="BL274" s="650">
        <f t="shared" si="1936"/>
        <v>16.990900367999998</v>
      </c>
      <c r="BM274" s="650">
        <f t="shared" si="1937"/>
        <v>1.0344522979999999</v>
      </c>
      <c r="BN274" s="650">
        <f t="shared" si="1938"/>
        <v>0</v>
      </c>
      <c r="BO274" s="650">
        <f t="shared" si="1939"/>
        <v>5.4041980199999999</v>
      </c>
      <c r="BP274" s="667">
        <f t="shared" si="1940"/>
        <v>2.6902775600000002</v>
      </c>
      <c r="BQ274" s="667">
        <f t="shared" si="1941"/>
        <v>14.111114944000001</v>
      </c>
      <c r="BR274" s="667">
        <f t="shared" si="1942"/>
        <v>23.653417040999997</v>
      </c>
      <c r="BS274" s="650">
        <f t="shared" si="1943"/>
        <v>26.825388659999998</v>
      </c>
      <c r="BT274" s="650">
        <f t="shared" si="1944"/>
        <v>4.8959533610000001</v>
      </c>
      <c r="BU274" s="650">
        <f t="shared" si="1945"/>
        <v>9.4575273840000005</v>
      </c>
      <c r="BV274" s="667">
        <f t="shared" si="1946"/>
        <v>1.3636204139999999</v>
      </c>
      <c r="BW274" s="652">
        <f t="shared" si="1947"/>
        <v>116.86851871299999</v>
      </c>
      <c r="BX274" s="606">
        <f t="shared" si="1972"/>
        <v>0.22489616919903743</v>
      </c>
      <c r="BY274" s="645">
        <f t="shared" ca="1" si="1948"/>
        <v>101.18094413848584</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0</v>
      </c>
      <c r="BD275" s="648">
        <f t="shared" si="1928"/>
        <v>0.67753383</v>
      </c>
      <c r="BE275" s="648">
        <f t="shared" si="1929"/>
        <v>0</v>
      </c>
      <c r="BF275" s="666">
        <f t="shared" si="1930"/>
        <v>0.327333818</v>
      </c>
      <c r="BG275" s="666">
        <f t="shared" si="1931"/>
        <v>3.4424016390000003</v>
      </c>
      <c r="BH275" s="666">
        <f t="shared" si="1932"/>
        <v>0</v>
      </c>
      <c r="BI275" s="666">
        <f t="shared" si="1933"/>
        <v>0</v>
      </c>
      <c r="BJ275" s="666">
        <f t="shared" si="1934"/>
        <v>0</v>
      </c>
      <c r="BK275" s="650">
        <f t="shared" si="1935"/>
        <v>4.0051247999999999</v>
      </c>
      <c r="BL275" s="650">
        <f t="shared" si="1936"/>
        <v>14.144640549</v>
      </c>
      <c r="BM275" s="650">
        <f t="shared" si="1937"/>
        <v>0.85621840199999999</v>
      </c>
      <c r="BN275" s="650">
        <f t="shared" si="1938"/>
        <v>0</v>
      </c>
      <c r="BO275" s="650">
        <f t="shared" si="1939"/>
        <v>4.4921108399999996</v>
      </c>
      <c r="BP275" s="667">
        <f t="shared" si="1940"/>
        <v>2.211644605</v>
      </c>
      <c r="BQ275" s="667">
        <f t="shared" si="1941"/>
        <v>11.829953983999999</v>
      </c>
      <c r="BR275" s="667">
        <f t="shared" si="1942"/>
        <v>19.714322136</v>
      </c>
      <c r="BS275" s="650">
        <f t="shared" si="1943"/>
        <v>21.669429914999998</v>
      </c>
      <c r="BT275" s="650">
        <f t="shared" si="1944"/>
        <v>3.8564217249999997</v>
      </c>
      <c r="BU275" s="650">
        <f t="shared" si="1945"/>
        <v>7.5550727280000007</v>
      </c>
      <c r="BV275" s="667">
        <f t="shared" si="1946"/>
        <v>1.0413292650000001</v>
      </c>
      <c r="BW275" s="652">
        <f t="shared" si="1947"/>
        <v>95.823538236000005</v>
      </c>
      <c r="BX275" s="606">
        <f t="shared" si="1972"/>
        <v>0.18439821866225736</v>
      </c>
      <c r="BY275" s="645">
        <f t="shared" ca="1" si="1948"/>
        <v>103.90463158244982</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0</v>
      </c>
      <c r="BD276" s="648">
        <f t="shared" si="1928"/>
        <v>0.20044045799999999</v>
      </c>
      <c r="BE276" s="648">
        <f t="shared" si="1929"/>
        <v>0</v>
      </c>
      <c r="BF276" s="666">
        <f t="shared" si="1930"/>
        <v>8.6880290999999998E-2</v>
      </c>
      <c r="BG276" s="666">
        <f t="shared" si="1931"/>
        <v>0.722969325</v>
      </c>
      <c r="BH276" s="666">
        <f t="shared" si="1932"/>
        <v>0</v>
      </c>
      <c r="BI276" s="666">
        <f t="shared" si="1933"/>
        <v>0</v>
      </c>
      <c r="BJ276" s="666">
        <f t="shared" si="1934"/>
        <v>0</v>
      </c>
      <c r="BK276" s="650">
        <f t="shared" si="1935"/>
        <v>0.97898450399999992</v>
      </c>
      <c r="BL276" s="650">
        <f t="shared" si="1936"/>
        <v>2.8462597799999996</v>
      </c>
      <c r="BM276" s="650">
        <f t="shared" si="1937"/>
        <v>0.178233896</v>
      </c>
      <c r="BN276" s="650">
        <f t="shared" si="1938"/>
        <v>0</v>
      </c>
      <c r="BO276" s="650">
        <f t="shared" si="1939"/>
        <v>0.91208718000000011</v>
      </c>
      <c r="BP276" s="667">
        <f t="shared" si="1940"/>
        <v>0.47863296</v>
      </c>
      <c r="BQ276" s="667">
        <f t="shared" si="1941"/>
        <v>2.2811609599999998</v>
      </c>
      <c r="BR276" s="667">
        <f t="shared" si="1942"/>
        <v>3.9390949050000001</v>
      </c>
      <c r="BS276" s="650">
        <f t="shared" si="1943"/>
        <v>5.1559587450000004</v>
      </c>
      <c r="BT276" s="650">
        <f t="shared" si="1944"/>
        <v>1.0395316489999999</v>
      </c>
      <c r="BU276" s="650">
        <f t="shared" si="1945"/>
        <v>1.9024546559999997</v>
      </c>
      <c r="BV276" s="667">
        <f t="shared" si="1946"/>
        <v>0.322291149</v>
      </c>
      <c r="BW276" s="652">
        <f t="shared" si="1947"/>
        <v>21.044980458000001</v>
      </c>
      <c r="BX276" s="606">
        <f t="shared" si="1972"/>
        <v>4.04979505002174E-2</v>
      </c>
      <c r="BY276" s="645">
        <f t="shared" ca="1" si="1948"/>
        <v>90.392064324428873</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0</v>
      </c>
      <c r="BD277" s="648">
        <f t="shared" si="1928"/>
        <v>0.250139626</v>
      </c>
      <c r="BE277" s="648">
        <f t="shared" si="1929"/>
        <v>0</v>
      </c>
      <c r="BF277" s="666">
        <f t="shared" si="1930"/>
        <v>0.10950971599999999</v>
      </c>
      <c r="BG277" s="666">
        <f t="shared" si="1931"/>
        <v>0.95787495899999997</v>
      </c>
      <c r="BH277" s="666">
        <f t="shared" si="1932"/>
        <v>0</v>
      </c>
      <c r="BI277" s="666">
        <f t="shared" si="1933"/>
        <v>0</v>
      </c>
      <c r="BJ277" s="666">
        <f t="shared" si="1934"/>
        <v>0</v>
      </c>
      <c r="BK277" s="650">
        <f t="shared" si="1935"/>
        <v>1.2438493079999999</v>
      </c>
      <c r="BL277" s="650">
        <f t="shared" si="1936"/>
        <v>3.8103073710000004</v>
      </c>
      <c r="BM277" s="650">
        <f t="shared" si="1937"/>
        <v>0.19424945399999999</v>
      </c>
      <c r="BN277" s="650">
        <f t="shared" si="1938"/>
        <v>0</v>
      </c>
      <c r="BO277" s="650">
        <f t="shared" si="1939"/>
        <v>1.174116468</v>
      </c>
      <c r="BP277" s="667">
        <f t="shared" si="1940"/>
        <v>0.47767550999999997</v>
      </c>
      <c r="BQ277" s="667">
        <f t="shared" si="1941"/>
        <v>2.423280192</v>
      </c>
      <c r="BR277" s="667">
        <f t="shared" si="1942"/>
        <v>4.2298741589999995</v>
      </c>
      <c r="BS277" s="650">
        <f t="shared" si="1943"/>
        <v>4.1552765730000001</v>
      </c>
      <c r="BT277" s="650">
        <f t="shared" si="1944"/>
        <v>0.94105979500000014</v>
      </c>
      <c r="BU277" s="650">
        <f t="shared" si="1945"/>
        <v>1.6855086959999999</v>
      </c>
      <c r="BV277" s="667">
        <f t="shared" si="1946"/>
        <v>0.23619696900000003</v>
      </c>
      <c r="BW277" s="652">
        <f t="shared" si="1947"/>
        <v>21.888918796000002</v>
      </c>
      <c r="BX277" s="606">
        <f t="shared" si="1972"/>
        <v>4.2121984939487572E-2</v>
      </c>
      <c r="BY277" s="645">
        <f t="shared" ca="1" si="1948"/>
        <v>80.311253015902366</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0</v>
      </c>
      <c r="BD278" s="648">
        <f t="shared" si="1928"/>
        <v>0.219510492</v>
      </c>
      <c r="BE278" s="648">
        <f t="shared" si="1929"/>
        <v>0</v>
      </c>
      <c r="BF278" s="666">
        <f t="shared" si="1930"/>
        <v>8.5684881000000004E-2</v>
      </c>
      <c r="BG278" s="666">
        <f t="shared" si="1931"/>
        <v>0.79007534999999995</v>
      </c>
      <c r="BH278" s="666">
        <f t="shared" si="1932"/>
        <v>0</v>
      </c>
      <c r="BI278" s="666">
        <f t="shared" si="1933"/>
        <v>0</v>
      </c>
      <c r="BJ278" s="666">
        <f t="shared" si="1934"/>
        <v>0</v>
      </c>
      <c r="BK278" s="650">
        <f t="shared" si="1935"/>
        <v>0.81998000400000004</v>
      </c>
      <c r="BL278" s="650">
        <f t="shared" si="1936"/>
        <v>2.6683308600000002</v>
      </c>
      <c r="BM278" s="650">
        <f t="shared" si="1937"/>
        <v>0.177005474</v>
      </c>
      <c r="BN278" s="650">
        <f t="shared" si="1938"/>
        <v>0</v>
      </c>
      <c r="BO278" s="650">
        <f t="shared" si="1939"/>
        <v>0.78116002799999995</v>
      </c>
      <c r="BP278" s="667">
        <f t="shared" si="1940"/>
        <v>0.86206713000000001</v>
      </c>
      <c r="BQ278" s="667">
        <f t="shared" si="1941"/>
        <v>2.0730664000000001</v>
      </c>
      <c r="BR278" s="667">
        <f t="shared" si="1942"/>
        <v>3.9587852399999996</v>
      </c>
      <c r="BS278" s="650">
        <f t="shared" si="1943"/>
        <v>7.0540275329999993</v>
      </c>
      <c r="BT278" s="650">
        <f t="shared" si="1944"/>
        <v>1.0318209979999999</v>
      </c>
      <c r="BU278" s="650">
        <f t="shared" si="1945"/>
        <v>2.446933944</v>
      </c>
      <c r="BV278" s="667">
        <f t="shared" si="1946"/>
        <v>0.88332875100000008</v>
      </c>
      <c r="BW278" s="652">
        <f t="shared" si="1947"/>
        <v>23.851777085000002</v>
      </c>
      <c r="BX278" s="606">
        <f t="shared" si="1972"/>
        <v>4.5899215238442093E-2</v>
      </c>
      <c r="BY278" s="645">
        <f t="shared" ca="1" si="1948"/>
        <v>92.274470765987104</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0</v>
      </c>
      <c r="BD279" s="648">
        <f t="shared" si="1928"/>
        <v>5.0927743999999997E-2</v>
      </c>
      <c r="BE279" s="648">
        <f t="shared" si="1929"/>
        <v>0</v>
      </c>
      <c r="BF279" s="666">
        <f t="shared" si="1930"/>
        <v>3.2361829000000002E-2</v>
      </c>
      <c r="BG279" s="666">
        <f t="shared" si="1931"/>
        <v>0.25840215900000002</v>
      </c>
      <c r="BH279" s="666">
        <f t="shared" si="1932"/>
        <v>0</v>
      </c>
      <c r="BI279" s="666">
        <f t="shared" si="1933"/>
        <v>0</v>
      </c>
      <c r="BJ279" s="666">
        <f t="shared" si="1934"/>
        <v>0</v>
      </c>
      <c r="BK279" s="650">
        <f t="shared" si="1935"/>
        <v>0.31180399199999997</v>
      </c>
      <c r="BL279" s="650">
        <f t="shared" si="1936"/>
        <v>1.068671097</v>
      </c>
      <c r="BM279" s="650">
        <f t="shared" si="1937"/>
        <v>4.0196585999999999E-2</v>
      </c>
      <c r="BN279" s="650">
        <f t="shared" si="1938"/>
        <v>0</v>
      </c>
      <c r="BO279" s="650">
        <f t="shared" si="1939"/>
        <v>0.308331996</v>
      </c>
      <c r="BP279" s="667">
        <f t="shared" si="1940"/>
        <v>0.387639285</v>
      </c>
      <c r="BQ279" s="667">
        <f t="shared" si="1941"/>
        <v>0.47951887999999998</v>
      </c>
      <c r="BR279" s="667">
        <f t="shared" si="1942"/>
        <v>1.6173781470000002</v>
      </c>
      <c r="BS279" s="650">
        <f t="shared" si="1943"/>
        <v>3.6638560350000002</v>
      </c>
      <c r="BT279" s="650">
        <f t="shared" si="1944"/>
        <v>0.64166232000000001</v>
      </c>
      <c r="BU279" s="650">
        <f t="shared" si="1945"/>
        <v>1.061108352</v>
      </c>
      <c r="BV279" s="667">
        <f t="shared" si="1946"/>
        <v>0.40888185599999999</v>
      </c>
      <c r="BW279" s="652">
        <f t="shared" si="1947"/>
        <v>10.330740278</v>
      </c>
      <c r="BX279" s="606">
        <f t="shared" si="1972"/>
        <v>1.9879980845979178E-2</v>
      </c>
      <c r="BY279" s="645">
        <f t="shared" ca="1" si="1948"/>
        <v>105.06959408766974</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v>
      </c>
      <c r="BD280" s="648">
        <f t="shared" si="1928"/>
        <v>0.135346038</v>
      </c>
      <c r="BE280" s="648">
        <f t="shared" si="1929"/>
        <v>0</v>
      </c>
      <c r="BF280" s="666">
        <f t="shared" si="1930"/>
        <v>3.9724783E-2</v>
      </c>
      <c r="BG280" s="666">
        <f t="shared" si="1931"/>
        <v>0.38198971800000003</v>
      </c>
      <c r="BH280" s="666">
        <f t="shared" si="1932"/>
        <v>0</v>
      </c>
      <c r="BI280" s="666">
        <f t="shared" si="1933"/>
        <v>0</v>
      </c>
      <c r="BJ280" s="666">
        <f t="shared" si="1934"/>
        <v>0</v>
      </c>
      <c r="BK280" s="650">
        <f t="shared" si="1935"/>
        <v>0.33700128000000001</v>
      </c>
      <c r="BL280" s="650">
        <f t="shared" si="1936"/>
        <v>1.0721488829999999</v>
      </c>
      <c r="BM280" s="650">
        <f t="shared" si="1937"/>
        <v>6.4784365999999996E-2</v>
      </c>
      <c r="BN280" s="650">
        <f t="shared" si="1938"/>
        <v>0</v>
      </c>
      <c r="BO280" s="650">
        <f t="shared" si="1939"/>
        <v>0.333248712</v>
      </c>
      <c r="BP280" s="667">
        <f t="shared" si="1940"/>
        <v>0.34583673000000004</v>
      </c>
      <c r="BQ280" s="667">
        <f t="shared" si="1941"/>
        <v>1.1023065599999999</v>
      </c>
      <c r="BR280" s="667">
        <f t="shared" si="1942"/>
        <v>1.8460863209999998</v>
      </c>
      <c r="BS280" s="650">
        <f t="shared" si="1943"/>
        <v>2.387425887</v>
      </c>
      <c r="BT280" s="650">
        <f t="shared" si="1944"/>
        <v>0.26416024700000001</v>
      </c>
      <c r="BU280" s="650">
        <f t="shared" si="1945"/>
        <v>1.0762930320000001</v>
      </c>
      <c r="BV280" s="667">
        <f t="shared" si="1946"/>
        <v>0.272510223</v>
      </c>
      <c r="BW280" s="652">
        <f t="shared" si="1947"/>
        <v>9.6588627799999998</v>
      </c>
      <c r="BX280" s="606">
        <f t="shared" si="1972"/>
        <v>1.8587052030458684E-2</v>
      </c>
      <c r="BY280" s="645">
        <f t="shared" ca="1" si="1948"/>
        <v>82.504661448016918</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v>
      </c>
      <c r="BD281" s="648">
        <f t="shared" si="1928"/>
        <v>3.3236710000000003E-2</v>
      </c>
      <c r="BE281" s="648">
        <f t="shared" si="1929"/>
        <v>0</v>
      </c>
      <c r="BF281" s="666">
        <f t="shared" si="1930"/>
        <v>1.3598269E-2</v>
      </c>
      <c r="BG281" s="666">
        <f t="shared" si="1931"/>
        <v>0.14968346399999999</v>
      </c>
      <c r="BH281" s="666">
        <f t="shared" si="1932"/>
        <v>0</v>
      </c>
      <c r="BI281" s="666">
        <f t="shared" si="1933"/>
        <v>0</v>
      </c>
      <c r="BJ281" s="666">
        <f t="shared" si="1934"/>
        <v>0</v>
      </c>
      <c r="BK281" s="650">
        <f t="shared" si="1935"/>
        <v>0.171174732</v>
      </c>
      <c r="BL281" s="650">
        <f t="shared" si="1936"/>
        <v>0.52751091900000002</v>
      </c>
      <c r="BM281" s="650">
        <f t="shared" si="1937"/>
        <v>7.2024521999999994E-2</v>
      </c>
      <c r="BN281" s="650">
        <f t="shared" si="1938"/>
        <v>0</v>
      </c>
      <c r="BO281" s="650">
        <f t="shared" si="1939"/>
        <v>0.13957932000000001</v>
      </c>
      <c r="BP281" s="667">
        <f t="shared" si="1940"/>
        <v>0.12859112</v>
      </c>
      <c r="BQ281" s="667">
        <f t="shared" si="1941"/>
        <v>0.49124092800000002</v>
      </c>
      <c r="BR281" s="667">
        <f t="shared" si="1942"/>
        <v>0.49532082299999997</v>
      </c>
      <c r="BS281" s="650">
        <f t="shared" si="1943"/>
        <v>1.0027456110000001</v>
      </c>
      <c r="BT281" s="650">
        <f t="shared" si="1944"/>
        <v>0.12599843099999999</v>
      </c>
      <c r="BU281" s="650">
        <f t="shared" si="1945"/>
        <v>0.30953255999999996</v>
      </c>
      <c r="BV281" s="667">
        <f t="shared" si="1946"/>
        <v>0.20193667200000001</v>
      </c>
      <c r="BW281" s="652">
        <f t="shared" si="1947"/>
        <v>3.8621740810000005</v>
      </c>
      <c r="BX281" s="606">
        <f t="shared" si="1972"/>
        <v>7.4321824659192388E-3</v>
      </c>
      <c r="BY281" s="645">
        <f t="shared" ca="1" si="1948"/>
        <v>89.62221419149941</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0</v>
      </c>
      <c r="BD282" s="648">
        <f t="shared" si="1928"/>
        <v>0.20086593599999999</v>
      </c>
      <c r="BE282" s="648">
        <f t="shared" si="1929"/>
        <v>0</v>
      </c>
      <c r="BF282" s="666">
        <f t="shared" si="1930"/>
        <v>8.9182930999999993E-2</v>
      </c>
      <c r="BG282" s="666">
        <f t="shared" si="1931"/>
        <v>0.93358293299999995</v>
      </c>
      <c r="BH282" s="666">
        <f t="shared" si="1932"/>
        <v>0</v>
      </c>
      <c r="BI282" s="666">
        <f t="shared" si="1933"/>
        <v>0</v>
      </c>
      <c r="BJ282" s="666">
        <f t="shared" si="1934"/>
        <v>0</v>
      </c>
      <c r="BK282" s="650">
        <f t="shared" si="1935"/>
        <v>1.0738180799999999</v>
      </c>
      <c r="BL282" s="650">
        <f t="shared" si="1936"/>
        <v>4.2332622930000001</v>
      </c>
      <c r="BM282" s="650">
        <f t="shared" si="1937"/>
        <v>0.23836103</v>
      </c>
      <c r="BN282" s="650">
        <f t="shared" si="1938"/>
        <v>0</v>
      </c>
      <c r="BO282" s="650">
        <f t="shared" si="1939"/>
        <v>0.97963422</v>
      </c>
      <c r="BP282" s="667">
        <f t="shared" si="1940"/>
        <v>0.94248299999999996</v>
      </c>
      <c r="BQ282" s="667">
        <f t="shared" si="1941"/>
        <v>3.3458784640000001</v>
      </c>
      <c r="BR282" s="667">
        <f t="shared" si="1942"/>
        <v>5.8090196460000003</v>
      </c>
      <c r="BS282" s="650">
        <f t="shared" si="1943"/>
        <v>8.9872555500000004</v>
      </c>
      <c r="BT282" s="650">
        <f t="shared" si="1944"/>
        <v>1.3554777339999999</v>
      </c>
      <c r="BU282" s="650">
        <f t="shared" si="1945"/>
        <v>3.1269195839999995</v>
      </c>
      <c r="BV282" s="667">
        <f t="shared" si="1946"/>
        <v>1.00853865</v>
      </c>
      <c r="BW282" s="652">
        <f t="shared" si="1947"/>
        <v>32.324280051000002</v>
      </c>
      <c r="BX282" s="606">
        <f t="shared" si="1972"/>
        <v>6.2203293373120548E-2</v>
      </c>
      <c r="BY282" s="645">
        <f t="shared" ca="1" si="1948"/>
        <v>112.85013653344089</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0</v>
      </c>
      <c r="BD285" s="648">
        <f t="shared" ref="BD285:BD289" si="1977">BD$5*M285</f>
        <v>0.55735950199999995</v>
      </c>
      <c r="BE285" s="648">
        <f t="shared" ref="BE285:BE289" si="1978">BE$5*O285</f>
        <v>0</v>
      </c>
      <c r="BF285" s="666">
        <f t="shared" ref="BF285:BF289" si="1979">BF$5*Q285</f>
        <v>0.27278646699999998</v>
      </c>
      <c r="BG285" s="666">
        <f t="shared" ref="BG285:BG289" si="1980">BG$5*S285</f>
        <v>2.4722370360000001</v>
      </c>
      <c r="BH285" s="666">
        <f t="shared" ref="BH285:BH289" si="1981">BH$5*U285</f>
        <v>0</v>
      </c>
      <c r="BI285" s="666">
        <f t="shared" ref="BI285:BI289" si="1982">BI$5*W285</f>
        <v>0</v>
      </c>
      <c r="BJ285" s="666">
        <f t="shared" ref="BJ285:BJ289" si="1983">BJ$5*Y285</f>
        <v>0</v>
      </c>
      <c r="BK285" s="650">
        <f t="shared" ref="BK285:BK289" si="1984">BK$5*AA285</f>
        <v>3.4622244240000004</v>
      </c>
      <c r="BL285" s="650">
        <f t="shared" ref="BL285:BL289" si="1985">BL$5*AC285</f>
        <v>10.723669671000001</v>
      </c>
      <c r="BM285" s="650">
        <f t="shared" ref="BM285:BM289" si="1986">BM$5*AE285</f>
        <v>0.52404105199999995</v>
      </c>
      <c r="BN285" s="650">
        <f t="shared" ref="BN285:BN289" si="1987">BN$5*AG285</f>
        <v>0</v>
      </c>
      <c r="BO285" s="650">
        <f t="shared" ref="BO285:BO289" si="1988">BO$5*AI285</f>
        <v>3.2150963399999997</v>
      </c>
      <c r="BP285" s="667">
        <f t="shared" ref="BP285:BP289" si="1989">BP$5*AK285</f>
        <v>1.5947955650000001</v>
      </c>
      <c r="BQ285" s="667">
        <f t="shared" ref="BQ285:BQ289" si="1990">BQ$5*AM285</f>
        <v>9.4067800960000003</v>
      </c>
      <c r="BR285" s="667">
        <f t="shared" ref="BR285:BR289" si="1991">BR$5*AO285</f>
        <v>15.390342114000001</v>
      </c>
      <c r="BS285" s="650">
        <f t="shared" ref="BS285:BS289" si="1992">BS$5*AQ285</f>
        <v>20.778462431999998</v>
      </c>
      <c r="BT285" s="650">
        <f t="shared" ref="BT285:BT289" si="1993">BT$5*AS285</f>
        <v>3.6857201550000003</v>
      </c>
      <c r="BU285" s="650">
        <f t="shared" ref="BU285:BU289" si="1994">BU$5*AU285</f>
        <v>7.5575490480000003</v>
      </c>
      <c r="BV285" s="667">
        <f t="shared" ref="BV285:BV289" si="1995">BV$5*AW285</f>
        <v>0.883577265</v>
      </c>
      <c r="BW285" s="652">
        <f>SUM(BA285:BV285)</f>
        <v>80.524641166999999</v>
      </c>
      <c r="BX285" s="606">
        <f>BW285/SUM($BW$285:$BW$289)</f>
        <v>0.30046507887707741</v>
      </c>
      <c r="BY285" s="645">
        <f ca="1">IF(CZ285&gt;0,BX285/CZ285*100,"")</f>
        <v>105.23083217694152</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0</v>
      </c>
      <c r="BD286" s="648">
        <f t="shared" si="1977"/>
        <v>0.83964732200000003</v>
      </c>
      <c r="BE286" s="648">
        <f t="shared" si="1978"/>
        <v>0</v>
      </c>
      <c r="BF286" s="666">
        <f t="shared" si="1979"/>
        <v>0.44576467800000003</v>
      </c>
      <c r="BG286" s="666">
        <f t="shared" si="1980"/>
        <v>3.5231582880000003</v>
      </c>
      <c r="BH286" s="666">
        <f t="shared" si="1981"/>
        <v>0</v>
      </c>
      <c r="BI286" s="666">
        <f t="shared" si="1982"/>
        <v>0</v>
      </c>
      <c r="BJ286" s="666">
        <f t="shared" si="1983"/>
        <v>0</v>
      </c>
      <c r="BK286" s="650">
        <f t="shared" si="1984"/>
        <v>4.8777491160000004</v>
      </c>
      <c r="BL286" s="650">
        <f t="shared" si="1985"/>
        <v>16.138152653999999</v>
      </c>
      <c r="BM286" s="650">
        <f t="shared" si="1986"/>
        <v>0.82484107600000001</v>
      </c>
      <c r="BN286" s="650">
        <f t="shared" si="1987"/>
        <v>0</v>
      </c>
      <c r="BO286" s="650">
        <f t="shared" si="1988"/>
        <v>5.1797520960000005</v>
      </c>
      <c r="BP286" s="667">
        <f t="shared" si="1989"/>
        <v>1.8029107150000001</v>
      </c>
      <c r="BQ286" s="667">
        <f t="shared" si="1990"/>
        <v>11.3903912</v>
      </c>
      <c r="BR286" s="667">
        <f t="shared" si="1991"/>
        <v>19.998223530000001</v>
      </c>
      <c r="BS286" s="650">
        <f t="shared" si="1992"/>
        <v>20.734716681000002</v>
      </c>
      <c r="BT286" s="650">
        <f t="shared" si="1993"/>
        <v>4.742251371</v>
      </c>
      <c r="BU286" s="650">
        <f t="shared" si="1994"/>
        <v>8.8776390719999991</v>
      </c>
      <c r="BV286" s="667">
        <f t="shared" si="1995"/>
        <v>0.99527806200000002</v>
      </c>
      <c r="BW286" s="652">
        <f>SUM(BA286:BV286)</f>
        <v>100.37047586099999</v>
      </c>
      <c r="BX286" s="606">
        <f t="shared" ref="BX286:BX289" si="2018">BW286/SUM($BW$285:$BW$289)</f>
        <v>0.37451670084391769</v>
      </c>
      <c r="BY286" s="645">
        <f ca="1">IF(CZ286&gt;0,BX286/CZ286*100,"")</f>
        <v>93.045638925295535</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0</v>
      </c>
      <c r="BD287" s="648">
        <f t="shared" si="1977"/>
        <v>0.32267364399999998</v>
      </c>
      <c r="BE287" s="648">
        <f t="shared" si="1978"/>
        <v>0</v>
      </c>
      <c r="BF287" s="666">
        <f t="shared" si="1979"/>
        <v>0.139233364</v>
      </c>
      <c r="BG287" s="666">
        <f t="shared" si="1980"/>
        <v>1.7276460839999999</v>
      </c>
      <c r="BH287" s="666">
        <f t="shared" si="1981"/>
        <v>0</v>
      </c>
      <c r="BI287" s="666">
        <f t="shared" si="1982"/>
        <v>0</v>
      </c>
      <c r="BJ287" s="666">
        <f t="shared" si="1983"/>
        <v>0</v>
      </c>
      <c r="BK287" s="650">
        <f t="shared" si="1984"/>
        <v>2.0212499159999999</v>
      </c>
      <c r="BL287" s="650">
        <f t="shared" si="1985"/>
        <v>7.1443458839999998</v>
      </c>
      <c r="BM287" s="650">
        <f t="shared" si="1986"/>
        <v>0.390757998</v>
      </c>
      <c r="BN287" s="650">
        <f t="shared" si="1987"/>
        <v>0</v>
      </c>
      <c r="BO287" s="650">
        <f t="shared" si="1988"/>
        <v>1.9448154479999999</v>
      </c>
      <c r="BP287" s="667">
        <f t="shared" si="1989"/>
        <v>0.92152516500000003</v>
      </c>
      <c r="BQ287" s="667">
        <f t="shared" si="1990"/>
        <v>5.9327424320000004</v>
      </c>
      <c r="BR287" s="667">
        <f t="shared" si="1991"/>
        <v>8.6327931539999998</v>
      </c>
      <c r="BS287" s="650">
        <f t="shared" si="1992"/>
        <v>12.080014821000001</v>
      </c>
      <c r="BT287" s="650">
        <f t="shared" si="1993"/>
        <v>2.4727032329999998</v>
      </c>
      <c r="BU287" s="650">
        <f t="shared" si="1994"/>
        <v>4.5174270480000001</v>
      </c>
      <c r="BV287" s="667">
        <f t="shared" si="1995"/>
        <v>0.60442748099999999</v>
      </c>
      <c r="BW287" s="652">
        <f>SUM(BA287:BV287)</f>
        <v>48.852355672000002</v>
      </c>
      <c r="BX287" s="606">
        <f t="shared" si="2018"/>
        <v>0.18228490916062504</v>
      </c>
      <c r="BY287" s="645">
        <f ca="1">IF(CZ287&gt;0,BX287/CZ287*100,"")</f>
        <v>106.85111830692722</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0</v>
      </c>
      <c r="BD288" s="648">
        <f t="shared" si="1977"/>
        <v>0.13865556200000001</v>
      </c>
      <c r="BE288" s="648">
        <f t="shared" si="1978"/>
        <v>0</v>
      </c>
      <c r="BF288" s="666">
        <f t="shared" si="1979"/>
        <v>6.6420176999999997E-2</v>
      </c>
      <c r="BG288" s="666">
        <f t="shared" si="1980"/>
        <v>0.55045132200000002</v>
      </c>
      <c r="BH288" s="666">
        <f t="shared" si="1981"/>
        <v>0</v>
      </c>
      <c r="BI288" s="666">
        <f t="shared" si="1982"/>
        <v>0</v>
      </c>
      <c r="BJ288" s="666">
        <f t="shared" si="1983"/>
        <v>0</v>
      </c>
      <c r="BK288" s="650">
        <f t="shared" si="1984"/>
        <v>0.91948726800000002</v>
      </c>
      <c r="BL288" s="650">
        <f t="shared" si="1985"/>
        <v>2.3890928100000002</v>
      </c>
      <c r="BM288" s="650">
        <f t="shared" si="1986"/>
        <v>0.12919663200000001</v>
      </c>
      <c r="BN288" s="650">
        <f t="shared" si="1987"/>
        <v>0</v>
      </c>
      <c r="BO288" s="650">
        <f t="shared" si="1988"/>
        <v>0.73788744000000006</v>
      </c>
      <c r="BP288" s="667">
        <f t="shared" si="1989"/>
        <v>0.37568001500000003</v>
      </c>
      <c r="BQ288" s="667">
        <f t="shared" si="1990"/>
        <v>3.0101408959999998</v>
      </c>
      <c r="BR288" s="667">
        <f t="shared" si="1991"/>
        <v>3.122667678</v>
      </c>
      <c r="BS288" s="650">
        <f t="shared" si="1992"/>
        <v>4.6832539320000004</v>
      </c>
      <c r="BT288" s="650">
        <f t="shared" si="1993"/>
        <v>1.061937149</v>
      </c>
      <c r="BU288" s="650">
        <f t="shared" si="1994"/>
        <v>1.49353848</v>
      </c>
      <c r="BV288" s="667">
        <f t="shared" si="1995"/>
        <v>0.24390313800000002</v>
      </c>
      <c r="BW288" s="652">
        <f>SUM(BA288:BV288)</f>
        <v>18.922312499</v>
      </c>
      <c r="BX288" s="606">
        <f t="shared" si="2018"/>
        <v>7.0605643628483872E-2</v>
      </c>
      <c r="BY288" s="645">
        <f ca="1">IF(CZ288&gt;0,BX288/CZ288*100,"")</f>
        <v>99.771684731490637</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v>
      </c>
      <c r="BD289" s="648">
        <f t="shared" si="1977"/>
        <v>0.14166397</v>
      </c>
      <c r="BE289" s="648">
        <f t="shared" si="1978"/>
        <v>0</v>
      </c>
      <c r="BF289" s="666">
        <f t="shared" si="1979"/>
        <v>7.5795314000000003E-2</v>
      </c>
      <c r="BG289" s="666">
        <f t="shared" si="1980"/>
        <v>0.72650727000000004</v>
      </c>
      <c r="BH289" s="666">
        <f t="shared" si="1981"/>
        <v>0</v>
      </c>
      <c r="BI289" s="666">
        <f t="shared" si="1982"/>
        <v>0</v>
      </c>
      <c r="BJ289" s="666">
        <f t="shared" si="1983"/>
        <v>0</v>
      </c>
      <c r="BK289" s="650">
        <f t="shared" si="1984"/>
        <v>0.71928927600000003</v>
      </c>
      <c r="BL289" s="650">
        <f t="shared" si="1985"/>
        <v>2.6047389810000001</v>
      </c>
      <c r="BM289" s="650">
        <f t="shared" si="1986"/>
        <v>0.13116324400000001</v>
      </c>
      <c r="BN289" s="650">
        <f t="shared" si="1987"/>
        <v>0</v>
      </c>
      <c r="BO289" s="650">
        <f t="shared" si="1988"/>
        <v>0.92244867600000002</v>
      </c>
      <c r="BP289" s="667">
        <f t="shared" si="1989"/>
        <v>0.30508854500000004</v>
      </c>
      <c r="BQ289" s="667">
        <f t="shared" si="1990"/>
        <v>2.2599454080000001</v>
      </c>
      <c r="BR289" s="667">
        <f t="shared" si="1991"/>
        <v>3.8559735750000002</v>
      </c>
      <c r="BS289" s="650">
        <f t="shared" si="1992"/>
        <v>4.7235521340000002</v>
      </c>
      <c r="BT289" s="650">
        <f t="shared" si="1993"/>
        <v>1.037388092</v>
      </c>
      <c r="BU289" s="650">
        <f t="shared" si="1994"/>
        <v>1.5538463519999999</v>
      </c>
      <c r="BV289" s="667">
        <f t="shared" si="1995"/>
        <v>0.272814057</v>
      </c>
      <c r="BW289" s="652">
        <f>SUM(BA289:BV289)</f>
        <v>19.330214894000004</v>
      </c>
      <c r="BX289" s="606">
        <f t="shared" si="2018"/>
        <v>7.2127667489896019E-2</v>
      </c>
      <c r="BY289" s="645">
        <f ca="1">IF(CZ289&gt;0,BX289/CZ289*100,"")</f>
        <v>102.16734836235828</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0</v>
      </c>
      <c r="BD291" s="648">
        <f t="shared" ref="BD291:BD295" si="2025">BD$5*M291</f>
        <v>0.21186930600000001</v>
      </c>
      <c r="BE291" s="648">
        <f t="shared" ref="BE291:BE295" si="2026">BE$5*O291</f>
        <v>0</v>
      </c>
      <c r="BF291" s="666">
        <f t="shared" ref="BF291:BF295" si="2027">BF$5*Q291</f>
        <v>0.11514714199999999</v>
      </c>
      <c r="BG291" s="666">
        <f t="shared" ref="BG291:BG295" si="2028">BG$5*S291</f>
        <v>1.0218072329999999</v>
      </c>
      <c r="BH291" s="666">
        <f t="shared" ref="BH291:BH295" si="2029">BH$5*U291</f>
        <v>0</v>
      </c>
      <c r="BI291" s="666">
        <f t="shared" ref="BI291:BI295" si="2030">BI$5*W291</f>
        <v>0</v>
      </c>
      <c r="BJ291" s="666">
        <f t="shared" ref="BJ291:BJ295" si="2031">BJ$5*Y291</f>
        <v>0</v>
      </c>
      <c r="BK291" s="650">
        <f t="shared" ref="BK291:BK295" si="2032">BK$5*AA291</f>
        <v>1.4458927079999999</v>
      </c>
      <c r="BL291" s="650">
        <f t="shared" ref="BL291:BL295" si="2033">BL$5*AC291</f>
        <v>4.8935714879999992</v>
      </c>
      <c r="BM291" s="650">
        <f t="shared" ref="BM291:BM295" si="2034">BM$5*AE291</f>
        <v>0.256110108</v>
      </c>
      <c r="BN291" s="650">
        <f t="shared" ref="BN291:BN295" si="2035">BN$5*AG291</f>
        <v>0</v>
      </c>
      <c r="BO291" s="650">
        <f t="shared" ref="BO291:BO295" si="2036">BO$5*AI291</f>
        <v>1.546083672</v>
      </c>
      <c r="BP291" s="667">
        <f t="shared" ref="BP291:BP295" si="2037">BP$5*AK291</f>
        <v>0.79120139500000009</v>
      </c>
      <c r="BQ291" s="667">
        <f t="shared" ref="BQ291:BQ295" si="2038">BQ$5*AM291</f>
        <v>4.6217487999999998</v>
      </c>
      <c r="BR291" s="667">
        <f t="shared" ref="BR291:BR295" si="2039">BR$5*AO291</f>
        <v>7.4110570950000003</v>
      </c>
      <c r="BS291" s="650">
        <f t="shared" ref="BS291:BS295" si="2040">BS$5*AQ291</f>
        <v>11.082382101</v>
      </c>
      <c r="BT291" s="650">
        <f t="shared" ref="BT291:BT295" si="2041">BT$5*AS291</f>
        <v>2.0120463479999997</v>
      </c>
      <c r="BU291" s="650">
        <f t="shared" ref="BU291:BU295" si="2042">BU$5*AU291</f>
        <v>4.2117156960000006</v>
      </c>
      <c r="BV291" s="667">
        <f t="shared" ref="BV291:BV295" si="2043">BV$5*AW291</f>
        <v>0.66748094099999999</v>
      </c>
      <c r="BW291" s="652">
        <f>SUM(BA291:BV291)</f>
        <v>40.288114032999992</v>
      </c>
      <c r="BX291" s="606">
        <f>BW291/SUM($BW$291:$BW$295)</f>
        <v>0.15032878370858943</v>
      </c>
      <c r="BY291" s="645">
        <f ca="1">IF(CZ291&gt;0,BX291/CZ291*100,"")</f>
        <v>119.00329553386359</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0</v>
      </c>
      <c r="BD292" s="648">
        <f t="shared" si="2025"/>
        <v>0.862356122</v>
      </c>
      <c r="BE292" s="648">
        <f t="shared" si="2026"/>
        <v>0</v>
      </c>
      <c r="BF292" s="666">
        <f t="shared" si="2027"/>
        <v>0.416611499</v>
      </c>
      <c r="BG292" s="666">
        <f t="shared" si="2028"/>
        <v>3.791920014</v>
      </c>
      <c r="BH292" s="666">
        <f t="shared" si="2029"/>
        <v>0</v>
      </c>
      <c r="BI292" s="666">
        <f t="shared" si="2030"/>
        <v>0</v>
      </c>
      <c r="BJ292" s="666">
        <f t="shared" si="2031"/>
        <v>0</v>
      </c>
      <c r="BK292" s="650">
        <f t="shared" si="2032"/>
        <v>4.8982346159999999</v>
      </c>
      <c r="BL292" s="650">
        <f t="shared" si="2033"/>
        <v>15.828172074000001</v>
      </c>
      <c r="BM292" s="650">
        <f t="shared" si="2034"/>
        <v>0.84364470400000002</v>
      </c>
      <c r="BN292" s="650">
        <f t="shared" si="2035"/>
        <v>0</v>
      </c>
      <c r="BO292" s="650">
        <f t="shared" si="2036"/>
        <v>4.8880287359999999</v>
      </c>
      <c r="BP292" s="667">
        <f t="shared" si="2037"/>
        <v>2.1204111349999999</v>
      </c>
      <c r="BQ292" s="667">
        <f t="shared" si="2038"/>
        <v>12.713761728</v>
      </c>
      <c r="BR292" s="667">
        <f t="shared" si="2039"/>
        <v>20.594884056000001</v>
      </c>
      <c r="BS292" s="650">
        <f t="shared" si="2040"/>
        <v>24.61982922</v>
      </c>
      <c r="BT292" s="650">
        <f t="shared" si="2041"/>
        <v>5.1692144789999999</v>
      </c>
      <c r="BU292" s="650">
        <f t="shared" si="2042"/>
        <v>9.5390887440000007</v>
      </c>
      <c r="BV292" s="667">
        <f t="shared" si="2043"/>
        <v>1.0810710239999999</v>
      </c>
      <c r="BW292" s="652">
        <f>SUM(BA292:BV292)</f>
        <v>107.36722815100001</v>
      </c>
      <c r="BX292" s="606">
        <f t="shared" ref="BX292:BX295" si="2066">BW292/SUM($BW$291:$BW$295)</f>
        <v>0.40062398564702889</v>
      </c>
      <c r="BY292" s="645">
        <f ca="1">IF(CZ292&gt;0,BX292/CZ292*100,"")</f>
        <v>96.789575942905387</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0</v>
      </c>
      <c r="BD293" s="648">
        <f t="shared" si="2025"/>
        <v>0.43719254400000002</v>
      </c>
      <c r="BE293" s="648">
        <f t="shared" si="2026"/>
        <v>0</v>
      </c>
      <c r="BF293" s="666">
        <f t="shared" si="2027"/>
        <v>0.22187974699999999</v>
      </c>
      <c r="BG293" s="666">
        <f t="shared" si="2028"/>
        <v>1.8696190589999999</v>
      </c>
      <c r="BH293" s="666">
        <f t="shared" si="2029"/>
        <v>0</v>
      </c>
      <c r="BI293" s="666">
        <f t="shared" si="2030"/>
        <v>0</v>
      </c>
      <c r="BJ293" s="666">
        <f t="shared" si="2031"/>
        <v>0</v>
      </c>
      <c r="BK293" s="650">
        <f t="shared" si="2032"/>
        <v>2.6492907359999998</v>
      </c>
      <c r="BL293" s="650">
        <f t="shared" si="2033"/>
        <v>8.211688251</v>
      </c>
      <c r="BM293" s="650">
        <f t="shared" si="2034"/>
        <v>0.38838640000000002</v>
      </c>
      <c r="BN293" s="650">
        <f t="shared" si="2035"/>
        <v>0</v>
      </c>
      <c r="BO293" s="650">
        <f t="shared" si="2036"/>
        <v>2.6122533240000001</v>
      </c>
      <c r="BP293" s="667">
        <f t="shared" si="2037"/>
        <v>0.88554677500000001</v>
      </c>
      <c r="BQ293" s="667">
        <f t="shared" si="2038"/>
        <v>6.5212415999999997</v>
      </c>
      <c r="BR293" s="667">
        <f t="shared" si="2039"/>
        <v>10.143753222000001</v>
      </c>
      <c r="BS293" s="650">
        <f t="shared" si="2040"/>
        <v>12.105142623000001</v>
      </c>
      <c r="BT293" s="650">
        <f t="shared" si="2041"/>
        <v>2.7817567959999998</v>
      </c>
      <c r="BU293" s="650">
        <f t="shared" si="2042"/>
        <v>4.7787768960000001</v>
      </c>
      <c r="BV293" s="667">
        <f t="shared" si="2043"/>
        <v>0.55569553199999999</v>
      </c>
      <c r="BW293" s="652">
        <f>SUM(BA293:BV293)</f>
        <v>54.162223505</v>
      </c>
      <c r="BX293" s="606">
        <f t="shared" si="2066"/>
        <v>0.2020978489037783</v>
      </c>
      <c r="BY293" s="645">
        <f ca="1">IF(CZ293&gt;0,BX293/CZ293*100,"")</f>
        <v>94.459748086324396</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v>
      </c>
      <c r="BD294" s="648">
        <f t="shared" si="2025"/>
        <v>7.0624147999999998E-2</v>
      </c>
      <c r="BE294" s="648">
        <f t="shared" si="2026"/>
        <v>0</v>
      </c>
      <c r="BF294" s="666">
        <f t="shared" si="2027"/>
        <v>3.6679312999999998E-2</v>
      </c>
      <c r="BG294" s="666">
        <f t="shared" si="2028"/>
        <v>0.361962216</v>
      </c>
      <c r="BH294" s="666">
        <f t="shared" si="2029"/>
        <v>0</v>
      </c>
      <c r="BI294" s="666">
        <f t="shared" si="2030"/>
        <v>0</v>
      </c>
      <c r="BJ294" s="666">
        <f t="shared" si="2031"/>
        <v>0</v>
      </c>
      <c r="BK294" s="650">
        <f t="shared" si="2032"/>
        <v>0.46577437199999999</v>
      </c>
      <c r="BL294" s="650">
        <f t="shared" si="2033"/>
        <v>1.513205538</v>
      </c>
      <c r="BM294" s="650">
        <f t="shared" si="2034"/>
        <v>6.9117609999999996E-2</v>
      </c>
      <c r="BN294" s="650">
        <f t="shared" si="2035"/>
        <v>0</v>
      </c>
      <c r="BO294" s="650">
        <f t="shared" si="2036"/>
        <v>0.44279956799999998</v>
      </c>
      <c r="BP294" s="667">
        <f t="shared" si="2037"/>
        <v>0.22882374999999999</v>
      </c>
      <c r="BQ294" s="667">
        <f t="shared" si="2038"/>
        <v>1.358274784</v>
      </c>
      <c r="BR294" s="667">
        <f t="shared" si="2039"/>
        <v>2.3040574469999999</v>
      </c>
      <c r="BS294" s="650">
        <f t="shared" si="2040"/>
        <v>3.2380694010000002</v>
      </c>
      <c r="BT294" s="650">
        <f t="shared" si="2041"/>
        <v>0.60837861500000001</v>
      </c>
      <c r="BU294" s="650">
        <f t="shared" si="2042"/>
        <v>1.2762857519999999</v>
      </c>
      <c r="BV294" s="667">
        <f t="shared" si="2043"/>
        <v>0.21169325999999999</v>
      </c>
      <c r="BW294" s="652">
        <f>SUM(BA294:BV294)</f>
        <v>12.185745773999999</v>
      </c>
      <c r="BX294" s="606">
        <f t="shared" si="2066"/>
        <v>4.5469200650271692E-2</v>
      </c>
      <c r="BY294" s="645">
        <f ca="1">IF(CZ294&gt;0,BX294/CZ294*100,"")</f>
        <v>113.830761226034</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0</v>
      </c>
      <c r="BD295" s="648">
        <f t="shared" si="2025"/>
        <v>0.41795788</v>
      </c>
      <c r="BE295" s="648">
        <f t="shared" si="2026"/>
        <v>0</v>
      </c>
      <c r="BF295" s="666">
        <f t="shared" si="2027"/>
        <v>0.20968229999999999</v>
      </c>
      <c r="BG295" s="666">
        <f t="shared" si="2028"/>
        <v>1.954691478</v>
      </c>
      <c r="BH295" s="666">
        <f t="shared" si="2029"/>
        <v>0</v>
      </c>
      <c r="BI295" s="666">
        <f t="shared" si="2030"/>
        <v>0</v>
      </c>
      <c r="BJ295" s="666">
        <f t="shared" si="2031"/>
        <v>0</v>
      </c>
      <c r="BK295" s="650">
        <f t="shared" si="2032"/>
        <v>2.540807568</v>
      </c>
      <c r="BL295" s="650">
        <f t="shared" si="2033"/>
        <v>8.5533626490000003</v>
      </c>
      <c r="BM295" s="650">
        <f t="shared" si="2034"/>
        <v>0.44274117800000001</v>
      </c>
      <c r="BN295" s="650">
        <f t="shared" si="2035"/>
        <v>0</v>
      </c>
      <c r="BO295" s="650">
        <f t="shared" si="2036"/>
        <v>2.5108347000000002</v>
      </c>
      <c r="BP295" s="667">
        <f t="shared" si="2037"/>
        <v>0.97401694500000002</v>
      </c>
      <c r="BQ295" s="667">
        <f t="shared" si="2038"/>
        <v>6.7849731200000001</v>
      </c>
      <c r="BR295" s="667">
        <f t="shared" si="2039"/>
        <v>10.546248231</v>
      </c>
      <c r="BS295" s="650">
        <f t="shared" si="2040"/>
        <v>11.954576592</v>
      </c>
      <c r="BT295" s="650">
        <f t="shared" si="2041"/>
        <v>2.4286037619999998</v>
      </c>
      <c r="BU295" s="650">
        <f t="shared" si="2042"/>
        <v>4.1941328879999995</v>
      </c>
      <c r="BV295" s="667">
        <f t="shared" si="2043"/>
        <v>0.48405924</v>
      </c>
      <c r="BW295" s="652">
        <f>SUM(BA295:BV295)</f>
        <v>53.996688531000004</v>
      </c>
      <c r="BX295" s="606">
        <f t="shared" si="2066"/>
        <v>0.20148018109033167</v>
      </c>
      <c r="BY295" s="645">
        <f ca="1">IF(CZ295&gt;0,BX295/CZ295*100,"")</f>
        <v>97.868335082138302</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0</v>
      </c>
      <c r="BD297" s="648">
        <f t="shared" ref="BD297:BD302" si="2071">BD$5*M297</f>
        <v>0.872104714</v>
      </c>
      <c r="BE297" s="648">
        <f t="shared" ref="BE297:BE302" si="2072">BE$5*O297</f>
        <v>0</v>
      </c>
      <c r="BF297" s="666">
        <f t="shared" ref="BF297:BF302" si="2073">BF$5*Q297</f>
        <v>0.44314252399999998</v>
      </c>
      <c r="BG297" s="666">
        <f t="shared" ref="BG297:BG302" si="2074">BG$5*S297</f>
        <v>4.294687401</v>
      </c>
      <c r="BH297" s="666">
        <f t="shared" ref="BH297:BH302" si="2075">BH$5*U297</f>
        <v>0</v>
      </c>
      <c r="BI297" s="666">
        <f t="shared" ref="BI297:BI302" si="2076">BI$5*W297</f>
        <v>0</v>
      </c>
      <c r="BJ297" s="666">
        <f t="shared" ref="BJ297:BJ302" si="2077">BJ$5*Y297</f>
        <v>0</v>
      </c>
      <c r="BK297" s="650">
        <f t="shared" ref="BK297:BK302" si="2078">BK$5*AA297</f>
        <v>6.0975861719999997</v>
      </c>
      <c r="BL297" s="650">
        <f t="shared" ref="BL297:BL302" si="2079">BL$5*AC297</f>
        <v>20.622674319000001</v>
      </c>
      <c r="BM297" s="650">
        <f t="shared" ref="BM297:BM302" si="2080">BM$5*AE297</f>
        <v>0.98772548199999999</v>
      </c>
      <c r="BN297" s="650">
        <f t="shared" ref="BN297:BN302" si="2081">BN$5*AG297</f>
        <v>0</v>
      </c>
      <c r="BO297" s="650">
        <f t="shared" ref="BO297:BO302" si="2082">BO$5*AI297</f>
        <v>6.3192272640000002</v>
      </c>
      <c r="BP297" s="667">
        <f t="shared" ref="BP297:BP302" si="2083">BP$5*AK297</f>
        <v>2.5518403299999997</v>
      </c>
      <c r="BQ297" s="667">
        <f t="shared" ref="BQ297:BQ302" si="2084">BQ$5*AM297</f>
        <v>16.841123232000001</v>
      </c>
      <c r="BR297" s="667">
        <f t="shared" ref="BR297:BR302" si="2085">BR$5*AO297</f>
        <v>28.105529463</v>
      </c>
      <c r="BS297" s="650">
        <f t="shared" ref="BS297:BS302" si="2086">BS$5*AQ297</f>
        <v>38.011386420000001</v>
      </c>
      <c r="BT297" s="650">
        <f t="shared" ref="BT297:BT302" si="2087">BT$5*AS297</f>
        <v>7.1557231459999997</v>
      </c>
      <c r="BU297" s="650">
        <f t="shared" ref="BU297:BU302" si="2088">BU$5*AU297</f>
        <v>14.130810048000001</v>
      </c>
      <c r="BV297" s="667">
        <f t="shared" ref="BV297:BV302" si="2089">BV$5*AW297</f>
        <v>1.8793793610000002</v>
      </c>
      <c r="BW297" s="652">
        <f t="shared" ref="BW297:BW302" si="2090">SUM(BA297:BV297)</f>
        <v>148.312939876</v>
      </c>
      <c r="BX297" s="606">
        <f>BW297/SUM($BW$297:$BW$302)</f>
        <v>0.55340649218200422</v>
      </c>
      <c r="BY297" s="645">
        <f t="shared" ref="BY297:BY302" ca="1" si="2091">IF(CZ297&gt;0,BX297/CZ297*100,"")</f>
        <v>112.74045053874653</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0</v>
      </c>
      <c r="BD298" s="648">
        <f t="shared" si="2071"/>
        <v>0.31941857800000001</v>
      </c>
      <c r="BE298" s="648">
        <f t="shared" si="2072"/>
        <v>0</v>
      </c>
      <c r="BF298" s="666">
        <f t="shared" si="2073"/>
        <v>0.15207358400000001</v>
      </c>
      <c r="BG298" s="666">
        <f t="shared" si="2074"/>
        <v>1.2422165760000001</v>
      </c>
      <c r="BH298" s="666">
        <f t="shared" si="2075"/>
        <v>0</v>
      </c>
      <c r="BI298" s="666">
        <f t="shared" si="2076"/>
        <v>0</v>
      </c>
      <c r="BJ298" s="666">
        <f t="shared" si="2077"/>
        <v>0</v>
      </c>
      <c r="BK298" s="650">
        <f t="shared" si="2078"/>
        <v>1.3877576760000001</v>
      </c>
      <c r="BL298" s="650">
        <f t="shared" si="2079"/>
        <v>4.7475627029999998</v>
      </c>
      <c r="BM298" s="650">
        <f t="shared" si="2080"/>
        <v>0.25013173599999999</v>
      </c>
      <c r="BN298" s="650">
        <f t="shared" si="2081"/>
        <v>0</v>
      </c>
      <c r="BO298" s="650">
        <f t="shared" si="2082"/>
        <v>1.4630214959999999</v>
      </c>
      <c r="BP298" s="667">
        <f t="shared" si="2083"/>
        <v>0.61125084500000004</v>
      </c>
      <c r="BQ298" s="667">
        <f t="shared" si="2084"/>
        <v>3.8286894720000002</v>
      </c>
      <c r="BR298" s="667">
        <f t="shared" si="2085"/>
        <v>6.6823370669999997</v>
      </c>
      <c r="BS298" s="650">
        <f t="shared" si="2086"/>
        <v>6.0737138909999997</v>
      </c>
      <c r="BT298" s="650">
        <f t="shared" si="2087"/>
        <v>1.4346379969999998</v>
      </c>
      <c r="BU298" s="650">
        <f t="shared" si="2088"/>
        <v>2.9474496960000001</v>
      </c>
      <c r="BV298" s="667">
        <f t="shared" si="2089"/>
        <v>0.37629914999999997</v>
      </c>
      <c r="BW298" s="652">
        <f t="shared" si="2090"/>
        <v>31.516560467000001</v>
      </c>
      <c r="BX298" s="606">
        <f t="shared" ref="BX298:BX302" si="2115">BW298/SUM($BW$297:$BW$302)</f>
        <v>0.11759910624296697</v>
      </c>
      <c r="BY298" s="645">
        <f t="shared" ca="1" si="2091"/>
        <v>86.894411327753843</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0</v>
      </c>
      <c r="BD299" s="648">
        <f t="shared" si="2071"/>
        <v>0.60734473600000005</v>
      </c>
      <c r="BE299" s="648">
        <f t="shared" si="2072"/>
        <v>0</v>
      </c>
      <c r="BF299" s="666">
        <f t="shared" si="2073"/>
        <v>0.29887006700000002</v>
      </c>
      <c r="BG299" s="666">
        <f t="shared" si="2074"/>
        <v>2.5752636449999997</v>
      </c>
      <c r="BH299" s="666">
        <f t="shared" si="2075"/>
        <v>0</v>
      </c>
      <c r="BI299" s="666">
        <f t="shared" si="2076"/>
        <v>0</v>
      </c>
      <c r="BJ299" s="666">
        <f t="shared" si="2077"/>
        <v>0</v>
      </c>
      <c r="BK299" s="650">
        <f t="shared" si="2078"/>
        <v>3.2505190920000002</v>
      </c>
      <c r="BL299" s="650">
        <f t="shared" si="2079"/>
        <v>9.8810169509999994</v>
      </c>
      <c r="BM299" s="650">
        <f t="shared" si="2080"/>
        <v>0.53821655000000002</v>
      </c>
      <c r="BN299" s="650">
        <f t="shared" si="2081"/>
        <v>0</v>
      </c>
      <c r="BO299" s="650">
        <f t="shared" si="2082"/>
        <v>3.1578841080000002</v>
      </c>
      <c r="BP299" s="667">
        <f t="shared" si="2083"/>
        <v>1.3354940500000001</v>
      </c>
      <c r="BQ299" s="667">
        <f t="shared" si="2084"/>
        <v>7.5051967680000002</v>
      </c>
      <c r="BR299" s="667">
        <f t="shared" si="2085"/>
        <v>11.121569439</v>
      </c>
      <c r="BS299" s="650">
        <f t="shared" si="2086"/>
        <v>13.124322414</v>
      </c>
      <c r="BT299" s="650">
        <f t="shared" si="2087"/>
        <v>3.0023163820000001</v>
      </c>
      <c r="BU299" s="650">
        <f t="shared" si="2088"/>
        <v>4.2546317039999995</v>
      </c>
      <c r="BV299" s="667">
        <f t="shared" si="2089"/>
        <v>0.48799988700000002</v>
      </c>
      <c r="BW299" s="652">
        <f t="shared" si="2090"/>
        <v>61.140645792999997</v>
      </c>
      <c r="BX299" s="606">
        <f t="shared" si="2115"/>
        <v>0.22813673807784737</v>
      </c>
      <c r="BY299" s="645">
        <f t="shared" ca="1" si="2091"/>
        <v>84.469045292973547</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v>
      </c>
      <c r="BD300" s="648">
        <f t="shared" si="2071"/>
        <v>0.112995656</v>
      </c>
      <c r="BE300" s="648">
        <f t="shared" si="2072"/>
        <v>0</v>
      </c>
      <c r="BF300" s="666">
        <f t="shared" si="2073"/>
        <v>5.6107918999999999E-2</v>
      </c>
      <c r="BG300" s="666">
        <f t="shared" si="2074"/>
        <v>0.48159125999999997</v>
      </c>
      <c r="BH300" s="666">
        <f t="shared" si="2075"/>
        <v>0</v>
      </c>
      <c r="BI300" s="666">
        <f t="shared" si="2076"/>
        <v>0</v>
      </c>
      <c r="BJ300" s="666">
        <f t="shared" si="2077"/>
        <v>0</v>
      </c>
      <c r="BK300" s="650">
        <f t="shared" si="2078"/>
        <v>0.71101720800000001</v>
      </c>
      <c r="BL300" s="650">
        <f t="shared" si="2079"/>
        <v>2.1483785699999998</v>
      </c>
      <c r="BM300" s="650">
        <f t="shared" si="2080"/>
        <v>0.125423594</v>
      </c>
      <c r="BN300" s="650">
        <f t="shared" si="2081"/>
        <v>0</v>
      </c>
      <c r="BO300" s="650">
        <f t="shared" si="2082"/>
        <v>0.61556385600000008</v>
      </c>
      <c r="BP300" s="667">
        <f t="shared" si="2083"/>
        <v>0.28040288499999999</v>
      </c>
      <c r="BQ300" s="667">
        <f t="shared" si="2084"/>
        <v>2.2591869120000001</v>
      </c>
      <c r="BR300" s="667">
        <f t="shared" si="2085"/>
        <v>2.6326309649999997</v>
      </c>
      <c r="BS300" s="650">
        <f t="shared" si="2086"/>
        <v>3.0491097840000001</v>
      </c>
      <c r="BT300" s="650">
        <f t="shared" si="2087"/>
        <v>0.71945117400000003</v>
      </c>
      <c r="BU300" s="650">
        <f t="shared" si="2088"/>
        <v>1.47967092</v>
      </c>
      <c r="BV300" s="667">
        <f t="shared" si="2089"/>
        <v>0.149262636</v>
      </c>
      <c r="BW300" s="652">
        <f t="shared" si="2090"/>
        <v>14.820793339</v>
      </c>
      <c r="BX300" s="606">
        <f t="shared" si="2115"/>
        <v>5.5301467693565948E-2</v>
      </c>
      <c r="BY300" s="645">
        <f t="shared" ca="1" si="2091"/>
        <v>95.751898256434998</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v>
      </c>
      <c r="BD301" s="648">
        <f t="shared" si="2071"/>
        <v>2.0792175999999999E-2</v>
      </c>
      <c r="BE301" s="648">
        <f t="shared" si="2072"/>
        <v>0</v>
      </c>
      <c r="BF301" s="666">
        <f t="shared" si="2073"/>
        <v>1.0517176E-2</v>
      </c>
      <c r="BG301" s="666">
        <f t="shared" si="2074"/>
        <v>9.4188348000000005E-2</v>
      </c>
      <c r="BH301" s="666">
        <f t="shared" si="2075"/>
        <v>0</v>
      </c>
      <c r="BI301" s="666">
        <f t="shared" si="2076"/>
        <v>0</v>
      </c>
      <c r="BJ301" s="666">
        <f t="shared" si="2077"/>
        <v>0</v>
      </c>
      <c r="BK301" s="650">
        <f t="shared" si="2078"/>
        <v>0.1224735</v>
      </c>
      <c r="BL301" s="650">
        <f t="shared" si="2079"/>
        <v>0.300899625</v>
      </c>
      <c r="BM301" s="650">
        <f t="shared" si="2080"/>
        <v>1.9855616E-2</v>
      </c>
      <c r="BN301" s="650">
        <f t="shared" si="2081"/>
        <v>0</v>
      </c>
      <c r="BO301" s="650">
        <f t="shared" si="2082"/>
        <v>0.149321172</v>
      </c>
      <c r="BP301" s="667">
        <f t="shared" si="2083"/>
        <v>5.6610065000000001E-2</v>
      </c>
      <c r="BQ301" s="667">
        <f t="shared" si="2084"/>
        <v>0.37441580800000002</v>
      </c>
      <c r="BR301" s="667">
        <f t="shared" si="2085"/>
        <v>0.57505641600000001</v>
      </c>
      <c r="BS301" s="650">
        <f t="shared" si="2086"/>
        <v>0.67127678099999999</v>
      </c>
      <c r="BT301" s="650">
        <f t="shared" si="2087"/>
        <v>0.19888313900000001</v>
      </c>
      <c r="BU301" s="650">
        <f t="shared" si="2088"/>
        <v>0.46641211199999999</v>
      </c>
      <c r="BV301" s="667">
        <f t="shared" si="2089"/>
        <v>5.6070702E-2</v>
      </c>
      <c r="BW301" s="652">
        <f t="shared" si="2090"/>
        <v>3.1167726359999999</v>
      </c>
      <c r="BX301" s="606">
        <f t="shared" si="2115"/>
        <v>1.1629748644047561E-2</v>
      </c>
      <c r="BY301" s="645">
        <f t="shared" ca="1" si="2091"/>
        <v>105.96041707581702</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v>
      </c>
      <c r="BD302" s="648">
        <f t="shared" si="2071"/>
        <v>6.7344141999999996E-2</v>
      </c>
      <c r="BE302" s="648">
        <f t="shared" si="2072"/>
        <v>0</v>
      </c>
      <c r="BF302" s="666">
        <f t="shared" si="2073"/>
        <v>3.9288730000000001E-2</v>
      </c>
      <c r="BG302" s="666">
        <f t="shared" si="2074"/>
        <v>0.31205276100000001</v>
      </c>
      <c r="BH302" s="666">
        <f t="shared" si="2075"/>
        <v>0</v>
      </c>
      <c r="BI302" s="666">
        <f t="shared" si="2076"/>
        <v>0</v>
      </c>
      <c r="BJ302" s="666">
        <f t="shared" si="2077"/>
        <v>0</v>
      </c>
      <c r="BK302" s="650">
        <f t="shared" si="2078"/>
        <v>0.43064633999999996</v>
      </c>
      <c r="BL302" s="650">
        <f t="shared" si="2079"/>
        <v>1.299467793</v>
      </c>
      <c r="BM302" s="650">
        <f t="shared" si="2080"/>
        <v>7.8647021999999997E-2</v>
      </c>
      <c r="BN302" s="650">
        <f t="shared" si="2081"/>
        <v>0</v>
      </c>
      <c r="BO302" s="650">
        <f t="shared" si="2082"/>
        <v>0.29498211600000002</v>
      </c>
      <c r="BP302" s="667">
        <f t="shared" si="2083"/>
        <v>0.16440183</v>
      </c>
      <c r="BQ302" s="667">
        <f t="shared" si="2084"/>
        <v>1.191387776</v>
      </c>
      <c r="BR302" s="667">
        <f t="shared" si="2085"/>
        <v>1.8828766499999998</v>
      </c>
      <c r="BS302" s="650">
        <f t="shared" si="2086"/>
        <v>2.0701907099999999</v>
      </c>
      <c r="BT302" s="650">
        <f t="shared" si="2087"/>
        <v>0.488988162</v>
      </c>
      <c r="BU302" s="650">
        <f t="shared" si="2088"/>
        <v>0.72102554399999996</v>
      </c>
      <c r="BV302" s="667">
        <f t="shared" si="2089"/>
        <v>5.0988261E-2</v>
      </c>
      <c r="BW302" s="652">
        <f t="shared" si="2090"/>
        <v>9.0922878370000006</v>
      </c>
      <c r="BX302" s="606">
        <f t="shared" si="2115"/>
        <v>3.3926447159567816E-2</v>
      </c>
      <c r="BY302" s="645">
        <f t="shared" ca="1" si="2091"/>
        <v>96.980173662704786</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0</v>
      </c>
      <c r="BD304" s="648">
        <f t="shared" ref="BD304:BD309" si="2120">BD$5*M304</f>
        <v>0.84291665000000005</v>
      </c>
      <c r="BE304" s="648">
        <f t="shared" ref="BE304:BE309" si="2121">BE$5*O304</f>
        <v>0</v>
      </c>
      <c r="BF304" s="666">
        <f t="shared" ref="BF304:BF309" si="2122">BF$5*Q304</f>
        <v>0.45079324999999998</v>
      </c>
      <c r="BG304" s="666">
        <f t="shared" ref="BG304:BG309" si="2123">BG$5*S304</f>
        <v>4.1332274910000004</v>
      </c>
      <c r="BH304" s="666">
        <f t="shared" ref="BH304:BH309" si="2124">BH$5*U304</f>
        <v>0</v>
      </c>
      <c r="BI304" s="666">
        <f t="shared" ref="BI304:BI309" si="2125">BI$5*W304</f>
        <v>0</v>
      </c>
      <c r="BJ304" s="666">
        <f t="shared" ref="BJ304:BJ309" si="2126">BJ$5*Y304</f>
        <v>0</v>
      </c>
      <c r="BK304" s="650">
        <f t="shared" ref="BK304:BK309" si="2127">BK$5*AA304</f>
        <v>5.5300289400000002</v>
      </c>
      <c r="BL304" s="650">
        <f t="shared" ref="BL304:BL309" si="2128">BL$5*AC304</f>
        <v>18.421498289999999</v>
      </c>
      <c r="BM304" s="650">
        <f t="shared" ref="BM304:BM309" si="2129">BM$5*AE304</f>
        <v>0.91849140399999996</v>
      </c>
      <c r="BN304" s="650">
        <f t="shared" ref="BN304:BN309" si="2130">BN$5*AG304</f>
        <v>0</v>
      </c>
      <c r="BO304" s="650">
        <f t="shared" ref="BO304:BO309" si="2131">BO$5*AI304</f>
        <v>5.5561695120000003</v>
      </c>
      <c r="BP304" s="667">
        <f t="shared" ref="BP304:BP309" si="2132">BP$5*AK304</f>
        <v>2.36168435</v>
      </c>
      <c r="BQ304" s="667">
        <f t="shared" ref="BQ304:BQ309" si="2133">BQ$5*AM304</f>
        <v>15.264494239999999</v>
      </c>
      <c r="BR304" s="667">
        <f t="shared" ref="BR304:BR309" si="2134">BR$5*AO304</f>
        <v>24.274073373</v>
      </c>
      <c r="BS304" s="650">
        <f t="shared" ref="BS304:BS309" si="2135">BS$5*AQ304</f>
        <v>28.150289874000002</v>
      </c>
      <c r="BT304" s="650">
        <f t="shared" ref="BT304:BT309" si="2136">BT$5*AS304</f>
        <v>6.2234291859999997</v>
      </c>
      <c r="BU304" s="650">
        <f t="shared" ref="BU304:BU309" si="2137">BU$5*AU304</f>
        <v>11.407662744</v>
      </c>
      <c r="BV304" s="667">
        <f t="shared" ref="BV304:BV309" si="2138">BV$5*AW304</f>
        <v>1.271052852</v>
      </c>
      <c r="BW304" s="652">
        <f t="shared" ref="BW304:BW309" si="2139">SUM(BA304:BV304)</f>
        <v>124.805812156</v>
      </c>
      <c r="BX304" s="606">
        <f>BW304/SUM($BW$304:$BW$309)</f>
        <v>0.2150844619659141</v>
      </c>
      <c r="BY304" s="645">
        <f t="shared" ref="BY304:BY309" ca="1" si="2140">IF(CZ304&gt;0,BX304/CZ304*100,"")</f>
        <v>107.67085208732819</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0</v>
      </c>
      <c r="BD305" s="648">
        <f t="shared" si="2120"/>
        <v>1.43648434</v>
      </c>
      <c r="BE305" s="648">
        <f t="shared" si="2121"/>
        <v>0</v>
      </c>
      <c r="BF305" s="666">
        <f t="shared" si="2122"/>
        <v>0.69736438000000001</v>
      </c>
      <c r="BG305" s="666">
        <f t="shared" si="2123"/>
        <v>6.1711495649999994</v>
      </c>
      <c r="BH305" s="666">
        <f t="shared" si="2124"/>
        <v>0</v>
      </c>
      <c r="BI305" s="666">
        <f t="shared" si="2125"/>
        <v>0</v>
      </c>
      <c r="BJ305" s="666">
        <f t="shared" si="2126"/>
        <v>0</v>
      </c>
      <c r="BK305" s="650">
        <f t="shared" si="2127"/>
        <v>7.9555273320000008</v>
      </c>
      <c r="BL305" s="650">
        <f t="shared" si="2128"/>
        <v>25.545010490999999</v>
      </c>
      <c r="BM305" s="650">
        <f t="shared" si="2129"/>
        <v>1.347388314</v>
      </c>
      <c r="BN305" s="650">
        <f t="shared" si="2130"/>
        <v>0</v>
      </c>
      <c r="BO305" s="650">
        <f t="shared" si="2131"/>
        <v>7.8226876799999996</v>
      </c>
      <c r="BP305" s="667">
        <f t="shared" si="2132"/>
        <v>3.5863702850000001</v>
      </c>
      <c r="BQ305" s="667">
        <f t="shared" si="2133"/>
        <v>20.225403679999999</v>
      </c>
      <c r="BR305" s="667">
        <f t="shared" si="2134"/>
        <v>32.857943349000003</v>
      </c>
      <c r="BS305" s="650">
        <f t="shared" si="2135"/>
        <v>38.023560477000004</v>
      </c>
      <c r="BT305" s="650">
        <f t="shared" si="2136"/>
        <v>7.8112375900000002</v>
      </c>
      <c r="BU305" s="650">
        <f t="shared" si="2137"/>
        <v>14.485165896000002</v>
      </c>
      <c r="BV305" s="667">
        <f t="shared" si="2138"/>
        <v>1.8422151449999999</v>
      </c>
      <c r="BW305" s="652">
        <f t="shared" si="2139"/>
        <v>169.80750852400004</v>
      </c>
      <c r="BX305" s="606">
        <f t="shared" ref="BX305:BX309" si="2164">BW305/SUM($BW$304:$BW$309)</f>
        <v>0.2926382672227264</v>
      </c>
      <c r="BY305" s="645">
        <f t="shared" ca="1" si="2140"/>
        <v>97.47052722004139</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0</v>
      </c>
      <c r="BD306" s="648">
        <f t="shared" si="2120"/>
        <v>1.052931778</v>
      </c>
      <c r="BE306" s="648">
        <f t="shared" si="2121"/>
        <v>0</v>
      </c>
      <c r="BF306" s="666">
        <f t="shared" si="2122"/>
        <v>0.49943768100000002</v>
      </c>
      <c r="BG306" s="666">
        <f t="shared" si="2123"/>
        <v>4.7120304870000007</v>
      </c>
      <c r="BH306" s="666">
        <f t="shared" si="2124"/>
        <v>0</v>
      </c>
      <c r="BI306" s="666">
        <f t="shared" si="2125"/>
        <v>0</v>
      </c>
      <c r="BJ306" s="666">
        <f t="shared" si="2126"/>
        <v>0</v>
      </c>
      <c r="BK306" s="650">
        <f t="shared" si="2127"/>
        <v>5.7559762079999999</v>
      </c>
      <c r="BL306" s="650">
        <f t="shared" si="2128"/>
        <v>19.569805749</v>
      </c>
      <c r="BM306" s="650">
        <f t="shared" si="2129"/>
        <v>1.072206196</v>
      </c>
      <c r="BN306" s="650">
        <f t="shared" si="2130"/>
        <v>0</v>
      </c>
      <c r="BO306" s="650">
        <f t="shared" si="2131"/>
        <v>6.0103390920000006</v>
      </c>
      <c r="BP306" s="667">
        <f t="shared" si="2132"/>
        <v>3.00486524</v>
      </c>
      <c r="BQ306" s="667">
        <f t="shared" si="2133"/>
        <v>16.381166528000001</v>
      </c>
      <c r="BR306" s="667">
        <f t="shared" si="2134"/>
        <v>26.412646224</v>
      </c>
      <c r="BS306" s="650">
        <f t="shared" si="2135"/>
        <v>31.101444611999998</v>
      </c>
      <c r="BT306" s="650">
        <f t="shared" si="2136"/>
        <v>5.9455830330000001</v>
      </c>
      <c r="BU306" s="650">
        <f t="shared" si="2137"/>
        <v>11.727975168</v>
      </c>
      <c r="BV306" s="667">
        <f t="shared" si="2138"/>
        <v>1.4750203829999999</v>
      </c>
      <c r="BW306" s="652">
        <f t="shared" si="2139"/>
        <v>134.721428379</v>
      </c>
      <c r="BX306" s="606">
        <f t="shared" si="2164"/>
        <v>0.23217256822909599</v>
      </c>
      <c r="BY306" s="645">
        <f t="shared" ca="1" si="2140"/>
        <v>102.42637230561049</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0</v>
      </c>
      <c r="BD307" s="648">
        <f t="shared" si="2120"/>
        <v>0.91198755799999998</v>
      </c>
      <c r="BE307" s="648">
        <f t="shared" si="2121"/>
        <v>0</v>
      </c>
      <c r="BF307" s="666">
        <f t="shared" si="2122"/>
        <v>0.41847342900000001</v>
      </c>
      <c r="BG307" s="666">
        <f t="shared" si="2123"/>
        <v>3.6410882490000001</v>
      </c>
      <c r="BH307" s="666">
        <f t="shared" si="2124"/>
        <v>0</v>
      </c>
      <c r="BI307" s="666">
        <f t="shared" si="2125"/>
        <v>0</v>
      </c>
      <c r="BJ307" s="666">
        <f t="shared" si="2126"/>
        <v>0</v>
      </c>
      <c r="BK307" s="650">
        <f t="shared" si="2127"/>
        <v>4.8538023959999999</v>
      </c>
      <c r="BL307" s="650">
        <f t="shared" si="2128"/>
        <v>14.462716749</v>
      </c>
      <c r="BM307" s="650">
        <f t="shared" si="2129"/>
        <v>0.77515457600000004</v>
      </c>
      <c r="BN307" s="650">
        <f t="shared" si="2130"/>
        <v>0</v>
      </c>
      <c r="BO307" s="650">
        <f t="shared" si="2131"/>
        <v>4.3291066320000002</v>
      </c>
      <c r="BP307" s="667">
        <f t="shared" si="2132"/>
        <v>2.0694166350000001</v>
      </c>
      <c r="BQ307" s="667">
        <f t="shared" si="2133"/>
        <v>10.093811263999999</v>
      </c>
      <c r="BR307" s="667">
        <f t="shared" si="2134"/>
        <v>17.207596196999997</v>
      </c>
      <c r="BS307" s="650">
        <f t="shared" si="2135"/>
        <v>19.197688923000001</v>
      </c>
      <c r="BT307" s="650">
        <f t="shared" si="2136"/>
        <v>4.4596188129999996</v>
      </c>
      <c r="BU307" s="650">
        <f t="shared" si="2137"/>
        <v>7.812556872</v>
      </c>
      <c r="BV307" s="667">
        <f t="shared" si="2138"/>
        <v>1.090608969</v>
      </c>
      <c r="BW307" s="652">
        <f t="shared" si="2139"/>
        <v>91.323627262000002</v>
      </c>
      <c r="BX307" s="606">
        <f t="shared" si="2164"/>
        <v>0.15738284055129767</v>
      </c>
      <c r="BY307" s="645">
        <f t="shared" ca="1" si="2140"/>
        <v>88.731474362409926</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0</v>
      </c>
      <c r="BD308" s="648">
        <f t="shared" si="2120"/>
        <v>0.175873848</v>
      </c>
      <c r="BE308" s="648">
        <f t="shared" si="2121"/>
        <v>0</v>
      </c>
      <c r="BF308" s="666">
        <f t="shared" si="2122"/>
        <v>8.6340663999999998E-2</v>
      </c>
      <c r="BG308" s="666">
        <f t="shared" si="2123"/>
        <v>0.82317310200000005</v>
      </c>
      <c r="BH308" s="666">
        <f t="shared" si="2124"/>
        <v>0</v>
      </c>
      <c r="BI308" s="666">
        <f t="shared" si="2125"/>
        <v>0</v>
      </c>
      <c r="BJ308" s="666">
        <f t="shared" si="2126"/>
        <v>0</v>
      </c>
      <c r="BK308" s="650">
        <f t="shared" si="2127"/>
        <v>1.101184116</v>
      </c>
      <c r="BL308" s="650">
        <f t="shared" si="2128"/>
        <v>3.4487351730000002</v>
      </c>
      <c r="BM308" s="650">
        <f t="shared" si="2129"/>
        <v>0.22244960599999999</v>
      </c>
      <c r="BN308" s="650">
        <f t="shared" si="2130"/>
        <v>0</v>
      </c>
      <c r="BO308" s="650">
        <f t="shared" si="2131"/>
        <v>0.98713551599999994</v>
      </c>
      <c r="BP308" s="667">
        <f t="shared" si="2132"/>
        <v>0.68232738000000004</v>
      </c>
      <c r="BQ308" s="667">
        <f t="shared" si="2133"/>
        <v>3.2482961920000002</v>
      </c>
      <c r="BR308" s="667">
        <f t="shared" si="2134"/>
        <v>5.5618443209999997</v>
      </c>
      <c r="BS308" s="650">
        <f t="shared" si="2135"/>
        <v>7.8828241590000001</v>
      </c>
      <c r="BT308" s="650">
        <f t="shared" si="2136"/>
        <v>1.3609495899999999</v>
      </c>
      <c r="BU308" s="650">
        <f t="shared" si="2137"/>
        <v>2.8777421759999999</v>
      </c>
      <c r="BV308" s="667">
        <f t="shared" si="2138"/>
        <v>0.55273819199999996</v>
      </c>
      <c r="BW308" s="652">
        <f t="shared" si="2139"/>
        <v>29.011614035000001</v>
      </c>
      <c r="BX308" s="606">
        <f t="shared" si="2164"/>
        <v>4.9997250029358939E-2</v>
      </c>
      <c r="BY308" s="645">
        <f t="shared" ca="1" si="2140"/>
        <v>115.6725549260841</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0</v>
      </c>
      <c r="BD309" s="648">
        <f t="shared" si="2120"/>
        <v>0.242256412</v>
      </c>
      <c r="BE309" s="648">
        <f t="shared" si="2121"/>
        <v>0</v>
      </c>
      <c r="BF309" s="666">
        <f t="shared" si="2122"/>
        <v>0.11754943299999999</v>
      </c>
      <c r="BG309" s="666">
        <f t="shared" si="2123"/>
        <v>1.0415040389999999</v>
      </c>
      <c r="BH309" s="666">
        <f t="shared" si="2124"/>
        <v>0</v>
      </c>
      <c r="BI309" s="666">
        <f t="shared" si="2125"/>
        <v>0</v>
      </c>
      <c r="BJ309" s="666">
        <f t="shared" si="2126"/>
        <v>0</v>
      </c>
      <c r="BK309" s="650">
        <f t="shared" si="2127"/>
        <v>1.4859283799999998</v>
      </c>
      <c r="BL309" s="650">
        <f t="shared" si="2128"/>
        <v>4.7765929380000003</v>
      </c>
      <c r="BM309" s="650">
        <f t="shared" si="2129"/>
        <v>0.22435814200000001</v>
      </c>
      <c r="BN309" s="650">
        <f t="shared" si="2130"/>
        <v>0</v>
      </c>
      <c r="BO309" s="650">
        <f t="shared" si="2131"/>
        <v>1.4876637239999999</v>
      </c>
      <c r="BP309" s="667">
        <f t="shared" si="2132"/>
        <v>0.576693805</v>
      </c>
      <c r="BQ309" s="667">
        <f t="shared" si="2133"/>
        <v>3.826594144</v>
      </c>
      <c r="BR309" s="667">
        <f t="shared" si="2134"/>
        <v>5.9263584570000001</v>
      </c>
      <c r="BS309" s="650">
        <f t="shared" si="2135"/>
        <v>6.1520820479999996</v>
      </c>
      <c r="BT309" s="650">
        <f t="shared" si="2136"/>
        <v>1.624250719</v>
      </c>
      <c r="BU309" s="650">
        <f t="shared" si="2137"/>
        <v>2.76896304</v>
      </c>
      <c r="BV309" s="667">
        <f t="shared" si="2138"/>
        <v>0.34340925299999997</v>
      </c>
      <c r="BW309" s="652">
        <f t="shared" si="2139"/>
        <v>30.594204533999999</v>
      </c>
      <c r="BX309" s="606">
        <f t="shared" si="2164"/>
        <v>5.2724612001606788E-2</v>
      </c>
      <c r="BY309" s="645">
        <f t="shared" ca="1" si="2140"/>
        <v>99.969285465872488</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0</v>
      </c>
      <c r="BD311" s="648">
        <f t="shared" ref="BD311:BD316" si="2169">BD$5*M311</f>
        <v>0.27611811400000003</v>
      </c>
      <c r="BE311" s="648">
        <f t="shared" ref="BE311:BE316" si="2170">BE$5*O311</f>
        <v>0</v>
      </c>
      <c r="BF311" s="666">
        <f t="shared" ref="BF311:BF316" si="2171">BF$5*Q311</f>
        <v>0.151687186</v>
      </c>
      <c r="BG311" s="666">
        <f t="shared" ref="BG311:BG316" si="2172">BG$5*S311</f>
        <v>1.5248467799999998</v>
      </c>
      <c r="BH311" s="666">
        <f t="shared" ref="BH311:BH316" si="2173">BH$5*U311</f>
        <v>0</v>
      </c>
      <c r="BI311" s="666">
        <f t="shared" ref="BI311:BI316" si="2174">BI$5*W311</f>
        <v>0</v>
      </c>
      <c r="BJ311" s="666">
        <f t="shared" ref="BJ311:BJ316" si="2175">BJ$5*Y311</f>
        <v>0</v>
      </c>
      <c r="BK311" s="650">
        <f t="shared" ref="BK311:BK316" si="2176">BK$5*AA311</f>
        <v>1.8339951480000001</v>
      </c>
      <c r="BL311" s="650">
        <f t="shared" ref="BL311:BL316" si="2177">BL$5*AC311</f>
        <v>6.7384930079999998</v>
      </c>
      <c r="BM311" s="650">
        <f t="shared" ref="BM311:BM316" si="2178">BM$5*AE311</f>
        <v>0.25959948199999999</v>
      </c>
      <c r="BN311" s="650">
        <f t="shared" ref="BN311:BN316" si="2179">BN$5*AG311</f>
        <v>0</v>
      </c>
      <c r="BO311" s="650">
        <f t="shared" ref="BO311:BO316" si="2180">BO$5*AI311</f>
        <v>1.814443032</v>
      </c>
      <c r="BP311" s="667">
        <f t="shared" ref="BP311:BP316" si="2181">BP$5*AK311</f>
        <v>0.69639334499999994</v>
      </c>
      <c r="BQ311" s="667">
        <f t="shared" ref="BQ311:BQ316" si="2182">BQ$5*AM311</f>
        <v>4.3872848959999997</v>
      </c>
      <c r="BR311" s="667">
        <f t="shared" ref="BR311:BR316" si="2183">BR$5*AO311</f>
        <v>7.118226162</v>
      </c>
      <c r="BS311" s="650">
        <f t="shared" ref="BS311:BS316" si="2184">BS$5*AQ311</f>
        <v>7.1352892799999994</v>
      </c>
      <c r="BT311" s="650">
        <f t="shared" ref="BT311:BT316" si="2185">BT$5*AS311</f>
        <v>1.9397508000000001</v>
      </c>
      <c r="BU311" s="650">
        <f t="shared" ref="BU311:BU316" si="2186">BU$5*AU311</f>
        <v>3.225999624</v>
      </c>
      <c r="BV311" s="667">
        <f t="shared" ref="BV311:BV316" si="2187">BV$5*AW311</f>
        <v>0.42503939999999996</v>
      </c>
      <c r="BW311" s="652">
        <f t="shared" ref="BW311:BW316" si="2188">SUM(BA311:BV311)</f>
        <v>37.527166257000005</v>
      </c>
      <c r="BX311" s="606">
        <f>BW311/SUM($BW$311:$BW$316)</f>
        <v>0.12884258574290919</v>
      </c>
      <c r="BY311" s="645">
        <f t="shared" ref="BY311:BY316" ca="1" si="2189">IF(CZ311&gt;0,BX311/CZ311*100,"")</f>
        <v>110.88370652651484</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0</v>
      </c>
      <c r="BD312" s="648">
        <f t="shared" si="2169"/>
        <v>0.96615870000000004</v>
      </c>
      <c r="BE312" s="648">
        <f t="shared" si="2170"/>
        <v>0</v>
      </c>
      <c r="BF312" s="666">
        <f t="shared" si="2171"/>
        <v>0.46782885800000001</v>
      </c>
      <c r="BG312" s="666">
        <f t="shared" si="2172"/>
        <v>4.1760164250000003</v>
      </c>
      <c r="BH312" s="666">
        <f t="shared" si="2173"/>
        <v>0</v>
      </c>
      <c r="BI312" s="666">
        <f t="shared" si="2174"/>
        <v>0</v>
      </c>
      <c r="BJ312" s="666">
        <f t="shared" si="2175"/>
        <v>0</v>
      </c>
      <c r="BK312" s="650">
        <f t="shared" si="2176"/>
        <v>5.2858260960000001</v>
      </c>
      <c r="BL312" s="650">
        <f t="shared" si="2177"/>
        <v>16.140545810999999</v>
      </c>
      <c r="BM312" s="650">
        <f t="shared" si="2178"/>
        <v>0.82471577799999995</v>
      </c>
      <c r="BN312" s="650">
        <f t="shared" si="2179"/>
        <v>0</v>
      </c>
      <c r="BO312" s="650">
        <f t="shared" si="2180"/>
        <v>4.948294668</v>
      </c>
      <c r="BP312" s="667">
        <f t="shared" si="2181"/>
        <v>2.2770377050000001</v>
      </c>
      <c r="BQ312" s="667">
        <f t="shared" si="2182"/>
        <v>11.536930912000001</v>
      </c>
      <c r="BR312" s="667">
        <f t="shared" si="2183"/>
        <v>18.744881904</v>
      </c>
      <c r="BS312" s="650">
        <f t="shared" si="2184"/>
        <v>20.709272682000002</v>
      </c>
      <c r="BT312" s="650">
        <f t="shared" si="2185"/>
        <v>4.5291367679999999</v>
      </c>
      <c r="BU312" s="650">
        <f t="shared" si="2186"/>
        <v>7.7388702479999996</v>
      </c>
      <c r="BV312" s="667">
        <f t="shared" si="2187"/>
        <v>1.19843316</v>
      </c>
      <c r="BW312" s="652">
        <f t="shared" si="2188"/>
        <v>99.543949714999997</v>
      </c>
      <c r="BX312" s="606">
        <f t="shared" ref="BX312:BX316" si="2213">BW312/SUM($BW$311:$BW$316)</f>
        <v>0.34176574347524485</v>
      </c>
      <c r="BY312" s="645">
        <f t="shared" ca="1" si="2189"/>
        <v>97.824238542834891</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0</v>
      </c>
      <c r="BD313" s="648">
        <f t="shared" si="2169"/>
        <v>0.66037138399999995</v>
      </c>
      <c r="BE313" s="648">
        <f t="shared" si="2170"/>
        <v>0</v>
      </c>
      <c r="BF313" s="666">
        <f t="shared" si="2171"/>
        <v>0.31723749699999998</v>
      </c>
      <c r="BG313" s="666">
        <f t="shared" si="2172"/>
        <v>2.980293606</v>
      </c>
      <c r="BH313" s="666">
        <f t="shared" si="2173"/>
        <v>0</v>
      </c>
      <c r="BI313" s="666">
        <f t="shared" si="2174"/>
        <v>0</v>
      </c>
      <c r="BJ313" s="666">
        <f t="shared" si="2175"/>
        <v>0</v>
      </c>
      <c r="BK313" s="650">
        <f t="shared" si="2176"/>
        <v>3.5885183039999999</v>
      </c>
      <c r="BL313" s="650">
        <f t="shared" si="2177"/>
        <v>11.721751509000001</v>
      </c>
      <c r="BM313" s="650">
        <f t="shared" si="2178"/>
        <v>0.62396095200000001</v>
      </c>
      <c r="BN313" s="650">
        <f t="shared" si="2179"/>
        <v>0</v>
      </c>
      <c r="BO313" s="650">
        <f t="shared" si="2180"/>
        <v>3.6066927719999997</v>
      </c>
      <c r="BP313" s="667">
        <f t="shared" si="2181"/>
        <v>1.8572472800000002</v>
      </c>
      <c r="BQ313" s="667">
        <f t="shared" si="2182"/>
        <v>9.1834982719999996</v>
      </c>
      <c r="BR313" s="667">
        <f t="shared" si="2183"/>
        <v>14.959076883</v>
      </c>
      <c r="BS313" s="650">
        <f t="shared" si="2184"/>
        <v>17.066909286000001</v>
      </c>
      <c r="BT313" s="650">
        <f t="shared" si="2185"/>
        <v>3.5217431860000001</v>
      </c>
      <c r="BU313" s="650">
        <f t="shared" si="2186"/>
        <v>6.2638310879999999</v>
      </c>
      <c r="BV313" s="667">
        <f t="shared" si="2187"/>
        <v>0.95976151799999998</v>
      </c>
      <c r="BW313" s="652">
        <f t="shared" si="2188"/>
        <v>77.310893536999998</v>
      </c>
      <c r="BX313" s="606">
        <f t="shared" si="2213"/>
        <v>0.26543265647039938</v>
      </c>
      <c r="BY313" s="645">
        <f t="shared" ca="1" si="2189"/>
        <v>105.78148831322926</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0</v>
      </c>
      <c r="BD314" s="648">
        <f t="shared" si="2169"/>
        <v>0.48262739999999998</v>
      </c>
      <c r="BE314" s="648">
        <f t="shared" si="2170"/>
        <v>0</v>
      </c>
      <c r="BF314" s="666">
        <f t="shared" si="2171"/>
        <v>0.228767892</v>
      </c>
      <c r="BG314" s="666">
        <f t="shared" si="2172"/>
        <v>1.910955816</v>
      </c>
      <c r="BH314" s="666">
        <f t="shared" si="2173"/>
        <v>0</v>
      </c>
      <c r="BI314" s="666">
        <f t="shared" si="2174"/>
        <v>0</v>
      </c>
      <c r="BJ314" s="666">
        <f t="shared" si="2175"/>
        <v>0</v>
      </c>
      <c r="BK314" s="650">
        <f t="shared" si="2176"/>
        <v>2.6558460959999999</v>
      </c>
      <c r="BL314" s="650">
        <f t="shared" si="2177"/>
        <v>6.9863340689999998</v>
      </c>
      <c r="BM314" s="650">
        <f t="shared" si="2178"/>
        <v>0.331803766</v>
      </c>
      <c r="BN314" s="650">
        <f t="shared" si="2179"/>
        <v>0</v>
      </c>
      <c r="BO314" s="650">
        <f t="shared" si="2180"/>
        <v>2.0588511839999999</v>
      </c>
      <c r="BP314" s="667">
        <f t="shared" si="2181"/>
        <v>0.82983637499999996</v>
      </c>
      <c r="BQ314" s="667">
        <f t="shared" si="2182"/>
        <v>4.1664312319999999</v>
      </c>
      <c r="BR314" s="667">
        <f t="shared" si="2183"/>
        <v>6.4505266649999999</v>
      </c>
      <c r="BS314" s="650">
        <f t="shared" si="2184"/>
        <v>6.4847871899999996</v>
      </c>
      <c r="BT314" s="650">
        <f t="shared" si="2185"/>
        <v>1.699325966</v>
      </c>
      <c r="BU314" s="650">
        <f t="shared" si="2186"/>
        <v>2.7146346000000001</v>
      </c>
      <c r="BV314" s="667">
        <f t="shared" si="2187"/>
        <v>0.43957404899999997</v>
      </c>
      <c r="BW314" s="652">
        <f t="shared" si="2188"/>
        <v>37.440302299999999</v>
      </c>
      <c r="BX314" s="606">
        <f t="shared" si="2213"/>
        <v>0.12854435440961065</v>
      </c>
      <c r="BY314" s="645">
        <f t="shared" ca="1" si="2189"/>
        <v>81.267624506210993</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0</v>
      </c>
      <c r="BD315" s="648">
        <f t="shared" si="2169"/>
        <v>0.16883219399999999</v>
      </c>
      <c r="BE315" s="648">
        <f t="shared" si="2170"/>
        <v>0</v>
      </c>
      <c r="BF315" s="666">
        <f t="shared" si="2171"/>
        <v>9.0348854000000006E-2</v>
      </c>
      <c r="BG315" s="666">
        <f t="shared" si="2172"/>
        <v>0.80339802299999996</v>
      </c>
      <c r="BH315" s="666">
        <f t="shared" si="2173"/>
        <v>0</v>
      </c>
      <c r="BI315" s="666">
        <f t="shared" si="2174"/>
        <v>0</v>
      </c>
      <c r="BJ315" s="666">
        <f t="shared" si="2175"/>
        <v>0</v>
      </c>
      <c r="BK315" s="650">
        <f t="shared" si="2176"/>
        <v>0.99651038400000003</v>
      </c>
      <c r="BL315" s="650">
        <f t="shared" si="2177"/>
        <v>3.422077737</v>
      </c>
      <c r="BM315" s="650">
        <f t="shared" si="2178"/>
        <v>0.17250586000000001</v>
      </c>
      <c r="BN315" s="650">
        <f t="shared" si="2179"/>
        <v>0</v>
      </c>
      <c r="BO315" s="650">
        <f t="shared" si="2180"/>
        <v>0.97171358400000007</v>
      </c>
      <c r="BP315" s="667">
        <f t="shared" si="2181"/>
        <v>0.65499750499999998</v>
      </c>
      <c r="BQ315" s="667">
        <f t="shared" si="2182"/>
        <v>2.8472489919999999</v>
      </c>
      <c r="BR315" s="667">
        <f t="shared" si="2183"/>
        <v>4.6694914560000003</v>
      </c>
      <c r="BS315" s="650">
        <f t="shared" si="2184"/>
        <v>6.823195911</v>
      </c>
      <c r="BT315" s="650">
        <f t="shared" si="2185"/>
        <v>1.2535711759999999</v>
      </c>
      <c r="BU315" s="650">
        <f t="shared" si="2186"/>
        <v>2.4563445600000002</v>
      </c>
      <c r="BV315" s="667">
        <f t="shared" si="2187"/>
        <v>0.67602251400000002</v>
      </c>
      <c r="BW315" s="652">
        <f t="shared" si="2188"/>
        <v>26.006258750000001</v>
      </c>
      <c r="BX315" s="606">
        <f t="shared" si="2213"/>
        <v>8.9287680287454249E-2</v>
      </c>
      <c r="BY315" s="645">
        <f t="shared" ca="1" si="2189"/>
        <v>119.36624014522728</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0</v>
      </c>
      <c r="BD316" s="648">
        <f t="shared" si="2169"/>
        <v>0.13625438400000001</v>
      </c>
      <c r="BE316" s="648">
        <f t="shared" si="2170"/>
        <v>0</v>
      </c>
      <c r="BF316" s="666">
        <f t="shared" si="2171"/>
        <v>7.4735613000000006E-2</v>
      </c>
      <c r="BG316" s="666">
        <f t="shared" si="2172"/>
        <v>0.57326348700000007</v>
      </c>
      <c r="BH316" s="666">
        <f t="shared" si="2173"/>
        <v>0</v>
      </c>
      <c r="BI316" s="666">
        <f t="shared" si="2174"/>
        <v>0</v>
      </c>
      <c r="BJ316" s="666">
        <f t="shared" si="2175"/>
        <v>0</v>
      </c>
      <c r="BK316" s="650">
        <f t="shared" si="2176"/>
        <v>0.79724636400000004</v>
      </c>
      <c r="BL316" s="650">
        <f t="shared" si="2177"/>
        <v>2.5155828749999998</v>
      </c>
      <c r="BM316" s="650">
        <f t="shared" si="2178"/>
        <v>0.101043154</v>
      </c>
      <c r="BN316" s="650">
        <f t="shared" si="2179"/>
        <v>0</v>
      </c>
      <c r="BO316" s="650">
        <f t="shared" si="2180"/>
        <v>0.77099211599999995</v>
      </c>
      <c r="BP316" s="667">
        <f t="shared" si="2181"/>
        <v>0.24138730999999999</v>
      </c>
      <c r="BQ316" s="667">
        <f t="shared" si="2182"/>
        <v>1.544878784</v>
      </c>
      <c r="BR316" s="667">
        <f t="shared" si="2183"/>
        <v>2.3495374620000002</v>
      </c>
      <c r="BS316" s="650">
        <f t="shared" si="2184"/>
        <v>2.544392277</v>
      </c>
      <c r="BT316" s="650">
        <f t="shared" si="2185"/>
        <v>0.56584474699999998</v>
      </c>
      <c r="BU316" s="650">
        <f t="shared" si="2186"/>
        <v>1.029218448</v>
      </c>
      <c r="BV316" s="667">
        <f t="shared" si="2187"/>
        <v>0.19073702100000001</v>
      </c>
      <c r="BW316" s="652">
        <f t="shared" si="2188"/>
        <v>13.435114042</v>
      </c>
      <c r="BX316" s="606">
        <f t="shared" si="2213"/>
        <v>4.61269796143816E-2</v>
      </c>
      <c r="BY316" s="645">
        <f t="shared" ca="1" si="2189"/>
        <v>91.276004470838302</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v>
      </c>
      <c r="BD318" s="648">
        <f t="shared" ref="BD318:BD322" si="2218">BD$5*M318</f>
        <v>2.8659314000000002E-2</v>
      </c>
      <c r="BE318" s="648">
        <f t="shared" ref="BE318:BE322" si="2219">BE$5*O318</f>
        <v>0</v>
      </c>
      <c r="BF318" s="666">
        <f t="shared" ref="BF318:BF322" si="2220">BF$5*Q318</f>
        <v>1.5410759E-2</v>
      </c>
      <c r="BG318" s="666">
        <f t="shared" ref="BG318:BG322" si="2221">BG$5*S318</f>
        <v>0.16641818999999999</v>
      </c>
      <c r="BH318" s="666">
        <f t="shared" ref="BH318:BH322" si="2222">BH$5*U318</f>
        <v>0</v>
      </c>
      <c r="BI318" s="666">
        <f t="shared" ref="BI318:BI322" si="2223">BI$5*W318</f>
        <v>0</v>
      </c>
      <c r="BJ318" s="666">
        <f t="shared" ref="BJ318:BJ322" si="2224">BJ$5*Y318</f>
        <v>0</v>
      </c>
      <c r="BK318" s="650">
        <f t="shared" ref="BK318:BK322" si="2225">BK$5*AA318</f>
        <v>0.198602208</v>
      </c>
      <c r="BL318" s="650">
        <f t="shared" ref="BL318:BL322" si="2226">BL$5*AC318</f>
        <v>0.81243259499999998</v>
      </c>
      <c r="BM318" s="650">
        <f t="shared" ref="BM318:BM322" si="2227">BM$5*AE318</f>
        <v>4.336798E-2</v>
      </c>
      <c r="BN318" s="650">
        <f t="shared" ref="BN318:BN322" si="2228">BN$5*AG318</f>
        <v>0</v>
      </c>
      <c r="BO318" s="650">
        <f t="shared" ref="BO318:BO322" si="2229">BO$5*AI318</f>
        <v>0.2369076</v>
      </c>
      <c r="BP318" s="667">
        <f t="shared" ref="BP318:BP322" si="2230">BP$5*AK318</f>
        <v>0.14870929499999999</v>
      </c>
      <c r="BQ318" s="667">
        <f t="shared" ref="BQ318:BQ322" si="2231">BQ$5*AM318</f>
        <v>0.69967209600000002</v>
      </c>
      <c r="BR318" s="667">
        <f t="shared" ref="BR318:BR322" si="2232">BR$5*AO318</f>
        <v>1.2976966829999999</v>
      </c>
      <c r="BS318" s="650">
        <f t="shared" ref="BS318:BS322" si="2233">BS$5*AQ318</f>
        <v>1.9044655559999999</v>
      </c>
      <c r="BT318" s="650">
        <f t="shared" ref="BT318:BT322" si="2234">BT$5*AS318</f>
        <v>0.34938396999999999</v>
      </c>
      <c r="BU318" s="650">
        <f t="shared" ref="BU318:BU322" si="2235">BU$5*AU318</f>
        <v>0.70601623199999997</v>
      </c>
      <c r="BV318" s="667">
        <f t="shared" ref="BV318:BV322" si="2236">BV$5*AW318</f>
        <v>0.12925721400000001</v>
      </c>
      <c r="BW318" s="652">
        <f>SUM(BA318:BV318)</f>
        <v>6.7369996919999995</v>
      </c>
      <c r="BX318" s="606">
        <f>BW318/SUM($BW$318:$BW$322)</f>
        <v>2.7166503190264462E-2</v>
      </c>
      <c r="BY318" s="645">
        <f ca="1">IF(CZ318&gt;0,BX318/CZ318*100,"")</f>
        <v>134.45061314653174</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0</v>
      </c>
      <c r="BD319" s="648">
        <f t="shared" si="2218"/>
        <v>0.95152690799999995</v>
      </c>
      <c r="BE319" s="648">
        <f t="shared" si="2219"/>
        <v>0</v>
      </c>
      <c r="BF319" s="666">
        <f t="shared" si="2220"/>
        <v>0.44259558999999998</v>
      </c>
      <c r="BG319" s="666">
        <f t="shared" si="2221"/>
        <v>4.1375088179999997</v>
      </c>
      <c r="BH319" s="666">
        <f t="shared" si="2222"/>
        <v>0</v>
      </c>
      <c r="BI319" s="666">
        <f t="shared" si="2223"/>
        <v>0</v>
      </c>
      <c r="BJ319" s="666">
        <f t="shared" si="2224"/>
        <v>0</v>
      </c>
      <c r="BK319" s="650">
        <f t="shared" si="2225"/>
        <v>5.1777823920000001</v>
      </c>
      <c r="BL319" s="650">
        <f t="shared" si="2226"/>
        <v>16.827792773999999</v>
      </c>
      <c r="BM319" s="650">
        <f t="shared" si="2227"/>
        <v>0.929763848</v>
      </c>
      <c r="BN319" s="650">
        <f t="shared" si="2228"/>
        <v>0</v>
      </c>
      <c r="BO319" s="650">
        <f t="shared" si="2229"/>
        <v>5.0758340400000002</v>
      </c>
      <c r="BP319" s="667">
        <f t="shared" si="2230"/>
        <v>2.5058899400000003</v>
      </c>
      <c r="BQ319" s="667">
        <f t="shared" si="2231"/>
        <v>13.909994464</v>
      </c>
      <c r="BR319" s="667">
        <f t="shared" si="2232"/>
        <v>22.094156811000001</v>
      </c>
      <c r="BS319" s="650">
        <f t="shared" si="2233"/>
        <v>25.530774570000002</v>
      </c>
      <c r="BT319" s="650">
        <f t="shared" si="2234"/>
        <v>5.0457487470000002</v>
      </c>
      <c r="BU319" s="650">
        <f t="shared" si="2235"/>
        <v>9.7260093600000008</v>
      </c>
      <c r="BV319" s="667">
        <f t="shared" si="2236"/>
        <v>1.132756251</v>
      </c>
      <c r="BW319" s="652">
        <f>SUM(BA319:BV319)</f>
        <v>113.48813451300002</v>
      </c>
      <c r="BX319" s="606">
        <f t="shared" ref="BX319:BX322" si="2259">BW319/SUM($BW$318:$BW$322)</f>
        <v>0.45763335449838966</v>
      </c>
      <c r="BY319" s="645">
        <f ca="1">IF(CZ319&gt;0,BX319/CZ319*100,"")</f>
        <v>98.760017239522398</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0</v>
      </c>
      <c r="BD320" s="648">
        <f t="shared" si="2218"/>
        <v>0.70664699399999997</v>
      </c>
      <c r="BE320" s="648">
        <f t="shared" si="2219"/>
        <v>0</v>
      </c>
      <c r="BF320" s="666">
        <f t="shared" si="2220"/>
        <v>0.324610766</v>
      </c>
      <c r="BG320" s="666">
        <f t="shared" si="2221"/>
        <v>3.1996418760000003</v>
      </c>
      <c r="BH320" s="666">
        <f t="shared" si="2222"/>
        <v>0</v>
      </c>
      <c r="BI320" s="666">
        <f t="shared" si="2223"/>
        <v>0</v>
      </c>
      <c r="BJ320" s="666">
        <f t="shared" si="2224"/>
        <v>0</v>
      </c>
      <c r="BK320" s="650">
        <f t="shared" si="2225"/>
        <v>3.8374364160000001</v>
      </c>
      <c r="BL320" s="650">
        <f t="shared" si="2226"/>
        <v>13.168922481000001</v>
      </c>
      <c r="BM320" s="650">
        <f t="shared" si="2227"/>
        <v>0.74046850200000003</v>
      </c>
      <c r="BN320" s="650">
        <f t="shared" si="2228"/>
        <v>0</v>
      </c>
      <c r="BO320" s="650">
        <f t="shared" si="2229"/>
        <v>4.0519761480000005</v>
      </c>
      <c r="BP320" s="667">
        <f t="shared" si="2230"/>
        <v>2.0612086249999999</v>
      </c>
      <c r="BQ320" s="667">
        <f t="shared" si="2231"/>
        <v>11.499623039999999</v>
      </c>
      <c r="BR320" s="667">
        <f t="shared" si="2232"/>
        <v>17.818199358000001</v>
      </c>
      <c r="BS320" s="650">
        <f t="shared" si="2233"/>
        <v>21.209447006999998</v>
      </c>
      <c r="BT320" s="650">
        <f t="shared" si="2234"/>
        <v>3.890796377</v>
      </c>
      <c r="BU320" s="650">
        <f t="shared" si="2235"/>
        <v>7.8137903519999998</v>
      </c>
      <c r="BV320" s="667">
        <f t="shared" si="2236"/>
        <v>0.91980030899999998</v>
      </c>
      <c r="BW320" s="652">
        <f>SUM(BA320:BV320)</f>
        <v>91.242568250999994</v>
      </c>
      <c r="BX320" s="606">
        <f t="shared" si="2259"/>
        <v>0.36792958806605724</v>
      </c>
      <c r="BY320" s="645">
        <f ca="1">IF(CZ320&gt;0,BX320/CZ320*100,"")</f>
        <v>103.51681862613908</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0</v>
      </c>
      <c r="BD321" s="648">
        <f t="shared" si="2218"/>
        <v>0.32289155400000003</v>
      </c>
      <c r="BE321" s="648">
        <f t="shared" si="2219"/>
        <v>0</v>
      </c>
      <c r="BF321" s="666">
        <f t="shared" si="2220"/>
        <v>0.14516922600000001</v>
      </c>
      <c r="BG321" s="666">
        <f t="shared" si="2221"/>
        <v>1.221517143</v>
      </c>
      <c r="BH321" s="666">
        <f t="shared" si="2222"/>
        <v>0</v>
      </c>
      <c r="BI321" s="666">
        <f t="shared" si="2223"/>
        <v>0</v>
      </c>
      <c r="BJ321" s="666">
        <f t="shared" si="2224"/>
        <v>0</v>
      </c>
      <c r="BK321" s="650">
        <f t="shared" si="2225"/>
        <v>1.6135788839999998</v>
      </c>
      <c r="BL321" s="650">
        <f t="shared" si="2226"/>
        <v>4.7596989569999995</v>
      </c>
      <c r="BM321" s="650">
        <f t="shared" si="2227"/>
        <v>0.24556871199999999</v>
      </c>
      <c r="BN321" s="650">
        <f t="shared" si="2228"/>
        <v>0</v>
      </c>
      <c r="BO321" s="650">
        <f t="shared" si="2229"/>
        <v>1.4335629000000001</v>
      </c>
      <c r="BP321" s="667">
        <f t="shared" si="2230"/>
        <v>0.58527488000000005</v>
      </c>
      <c r="BQ321" s="667">
        <f t="shared" si="2231"/>
        <v>3.4994410880000002</v>
      </c>
      <c r="BR321" s="667">
        <f t="shared" si="2232"/>
        <v>5.5931190510000004</v>
      </c>
      <c r="BS321" s="650">
        <f t="shared" si="2233"/>
        <v>6.4619241120000002</v>
      </c>
      <c r="BT321" s="650">
        <f t="shared" si="2234"/>
        <v>1.4662802960000001</v>
      </c>
      <c r="BU321" s="650">
        <f t="shared" si="2235"/>
        <v>2.717272296</v>
      </c>
      <c r="BV321" s="667">
        <f t="shared" si="2236"/>
        <v>0.32617311300000001</v>
      </c>
      <c r="BW321" s="652">
        <f>SUM(BA321:BV321)</f>
        <v>30.391472211999996</v>
      </c>
      <c r="BX321" s="606">
        <f t="shared" si="2259"/>
        <v>0.12255159040374375</v>
      </c>
      <c r="BY321" s="645">
        <f ca="1">IF(CZ321&gt;0,BX321/CZ321*100,"")</f>
        <v>87.326234815827704</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v>
      </c>
      <c r="BD322" s="648">
        <f t="shared" si="2218"/>
        <v>3.4727939999999999E-2</v>
      </c>
      <c r="BE322" s="648">
        <f t="shared" si="2219"/>
        <v>0</v>
      </c>
      <c r="BF322" s="666">
        <f t="shared" si="2220"/>
        <v>1.5178067999999999E-2</v>
      </c>
      <c r="BG322" s="666">
        <f t="shared" si="2221"/>
        <v>0.17297010000000002</v>
      </c>
      <c r="BH322" s="666">
        <f t="shared" si="2222"/>
        <v>0</v>
      </c>
      <c r="BI322" s="666">
        <f t="shared" si="2223"/>
        <v>0</v>
      </c>
      <c r="BJ322" s="666">
        <f t="shared" si="2224"/>
        <v>0</v>
      </c>
      <c r="BK322" s="650">
        <f t="shared" si="2225"/>
        <v>0.24409156799999998</v>
      </c>
      <c r="BL322" s="650">
        <f t="shared" si="2226"/>
        <v>0.74466346500000002</v>
      </c>
      <c r="BM322" s="650">
        <f t="shared" si="2227"/>
        <v>4.7058394000000003E-2</v>
      </c>
      <c r="BN322" s="650">
        <f t="shared" si="2228"/>
        <v>0</v>
      </c>
      <c r="BO322" s="650">
        <f t="shared" si="2229"/>
        <v>0.167639448</v>
      </c>
      <c r="BP322" s="667">
        <f t="shared" si="2230"/>
        <v>0.14243170499999999</v>
      </c>
      <c r="BQ322" s="667">
        <f t="shared" si="2231"/>
        <v>0.58292476800000004</v>
      </c>
      <c r="BR322" s="667">
        <f t="shared" si="2232"/>
        <v>1.1804974079999999</v>
      </c>
      <c r="BS322" s="650">
        <f t="shared" si="2233"/>
        <v>1.6772139719999999</v>
      </c>
      <c r="BT322" s="650">
        <f t="shared" si="2234"/>
        <v>0.34209993999999999</v>
      </c>
      <c r="BU322" s="650">
        <f t="shared" si="2235"/>
        <v>0.63507463200000003</v>
      </c>
      <c r="BV322" s="667">
        <f t="shared" si="2236"/>
        <v>0.14346493200000002</v>
      </c>
      <c r="BW322" s="652">
        <f>SUM(BA322:BV322)</f>
        <v>6.1300363399999993</v>
      </c>
      <c r="BX322" s="606">
        <f t="shared" si="2259"/>
        <v>2.4718963841544893E-2</v>
      </c>
      <c r="BY322" s="645">
        <f ca="1">IF(CZ322&gt;0,BX322/CZ322*100,"")</f>
        <v>119.71696162641305</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0</v>
      </c>
      <c r="BD325" s="648">
        <f t="shared" ref="BD325:BD326" si="2264">BD$5*M325</f>
        <v>1.9432107380000001</v>
      </c>
      <c r="BE325" s="648">
        <f t="shared" ref="BE325:BE326" si="2265">BE$5*O325</f>
        <v>0</v>
      </c>
      <c r="BF325" s="666">
        <f t="shared" ref="BF325:BF326" si="2266">BF$5*Q325</f>
        <v>0.96029962800000002</v>
      </c>
      <c r="BG325" s="666">
        <f t="shared" ref="BG325:BG326" si="2267">BG$5*S325</f>
        <v>8.6771216429999996</v>
      </c>
      <c r="BH325" s="666">
        <f t="shared" ref="BH325:BH326" si="2268">BH$5*U325</f>
        <v>0</v>
      </c>
      <c r="BI325" s="666">
        <f t="shared" ref="BI325:BI326" si="2269">BI$5*W325</f>
        <v>0</v>
      </c>
      <c r="BJ325" s="666">
        <f t="shared" ref="BJ325:BJ326" si="2270">BJ$5*Y325</f>
        <v>0</v>
      </c>
      <c r="BK325" s="650">
        <f t="shared" ref="BK325:BK326" si="2271">BK$5*AA325</f>
        <v>11.276443907999999</v>
      </c>
      <c r="BL325" s="650">
        <f t="shared" ref="BL325:BL326" si="2272">BL$5*AC325</f>
        <v>36.556695162000004</v>
      </c>
      <c r="BM325" s="650">
        <f t="shared" ref="BM325:BM326" si="2273">BM$5*AE325</f>
        <v>1.908433042</v>
      </c>
      <c r="BN325" s="650">
        <f t="shared" ref="BN325:BN326" si="2274">BN$5*AG325</f>
        <v>0</v>
      </c>
      <c r="BO325" s="650">
        <f t="shared" ref="BO325:BO326" si="2275">BO$5*AI325</f>
        <v>11.314141595999999</v>
      </c>
      <c r="BP325" s="667">
        <f t="shared" ref="BP325:BP326" si="2276">BP$5*AK325</f>
        <v>4.9187023000000005</v>
      </c>
      <c r="BQ325" s="667">
        <f t="shared" ref="BQ325:BQ326" si="2277">BQ$5*AM325</f>
        <v>29.542847808000001</v>
      </c>
      <c r="BR325" s="667">
        <f t="shared" ref="BR325:BR326" si="2278">BR$5*AO325</f>
        <v>47.691300743999996</v>
      </c>
      <c r="BS325" s="650">
        <f t="shared" ref="BS325:BS326" si="2279">BS$5*AQ325</f>
        <v>58.967195994000001</v>
      </c>
      <c r="BT325" s="650">
        <f t="shared" ref="BT325:BT326" si="2280">BT$5*AS325</f>
        <v>11.872419104</v>
      </c>
      <c r="BU325" s="650">
        <f t="shared" ref="BU325:BU326" si="2281">BU$5*AU325</f>
        <v>22.276519919999998</v>
      </c>
      <c r="BV325" s="667">
        <f t="shared" ref="BV325:BV326" si="2282">BV$5*AW325</f>
        <v>2.9603087640000001</v>
      </c>
      <c r="BW325" s="652">
        <f>SUM(BA325:BV325)</f>
        <v>250.865640351</v>
      </c>
      <c r="BX325" s="606">
        <f>BW325/SUM($BW$325:$BW$326)</f>
        <v>0.95193651351275155</v>
      </c>
      <c r="BY325" s="645">
        <f ca="1">IF(CZ325&gt;0,BX325/CZ325*100,"")</f>
        <v>98.532024921354349</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v>
      </c>
      <c r="BD326" s="648">
        <f t="shared" si="2264"/>
        <v>3.9142924000000003E-2</v>
      </c>
      <c r="BE326" s="648">
        <f t="shared" si="2265"/>
        <v>0</v>
      </c>
      <c r="BF326" s="666">
        <f t="shared" si="2266"/>
        <v>2.7990365E-2</v>
      </c>
      <c r="BG326" s="666">
        <f t="shared" si="2267"/>
        <v>0.22113034199999998</v>
      </c>
      <c r="BH326" s="666">
        <f t="shared" si="2268"/>
        <v>0</v>
      </c>
      <c r="BI326" s="666">
        <f t="shared" si="2269"/>
        <v>0</v>
      </c>
      <c r="BJ326" s="666">
        <f t="shared" si="2270"/>
        <v>0</v>
      </c>
      <c r="BK326" s="650">
        <f t="shared" si="2271"/>
        <v>0.528516816</v>
      </c>
      <c r="BL326" s="650">
        <f t="shared" si="2272"/>
        <v>1.71182232</v>
      </c>
      <c r="BM326" s="650">
        <f t="shared" si="2273"/>
        <v>7.0664404E-2</v>
      </c>
      <c r="BN326" s="650">
        <f t="shared" si="2274"/>
        <v>0</v>
      </c>
      <c r="BO326" s="650">
        <f t="shared" si="2275"/>
        <v>0.47330416799999997</v>
      </c>
      <c r="BP326" s="667">
        <f t="shared" si="2276"/>
        <v>5.1305785E-2</v>
      </c>
      <c r="BQ326" s="667">
        <f t="shared" si="2277"/>
        <v>1.962148416</v>
      </c>
      <c r="BR326" s="667">
        <f t="shared" si="2278"/>
        <v>2.4010790310000001</v>
      </c>
      <c r="BS326" s="650">
        <f t="shared" si="2279"/>
        <v>3.0463747649999999</v>
      </c>
      <c r="BT326" s="650">
        <f t="shared" si="2280"/>
        <v>0.88317310900000001</v>
      </c>
      <c r="BU326" s="650">
        <f t="shared" si="2281"/>
        <v>1.2164337599999999</v>
      </c>
      <c r="BV326" s="667">
        <f t="shared" si="2282"/>
        <v>3.3175824E-2</v>
      </c>
      <c r="BW326" s="652">
        <f>SUM(BA326:BV326)</f>
        <v>12.666262028999999</v>
      </c>
      <c r="BX326" s="606">
        <f t="shared" ref="BX326" si="2305">BW326/SUM($BW$325:$BW$326)</f>
        <v>4.8063486487248411E-2</v>
      </c>
      <c r="BY326" s="645">
        <f ca="1">IF(CZ326&gt;0,BX326/CZ326*100,"")</f>
        <v>141.8592781471242</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v>
      </c>
      <c r="BD329" s="648">
        <f t="shared" ref="BD329:BD331" si="2310">BD$5*M329</f>
        <v>3.5216815999999998E-2</v>
      </c>
      <c r="BE329" s="648">
        <f t="shared" ref="BE329:BE331" si="2311">BE$5*O329</f>
        <v>0</v>
      </c>
      <c r="BF329" s="666">
        <f t="shared" ref="BF329:BF331" si="2312">BF$5*Q329</f>
        <v>2.5758386000000001E-2</v>
      </c>
      <c r="BG329" s="666">
        <f t="shared" ref="BG329:BG331" si="2313">BG$5*S329</f>
        <v>0.22142541599999999</v>
      </c>
      <c r="BH329" s="666">
        <f t="shared" ref="BH329:BH331" si="2314">BH$5*U329</f>
        <v>0</v>
      </c>
      <c r="BI329" s="666">
        <f t="shared" ref="BI329:BI331" si="2315">BI$5*W329</f>
        <v>0</v>
      </c>
      <c r="BJ329" s="666">
        <f t="shared" ref="BJ329:BJ331" si="2316">BJ$5*Y329</f>
        <v>0</v>
      </c>
      <c r="BK329" s="650">
        <f t="shared" ref="BK329:BK331" si="2317">BK$5*AA329</f>
        <v>0.26691994799999996</v>
      </c>
      <c r="BL329" s="650">
        <f t="shared" ref="BL329:BL331" si="2318">BL$5*AC329</f>
        <v>0.86764228199999993</v>
      </c>
      <c r="BM329" s="650">
        <f t="shared" ref="BM329:BM331" si="2319">BM$5*AE329</f>
        <v>3.9210646000000002E-2</v>
      </c>
      <c r="BN329" s="650">
        <f t="shared" ref="BN329:BN331" si="2320">BN$5*AG329</f>
        <v>0</v>
      </c>
      <c r="BO329" s="650">
        <f t="shared" ref="BO329:BO331" si="2321">BO$5*AI329</f>
        <v>0.37949914800000006</v>
      </c>
      <c r="BP329" s="667">
        <f t="shared" ref="BP329:BP331" si="2322">BP$5*AK329</f>
        <v>3.3011140000000001E-2</v>
      </c>
      <c r="BQ329" s="667">
        <f t="shared" ref="BQ329:BQ331" si="2323">BQ$5*AM329</f>
        <v>0.54947888</v>
      </c>
      <c r="BR329" s="667">
        <f t="shared" ref="BR329:BR331" si="2324">BR$5*AO329</f>
        <v>0.83680065599999987</v>
      </c>
      <c r="BS329" s="650">
        <f t="shared" ref="BS329:BS331" si="2325">BS$5*AQ329</f>
        <v>1.0351273590000001</v>
      </c>
      <c r="BT329" s="650">
        <f t="shared" ref="BT329:BT331" si="2326">BT$5*AS329</f>
        <v>0.27543510800000004</v>
      </c>
      <c r="BU329" s="650">
        <f t="shared" ref="BU329:BU331" si="2327">BU$5*AU329</f>
        <v>0.384467424</v>
      </c>
      <c r="BV329" s="667">
        <f t="shared" ref="BV329:BV331" si="2328">BV$5*AW329</f>
        <v>2.7479706E-2</v>
      </c>
      <c r="BW329" s="652">
        <f>SUM(BA329:BV329)</f>
        <v>4.9774729150000008</v>
      </c>
      <c r="BX329" s="606">
        <f>BW329/SUM($BW$329:$BW$331)</f>
        <v>1.9841190320108809E-2</v>
      </c>
      <c r="BY329" s="645">
        <f ca="1">IF(CZ329&gt;0,BX329/CZ329*100,"")</f>
        <v>93.996255014006451</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0</v>
      </c>
      <c r="BD330" s="648">
        <f t="shared" si="2310"/>
        <v>0.91558510400000004</v>
      </c>
      <c r="BE330" s="648">
        <f t="shared" si="2311"/>
        <v>0</v>
      </c>
      <c r="BF330" s="666">
        <f t="shared" si="2312"/>
        <v>0.46779872500000003</v>
      </c>
      <c r="BG330" s="666">
        <f t="shared" si="2313"/>
        <v>3.8791803150000002</v>
      </c>
      <c r="BH330" s="666">
        <f t="shared" si="2314"/>
        <v>0</v>
      </c>
      <c r="BI330" s="666">
        <f t="shared" si="2315"/>
        <v>0</v>
      </c>
      <c r="BJ330" s="666">
        <f t="shared" si="2316"/>
        <v>0</v>
      </c>
      <c r="BK330" s="650">
        <f t="shared" si="2317"/>
        <v>5.312010312</v>
      </c>
      <c r="BL330" s="650">
        <f t="shared" si="2318"/>
        <v>16.619505161999999</v>
      </c>
      <c r="BM330" s="650">
        <f t="shared" si="2319"/>
        <v>0.64214044199999998</v>
      </c>
      <c r="BN330" s="650">
        <f t="shared" si="2320"/>
        <v>0</v>
      </c>
      <c r="BO330" s="650">
        <f t="shared" si="2321"/>
        <v>4.9818258719999999</v>
      </c>
      <c r="BP330" s="667">
        <f t="shared" si="2322"/>
        <v>0.98603596000000004</v>
      </c>
      <c r="BQ330" s="667">
        <f t="shared" si="2323"/>
        <v>10.711716128000001</v>
      </c>
      <c r="BR330" s="667">
        <f t="shared" si="2324"/>
        <v>16.610026902000001</v>
      </c>
      <c r="BS330" s="650">
        <f t="shared" si="2325"/>
        <v>15.833869064999998</v>
      </c>
      <c r="BT330" s="650">
        <f t="shared" si="2326"/>
        <v>4.168916791</v>
      </c>
      <c r="BU330" s="650">
        <f t="shared" si="2327"/>
        <v>5.8051325519999999</v>
      </c>
      <c r="BV330" s="667">
        <f t="shared" si="2328"/>
        <v>0.49103429700000001</v>
      </c>
      <c r="BW330" s="652">
        <f>SUM(BA330:BV330)</f>
        <v>87.424777626999997</v>
      </c>
      <c r="BX330" s="606">
        <f t="shared" ref="BX330:BX331" si="2351">BW330/SUM($BW$329:$BW$331)</f>
        <v>0.34849243405486163</v>
      </c>
      <c r="BY330" s="645">
        <f ca="1">IF(CZ330&gt;0,BX330/CZ330*100,"")</f>
        <v>83.089671977096316</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0</v>
      </c>
      <c r="BD331" s="648">
        <f t="shared" si="2310"/>
        <v>0.99240881800000003</v>
      </c>
      <c r="BE331" s="648">
        <f t="shared" si="2311"/>
        <v>0</v>
      </c>
      <c r="BF331" s="666">
        <f t="shared" si="2312"/>
        <v>0.46674251700000002</v>
      </c>
      <c r="BG331" s="666">
        <f t="shared" si="2313"/>
        <v>4.5765159120000005</v>
      </c>
      <c r="BH331" s="666">
        <f t="shared" si="2314"/>
        <v>0</v>
      </c>
      <c r="BI331" s="666">
        <f t="shared" si="2315"/>
        <v>0</v>
      </c>
      <c r="BJ331" s="666">
        <f t="shared" si="2316"/>
        <v>0</v>
      </c>
      <c r="BK331" s="650">
        <f t="shared" si="2317"/>
        <v>5.6975136480000002</v>
      </c>
      <c r="BL331" s="650">
        <f t="shared" si="2318"/>
        <v>19.069547717999999</v>
      </c>
      <c r="BM331" s="650">
        <f t="shared" si="2319"/>
        <v>1.227081954</v>
      </c>
      <c r="BN331" s="650">
        <f t="shared" si="2320"/>
        <v>0</v>
      </c>
      <c r="BO331" s="650">
        <f t="shared" si="2321"/>
        <v>5.9528165880000001</v>
      </c>
      <c r="BP331" s="667">
        <f t="shared" si="2322"/>
        <v>3.8996552000000002</v>
      </c>
      <c r="BQ331" s="667">
        <f t="shared" si="2323"/>
        <v>18.2816528</v>
      </c>
      <c r="BR331" s="667">
        <f t="shared" si="2324"/>
        <v>30.244473186</v>
      </c>
      <c r="BS331" s="650">
        <f t="shared" si="2325"/>
        <v>42.098199569999998</v>
      </c>
      <c r="BT331" s="650">
        <f t="shared" si="2326"/>
        <v>7.4280672179999998</v>
      </c>
      <c r="BU331" s="650">
        <f t="shared" si="2327"/>
        <v>16.08691992</v>
      </c>
      <c r="BV331" s="667">
        <f t="shared" si="2328"/>
        <v>2.4417947610000001</v>
      </c>
      <c r="BW331" s="652">
        <f>SUM(BA331:BV331)</f>
        <v>158.46338981</v>
      </c>
      <c r="BX331" s="606">
        <f t="shared" si="2351"/>
        <v>0.63166637562502947</v>
      </c>
      <c r="BY331" s="645">
        <f ca="1">IF(CZ331&gt;0,BX331/CZ331*100,"")</f>
        <v>112.90356749374533</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v>
      </c>
      <c r="BD333" s="648">
        <f t="shared" ref="BD333:BD337" si="2356">BD$5*M333</f>
        <v>0.118791536</v>
      </c>
      <c r="BE333" s="648">
        <f t="shared" ref="BE333:BE337" si="2357">BE$5*O333</f>
        <v>0</v>
      </c>
      <c r="BF333" s="666">
        <f t="shared" ref="BF333:BF337" si="2358">BF$5*Q333</f>
        <v>6.9229491000000004E-2</v>
      </c>
      <c r="BG333" s="666">
        <f t="shared" ref="BG333:BG337" si="2359">BG$5*S333</f>
        <v>0.54513325800000001</v>
      </c>
      <c r="BH333" s="666">
        <f t="shared" ref="BH333:BH337" si="2360">BH$5*U333</f>
        <v>0</v>
      </c>
      <c r="BI333" s="666">
        <f t="shared" ref="BI333:BI337" si="2361">BI$5*W333</f>
        <v>0</v>
      </c>
      <c r="BJ333" s="666">
        <f t="shared" ref="BJ333:BJ337" si="2362">BJ$5*Y333</f>
        <v>0</v>
      </c>
      <c r="BK333" s="650">
        <f t="shared" ref="BK333:BK337" si="2363">BK$5*AA333</f>
        <v>1.0480038839999999</v>
      </c>
      <c r="BL333" s="650">
        <f t="shared" ref="BL333:BL337" si="2364">BL$5*AC333</f>
        <v>3.4768860360000002</v>
      </c>
      <c r="BM333" s="650">
        <f t="shared" ref="BM333:BM337" si="2365">BM$5*AE333</f>
        <v>0.13392102</v>
      </c>
      <c r="BN333" s="650">
        <f t="shared" ref="BN333:BN337" si="2366">BN$5*AG333</f>
        <v>0</v>
      </c>
      <c r="BO333" s="650">
        <f t="shared" ref="BO333:BO337" si="2367">BO$5*AI333</f>
        <v>1.166500224</v>
      </c>
      <c r="BP333" s="667">
        <f t="shared" ref="BP333:BP337" si="2368">BP$5*AK333</f>
        <v>0.13446071000000001</v>
      </c>
      <c r="BQ333" s="667">
        <f t="shared" ref="BQ333:BQ337" si="2369">BQ$5*AM333</f>
        <v>3.2923584959999999</v>
      </c>
      <c r="BR333" s="667">
        <f t="shared" ref="BR333:BR337" si="2370">BR$5*AO333</f>
        <v>4.5054636239999999</v>
      </c>
      <c r="BS333" s="650">
        <f t="shared" ref="BS333:BS337" si="2371">BS$5*AQ333</f>
        <v>5.10667794</v>
      </c>
      <c r="BT333" s="650">
        <f t="shared" ref="BT333:BT337" si="2372">BT$5*AS333</f>
        <v>1.5424852039999999</v>
      </c>
      <c r="BU333" s="650">
        <f t="shared" ref="BU333:BU337" si="2373">BU$5*AU333</f>
        <v>2.1399560639999997</v>
      </c>
      <c r="BV333" s="667">
        <f t="shared" ref="BV333:BV337" si="2374">BV$5*AW333</f>
        <v>7.074582900000001E-2</v>
      </c>
      <c r="BW333" s="652">
        <f>SUM(BA333:BV333)</f>
        <v>23.350613315999997</v>
      </c>
      <c r="BX333" s="606">
        <f>BW333/SUM($BW$333:$BW$337)</f>
        <v>8.7129154162878655E-2</v>
      </c>
      <c r="BY333" s="645">
        <f ca="1">IF(CZ333&gt;0,BX333/CZ333*100,"")</f>
        <v>117.75645055310979</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0</v>
      </c>
      <c r="BD334" s="648">
        <f t="shared" si="2356"/>
        <v>0.17699257400000001</v>
      </c>
      <c r="BE334" s="648">
        <f t="shared" si="2357"/>
        <v>0</v>
      </c>
      <c r="BF334" s="666">
        <f t="shared" si="2358"/>
        <v>0.113321174</v>
      </c>
      <c r="BG334" s="666">
        <f t="shared" si="2359"/>
        <v>0.88094377800000001</v>
      </c>
      <c r="BH334" s="666">
        <f t="shared" si="2360"/>
        <v>0</v>
      </c>
      <c r="BI334" s="666">
        <f t="shared" si="2361"/>
        <v>0</v>
      </c>
      <c r="BJ334" s="666">
        <f t="shared" si="2362"/>
        <v>0</v>
      </c>
      <c r="BK334" s="650">
        <f t="shared" si="2363"/>
        <v>1.2476971799999999</v>
      </c>
      <c r="BL334" s="650">
        <f t="shared" si="2364"/>
        <v>3.9907866960000002</v>
      </c>
      <c r="BM334" s="650">
        <f t="shared" si="2365"/>
        <v>0.14904601000000001</v>
      </c>
      <c r="BN334" s="650">
        <f t="shared" si="2366"/>
        <v>0</v>
      </c>
      <c r="BO334" s="650">
        <f t="shared" si="2367"/>
        <v>1.287603324</v>
      </c>
      <c r="BP334" s="667">
        <f t="shared" si="2368"/>
        <v>0.15787651999999999</v>
      </c>
      <c r="BQ334" s="667">
        <f t="shared" si="2369"/>
        <v>2.5281343679999999</v>
      </c>
      <c r="BR334" s="667">
        <f t="shared" si="2370"/>
        <v>3.8469486150000001</v>
      </c>
      <c r="BS334" s="650">
        <f t="shared" si="2371"/>
        <v>3.1547483729999999</v>
      </c>
      <c r="BT334" s="650">
        <f t="shared" si="2372"/>
        <v>1.088250436</v>
      </c>
      <c r="BU334" s="650">
        <f t="shared" si="2373"/>
        <v>1.2652055760000001</v>
      </c>
      <c r="BV334" s="667">
        <f t="shared" si="2374"/>
        <v>6.8135690999999998E-2</v>
      </c>
      <c r="BW334" s="652">
        <f>SUM(BA334:BV334)</f>
        <v>19.955690314999998</v>
      </c>
      <c r="BX334" s="606">
        <f t="shared" ref="BX334:BX337" si="2397">BW334/SUM($BW$333:$BW$337)</f>
        <v>7.4461531025008021E-2</v>
      </c>
      <c r="BY334" s="645">
        <f ca="1">IF(CZ334&gt;0,BX334/CZ334*100,"")</f>
        <v>84.315726325702855</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0</v>
      </c>
      <c r="BD335" s="648">
        <f t="shared" si="2356"/>
        <v>0.57753131199999996</v>
      </c>
      <c r="BE335" s="648">
        <f t="shared" si="2357"/>
        <v>0</v>
      </c>
      <c r="BF335" s="666">
        <f t="shared" si="2358"/>
        <v>0.28376602099999998</v>
      </c>
      <c r="BG335" s="666">
        <f t="shared" si="2359"/>
        <v>2.4004053359999999</v>
      </c>
      <c r="BH335" s="666">
        <f t="shared" si="2360"/>
        <v>0</v>
      </c>
      <c r="BI335" s="666">
        <f t="shared" si="2361"/>
        <v>0</v>
      </c>
      <c r="BJ335" s="666">
        <f t="shared" si="2362"/>
        <v>0</v>
      </c>
      <c r="BK335" s="650">
        <f t="shared" si="2363"/>
        <v>3.3036803040000002</v>
      </c>
      <c r="BL335" s="650">
        <f t="shared" si="2364"/>
        <v>9.9805038449999994</v>
      </c>
      <c r="BM335" s="650">
        <f t="shared" si="2365"/>
        <v>0.340476214</v>
      </c>
      <c r="BN335" s="650">
        <f t="shared" si="2366"/>
        <v>0</v>
      </c>
      <c r="BO335" s="650">
        <f t="shared" si="2367"/>
        <v>2.9180049239999999</v>
      </c>
      <c r="BP335" s="667">
        <f t="shared" si="2368"/>
        <v>0.45331931999999997</v>
      </c>
      <c r="BQ335" s="667">
        <f t="shared" si="2369"/>
        <v>5.4701330239999999</v>
      </c>
      <c r="BR335" s="667">
        <f t="shared" si="2370"/>
        <v>9.0259503179999996</v>
      </c>
      <c r="BS335" s="650">
        <f t="shared" si="2371"/>
        <v>8.3466787320000009</v>
      </c>
      <c r="BT335" s="650">
        <f t="shared" si="2372"/>
        <v>2.2502615330000002</v>
      </c>
      <c r="BU335" s="650">
        <f t="shared" si="2373"/>
        <v>2.8623941519999998</v>
      </c>
      <c r="BV335" s="667">
        <f t="shared" si="2374"/>
        <v>0.13138440000000001</v>
      </c>
      <c r="BW335" s="652">
        <f>SUM(BA335:BV335)</f>
        <v>48.344489435</v>
      </c>
      <c r="BX335" s="606">
        <f t="shared" si="2397"/>
        <v>0.18038988594880015</v>
      </c>
      <c r="BY335" s="645">
        <f ca="1">IF(CZ335&gt;0,BX335/CZ335*100,"")</f>
        <v>75.657840725701362</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0</v>
      </c>
      <c r="BD336" s="648">
        <f t="shared" si="2356"/>
        <v>0.49606254</v>
      </c>
      <c r="BE336" s="648">
        <f t="shared" si="2357"/>
        <v>0</v>
      </c>
      <c r="BF336" s="666">
        <f t="shared" si="2358"/>
        <v>0.24501877599999999</v>
      </c>
      <c r="BG336" s="666">
        <f t="shared" si="2359"/>
        <v>2.2185258120000002</v>
      </c>
      <c r="BH336" s="666">
        <f t="shared" si="2360"/>
        <v>0</v>
      </c>
      <c r="BI336" s="666">
        <f t="shared" si="2361"/>
        <v>0</v>
      </c>
      <c r="BJ336" s="666">
        <f t="shared" si="2362"/>
        <v>0</v>
      </c>
      <c r="BK336" s="650">
        <f t="shared" si="2363"/>
        <v>2.6318855759999997</v>
      </c>
      <c r="BL336" s="650">
        <f t="shared" si="2364"/>
        <v>9.1129527449999994</v>
      </c>
      <c r="BM336" s="650">
        <f t="shared" si="2365"/>
        <v>0.52683057</v>
      </c>
      <c r="BN336" s="650">
        <f t="shared" si="2366"/>
        <v>0</v>
      </c>
      <c r="BO336" s="650">
        <f t="shared" si="2367"/>
        <v>2.6751733680000003</v>
      </c>
      <c r="BP336" s="667">
        <f t="shared" si="2368"/>
        <v>1.3610432550000002</v>
      </c>
      <c r="BQ336" s="667">
        <f t="shared" si="2369"/>
        <v>8.2828340800000007</v>
      </c>
      <c r="BR336" s="667">
        <f t="shared" si="2370"/>
        <v>12.904126997999999</v>
      </c>
      <c r="BS336" s="650">
        <f t="shared" si="2371"/>
        <v>16.723118538000001</v>
      </c>
      <c r="BT336" s="650">
        <f t="shared" si="2372"/>
        <v>2.933492744</v>
      </c>
      <c r="BU336" s="650">
        <f t="shared" si="2373"/>
        <v>6.1541332080000002</v>
      </c>
      <c r="BV336" s="667">
        <f t="shared" si="2374"/>
        <v>1.0908672209999999</v>
      </c>
      <c r="BW336" s="652">
        <f>SUM(BA336:BV336)</f>
        <v>67.356065431000005</v>
      </c>
      <c r="BX336" s="606">
        <f t="shared" si="2397"/>
        <v>0.25132860235072646</v>
      </c>
      <c r="BY336" s="645">
        <f ca="1">IF(CZ336&gt;0,BX336/CZ336*100,"")</f>
        <v>101.76522851626598</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0</v>
      </c>
      <c r="BD337" s="648">
        <f t="shared" si="2356"/>
        <v>0.63062203800000005</v>
      </c>
      <c r="BE337" s="648">
        <f t="shared" si="2357"/>
        <v>0</v>
      </c>
      <c r="BF337" s="666">
        <f t="shared" si="2358"/>
        <v>0.288664539</v>
      </c>
      <c r="BG337" s="666">
        <f t="shared" si="2359"/>
        <v>2.9549918069999999</v>
      </c>
      <c r="BH337" s="666">
        <f t="shared" si="2360"/>
        <v>0</v>
      </c>
      <c r="BI337" s="666">
        <f t="shared" si="2361"/>
        <v>0</v>
      </c>
      <c r="BJ337" s="666">
        <f t="shared" si="2362"/>
        <v>0</v>
      </c>
      <c r="BK337" s="650">
        <f t="shared" si="2363"/>
        <v>3.7687330559999999</v>
      </c>
      <c r="BL337" s="650">
        <f t="shared" si="2364"/>
        <v>12.438870639000001</v>
      </c>
      <c r="BM337" s="650">
        <f t="shared" si="2365"/>
        <v>0.84972618600000005</v>
      </c>
      <c r="BN337" s="650">
        <f t="shared" si="2366"/>
        <v>0</v>
      </c>
      <c r="BO337" s="650">
        <f t="shared" si="2367"/>
        <v>3.9527181599999999</v>
      </c>
      <c r="BP337" s="667">
        <f t="shared" si="2368"/>
        <v>2.8933001949999997</v>
      </c>
      <c r="BQ337" s="667">
        <f t="shared" si="2369"/>
        <v>12.426540032</v>
      </c>
      <c r="BR337" s="667">
        <f t="shared" si="2370"/>
        <v>20.717510496000003</v>
      </c>
      <c r="BS337" s="650">
        <f t="shared" si="2371"/>
        <v>29.668776417</v>
      </c>
      <c r="BT337" s="650">
        <f t="shared" si="2372"/>
        <v>5.1855100829999996</v>
      </c>
      <c r="BU337" s="650">
        <f t="shared" si="2373"/>
        <v>11.578310999999999</v>
      </c>
      <c r="BV337" s="667">
        <f t="shared" si="2374"/>
        <v>1.6388668590000002</v>
      </c>
      <c r="BW337" s="652">
        <f>SUM(BA337:BV337)</f>
        <v>108.993141507</v>
      </c>
      <c r="BX337" s="606">
        <f t="shared" si="2397"/>
        <v>0.4066908265125867</v>
      </c>
      <c r="BY337" s="645">
        <f ca="1">IF(CZ337&gt;0,BX337/CZ337*100,"")</f>
        <v>115.43920764766611</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0</v>
      </c>
      <c r="BD339" s="648">
        <f t="shared" ref="BD339:BD342" si="2402">BD$5*M339</f>
        <v>1.2222358980000001</v>
      </c>
      <c r="BE339" s="648">
        <f t="shared" ref="BE339:BE342" si="2403">BE$5*O339</f>
        <v>0</v>
      </c>
      <c r="BF339" s="666">
        <f t="shared" ref="BF339:BF342" si="2404">BF$5*Q339</f>
        <v>0.60106927399999999</v>
      </c>
      <c r="BG339" s="666">
        <f t="shared" ref="BG339:BG342" si="2405">BG$5*S339</f>
        <v>5.5950497190000004</v>
      </c>
      <c r="BH339" s="666">
        <f t="shared" ref="BH339:BH342" si="2406">BH$5*U339</f>
        <v>0</v>
      </c>
      <c r="BI339" s="666">
        <f t="shared" ref="BI339:BI342" si="2407">BI$5*W339</f>
        <v>0</v>
      </c>
      <c r="BJ339" s="666">
        <f t="shared" ref="BJ339:BJ342" si="2408">BJ$5*Y339</f>
        <v>0</v>
      </c>
      <c r="BK339" s="650">
        <f t="shared" ref="BK339:BK342" si="2409">BK$5*AA339</f>
        <v>7.680762648</v>
      </c>
      <c r="BL339" s="650">
        <f t="shared" ref="BL339:BL342" si="2410">BL$5*AC339</f>
        <v>23.467646631000001</v>
      </c>
      <c r="BM339" s="650">
        <f t="shared" ref="BM339:BM342" si="2411">BM$5*AE339</f>
        <v>1.1843017119999999</v>
      </c>
      <c r="BN339" s="650">
        <f t="shared" ref="BN339:BN342" si="2412">BN$5*AG339</f>
        <v>0</v>
      </c>
      <c r="BO339" s="650">
        <f t="shared" ref="BO339:BO342" si="2413">BO$5*AI339</f>
        <v>7.1945954280000004</v>
      </c>
      <c r="BP339" s="667">
        <f t="shared" ref="BP339:BP342" si="2414">BP$5*AK339</f>
        <v>2.9257548399999997</v>
      </c>
      <c r="BQ339" s="667">
        <f t="shared" ref="BQ339:BQ342" si="2415">BQ$5*AM339</f>
        <v>18.711041600000001</v>
      </c>
      <c r="BR339" s="667">
        <f t="shared" ref="BR339:BR342" si="2416">BR$5*AO339</f>
        <v>29.842699367999998</v>
      </c>
      <c r="BS339" s="650">
        <f t="shared" ref="BS339:BS342" si="2417">BS$5*AQ339</f>
        <v>35.953810074000003</v>
      </c>
      <c r="BT339" s="650">
        <f t="shared" ref="BT339:BT342" si="2418">BT$5*AS339</f>
        <v>7.6080749289999998</v>
      </c>
      <c r="BU339" s="650">
        <f t="shared" ref="BU339:BU342" si="2419">BU$5*AU339</f>
        <v>14.045676792</v>
      </c>
      <c r="BV339" s="667">
        <f t="shared" ref="BV339:BV342" si="2420">BV$5*AW339</f>
        <v>1.796998104</v>
      </c>
      <c r="BW339" s="652">
        <f>SUM(BA339:BV339)</f>
        <v>157.82971701700001</v>
      </c>
      <c r="BX339" s="606">
        <f>BW339/SUM($BW$339:$BW$342)</f>
        <v>0.43840164366405815</v>
      </c>
      <c r="BY339" s="645">
        <f ca="1">IF(CZ339&gt;0,BX339/CZ339*100,"")</f>
        <v>95.990865066927512</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0</v>
      </c>
      <c r="BD340" s="648">
        <f t="shared" si="2402"/>
        <v>0.28002181399999998</v>
      </c>
      <c r="BE340" s="648">
        <f t="shared" si="2403"/>
        <v>0</v>
      </c>
      <c r="BF340" s="666">
        <f t="shared" si="2404"/>
        <v>0.13787345400000001</v>
      </c>
      <c r="BG340" s="666">
        <f t="shared" si="2405"/>
        <v>1.240861086</v>
      </c>
      <c r="BH340" s="666">
        <f t="shared" si="2406"/>
        <v>0</v>
      </c>
      <c r="BI340" s="666">
        <f t="shared" si="2407"/>
        <v>0</v>
      </c>
      <c r="BJ340" s="666">
        <f t="shared" si="2408"/>
        <v>0</v>
      </c>
      <c r="BK340" s="650">
        <f t="shared" si="2409"/>
        <v>1.4694942600000001</v>
      </c>
      <c r="BL340" s="650">
        <f t="shared" si="2410"/>
        <v>5.4604253729999996</v>
      </c>
      <c r="BM340" s="650">
        <f t="shared" si="2411"/>
        <v>0.30868606599999998</v>
      </c>
      <c r="BN340" s="650">
        <f t="shared" si="2412"/>
        <v>0</v>
      </c>
      <c r="BO340" s="650">
        <f t="shared" si="2413"/>
        <v>1.680130884</v>
      </c>
      <c r="BP340" s="667">
        <f t="shared" si="2414"/>
        <v>0.69188530999999998</v>
      </c>
      <c r="BQ340" s="667">
        <f t="shared" si="2415"/>
        <v>4.3594670400000002</v>
      </c>
      <c r="BR340" s="667">
        <f t="shared" si="2416"/>
        <v>7.0683612179999997</v>
      </c>
      <c r="BS340" s="650">
        <f t="shared" si="2417"/>
        <v>9.2439379619999986</v>
      </c>
      <c r="BT340" s="650">
        <f t="shared" si="2418"/>
        <v>1.690054145</v>
      </c>
      <c r="BU340" s="650">
        <f t="shared" si="2419"/>
        <v>3.6723786479999996</v>
      </c>
      <c r="BV340" s="667">
        <f t="shared" si="2420"/>
        <v>0.56736287100000005</v>
      </c>
      <c r="BW340" s="652">
        <f>SUM(BA340:BV340)</f>
        <v>37.87094013099999</v>
      </c>
      <c r="BX340" s="606">
        <f t="shared" ref="BX340:BX342" si="2443">BW340/SUM($BW$339:$BW$342)</f>
        <v>0.1051936397931021</v>
      </c>
      <c r="BY340" s="645">
        <f ca="1">IF(CZ340&gt;0,BX340/CZ340*100,"")</f>
        <v>101.69551378751243</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0</v>
      </c>
      <c r="BD341" s="648">
        <f t="shared" si="2402"/>
        <v>0.69744074599999994</v>
      </c>
      <c r="BE341" s="648">
        <f t="shared" si="2403"/>
        <v>0</v>
      </c>
      <c r="BF341" s="666">
        <f t="shared" si="2404"/>
        <v>0.357422984</v>
      </c>
      <c r="BG341" s="666">
        <f t="shared" si="2405"/>
        <v>3.200455233</v>
      </c>
      <c r="BH341" s="666">
        <f t="shared" si="2406"/>
        <v>0</v>
      </c>
      <c r="BI341" s="666">
        <f t="shared" si="2407"/>
        <v>0</v>
      </c>
      <c r="BJ341" s="666">
        <f t="shared" si="2408"/>
        <v>0</v>
      </c>
      <c r="BK341" s="650">
        <f t="shared" si="2409"/>
        <v>3.839766</v>
      </c>
      <c r="BL341" s="650">
        <f t="shared" si="2410"/>
        <v>13.166937537000001</v>
      </c>
      <c r="BM341" s="650">
        <f t="shared" si="2411"/>
        <v>0.70820148800000005</v>
      </c>
      <c r="BN341" s="650">
        <f t="shared" si="2412"/>
        <v>0</v>
      </c>
      <c r="BO341" s="650">
        <f t="shared" si="2413"/>
        <v>4.0313868600000005</v>
      </c>
      <c r="BP341" s="667">
        <f t="shared" si="2414"/>
        <v>1.890814505</v>
      </c>
      <c r="BQ341" s="667">
        <f t="shared" si="2415"/>
        <v>11.867795967999999</v>
      </c>
      <c r="BR341" s="667">
        <f t="shared" si="2416"/>
        <v>18.914299824</v>
      </c>
      <c r="BS341" s="650">
        <f t="shared" si="2417"/>
        <v>23.127438033000001</v>
      </c>
      <c r="BT341" s="650">
        <f t="shared" si="2418"/>
        <v>5.4455769030000001</v>
      </c>
      <c r="BU341" s="650">
        <f t="shared" si="2419"/>
        <v>8.2901707439999992</v>
      </c>
      <c r="BV341" s="667">
        <f t="shared" si="2420"/>
        <v>1.363239018</v>
      </c>
      <c r="BW341" s="652">
        <f>SUM(BA341:BV341)</f>
        <v>96.900945843000002</v>
      </c>
      <c r="BX341" s="606">
        <f t="shared" si="2443"/>
        <v>0.2691605531143248</v>
      </c>
      <c r="BY341" s="645">
        <f ca="1">IF(CZ341&gt;0,BX341/CZ341*100,"")</f>
        <v>102.37931254891561</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0</v>
      </c>
      <c r="BD342" s="648">
        <f t="shared" si="2402"/>
        <v>0.46742215199999998</v>
      </c>
      <c r="BE342" s="648">
        <f t="shared" si="2403"/>
        <v>0</v>
      </c>
      <c r="BF342" s="666">
        <f t="shared" si="2404"/>
        <v>0.22323744100000001</v>
      </c>
      <c r="BG342" s="666">
        <f t="shared" si="2405"/>
        <v>2.1385444229999999</v>
      </c>
      <c r="BH342" s="666">
        <f t="shared" si="2406"/>
        <v>0</v>
      </c>
      <c r="BI342" s="666">
        <f t="shared" si="2407"/>
        <v>0</v>
      </c>
      <c r="BJ342" s="666">
        <f t="shared" si="2408"/>
        <v>0</v>
      </c>
      <c r="BK342" s="650">
        <f t="shared" si="2409"/>
        <v>2.5515872640000001</v>
      </c>
      <c r="BL342" s="650">
        <f t="shared" si="2410"/>
        <v>8.5232581199999995</v>
      </c>
      <c r="BM342" s="650">
        <f t="shared" si="2411"/>
        <v>0.46672607399999999</v>
      </c>
      <c r="BN342" s="650">
        <f t="shared" si="2412"/>
        <v>0</v>
      </c>
      <c r="BO342" s="650">
        <f t="shared" si="2413"/>
        <v>2.7686049119999998</v>
      </c>
      <c r="BP342" s="667">
        <f t="shared" si="2414"/>
        <v>1.3043749149999999</v>
      </c>
      <c r="BQ342" s="667">
        <f t="shared" si="2415"/>
        <v>8.0623743680000004</v>
      </c>
      <c r="BR342" s="667">
        <f t="shared" si="2416"/>
        <v>12.849409149000001</v>
      </c>
      <c r="BS342" s="650">
        <f t="shared" si="2417"/>
        <v>17.741616354000001</v>
      </c>
      <c r="BT342" s="650">
        <f t="shared" si="2418"/>
        <v>3.4543062710000001</v>
      </c>
      <c r="BU342" s="650">
        <f t="shared" si="2419"/>
        <v>6.0695162880000009</v>
      </c>
      <c r="BV342" s="667">
        <f t="shared" si="2420"/>
        <v>0.78911015099999993</v>
      </c>
      <c r="BW342" s="652">
        <f>SUM(BA342:BV342)</f>
        <v>67.410087881999999</v>
      </c>
      <c r="BX342" s="606">
        <f t="shared" si="2443"/>
        <v>0.18724416342851488</v>
      </c>
      <c r="BY342" s="645">
        <f ca="1">IF(CZ342&gt;0,BX342/CZ342*100,"")</f>
        <v>105.82165589218803</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0</v>
      </c>
      <c r="BD344" s="648">
        <f t="shared" ref="BD344" si="2448">BD$5*M344</f>
        <v>1.2118751759999999</v>
      </c>
      <c r="BE344" s="648">
        <f t="shared" ref="BE344" si="2449">BE$5*O344</f>
        <v>0</v>
      </c>
      <c r="BF344" s="666">
        <f t="shared" ref="BF344" si="2450">BF$5*Q344</f>
        <v>0.59355581599999996</v>
      </c>
      <c r="BG344" s="666">
        <f t="shared" ref="BG344" si="2451">BG$5*S344</f>
        <v>5.1979069710000001</v>
      </c>
      <c r="BH344" s="666">
        <f t="shared" ref="BH344" si="2452">BH$5*U344</f>
        <v>0</v>
      </c>
      <c r="BI344" s="666">
        <f t="shared" ref="BI344" si="2453">BI$5*W344</f>
        <v>0</v>
      </c>
      <c r="BJ344" s="666">
        <f t="shared" ref="BJ344" si="2454">BJ$5*Y344</f>
        <v>0</v>
      </c>
      <c r="BK344" s="650">
        <f t="shared" ref="BK344" si="2455">BK$5*AA344</f>
        <v>6.9372412319999999</v>
      </c>
      <c r="BL344" s="650">
        <f t="shared" ref="BL344" si="2456">BL$5*AC344</f>
        <v>21.924683390999999</v>
      </c>
      <c r="BM344" s="650">
        <f t="shared" ref="BM344" si="2457">BM$5*AE344</f>
        <v>1.026299686</v>
      </c>
      <c r="BN344" s="650">
        <f t="shared" ref="BN344" si="2458">BN$5*AG344</f>
        <v>0</v>
      </c>
      <c r="BO344" s="650">
        <f t="shared" ref="BO344" si="2459">BO$5*AI344</f>
        <v>6.5282652359999993</v>
      </c>
      <c r="BP344" s="667">
        <f t="shared" ref="BP344" si="2460">BP$5*AK344</f>
        <v>2.3124835199999998</v>
      </c>
      <c r="BQ344" s="667">
        <f t="shared" ref="BQ344" si="2461">BQ$5*AM344</f>
        <v>15.927752064</v>
      </c>
      <c r="BR344" s="667">
        <f t="shared" ref="BR344" si="2462">BR$5*AO344</f>
        <v>25.761010962</v>
      </c>
      <c r="BS344" s="650">
        <f t="shared" ref="BS344" si="2463">BS$5*AQ344</f>
        <v>28.353891951000001</v>
      </c>
      <c r="BT344" s="650">
        <f t="shared" ref="BT344" si="2464">BT$5*AS344</f>
        <v>5.9405489390000001</v>
      </c>
      <c r="BU344" s="650">
        <f t="shared" ref="BU344" si="2465">BU$5*AU344</f>
        <v>10.418393688</v>
      </c>
      <c r="BV344" s="667">
        <f t="shared" ref="BV344" si="2466">BV$5*AW344</f>
        <v>1.284487392</v>
      </c>
      <c r="BW344" s="652">
        <f>SUM(BA344:BV344)</f>
        <v>133.418396024</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0</v>
      </c>
      <c r="BD347" s="648">
        <f t="shared" ref="BD347:BD348" si="2492">BD$5*M347</f>
        <v>1.912962574</v>
      </c>
      <c r="BE347" s="648">
        <f t="shared" ref="BE347:BE348" si="2493">BE$5*O347</f>
        <v>0</v>
      </c>
      <c r="BF347" s="666">
        <f t="shared" ref="BF347:BF348" si="2494">BF$5*Q347</f>
        <v>0.94616266000000004</v>
      </c>
      <c r="BG347" s="666">
        <f t="shared" ref="BG347:BG348" si="2495">BG$5*S347</f>
        <v>8.5386987360000006</v>
      </c>
      <c r="BH347" s="666">
        <f t="shared" ref="BH347:BH348" si="2496">BH$5*U347</f>
        <v>0</v>
      </c>
      <c r="BI347" s="666">
        <f t="shared" ref="BI347:BI348" si="2497">BI$5*W347</f>
        <v>0</v>
      </c>
      <c r="BJ347" s="666">
        <f t="shared" ref="BJ347:BJ348" si="2498">BJ$5*Y347</f>
        <v>0</v>
      </c>
      <c r="BK347" s="650">
        <f t="shared" ref="BK347:BK348" si="2499">BK$5*AA347</f>
        <v>11.338622711999999</v>
      </c>
      <c r="BL347" s="650">
        <f t="shared" ref="BL347:BL348" si="2500">BL$5*AC347</f>
        <v>36.776535509999995</v>
      </c>
      <c r="BM347" s="650">
        <f t="shared" ref="BM347:BM348" si="2501">BM$5*AE347</f>
        <v>1.86320858</v>
      </c>
      <c r="BN347" s="650">
        <f t="shared" ref="BN347:BN348" si="2502">BN$5*AG347</f>
        <v>0</v>
      </c>
      <c r="BO347" s="650">
        <f t="shared" ref="BO347:BO348" si="2503">BO$5*AI347</f>
        <v>11.209591776</v>
      </c>
      <c r="BP347" s="667">
        <f t="shared" ref="BP347:BP348" si="2504">BP$5*AK347</f>
        <v>4.6570919649999993</v>
      </c>
      <c r="BQ347" s="667">
        <f t="shared" ref="BQ347:BQ348" si="2505">BQ$5*AM347</f>
        <v>29.594409951999999</v>
      </c>
      <c r="BR347" s="667">
        <f t="shared" ref="BR347:BR348" si="2506">BR$5*AO347</f>
        <v>47.502338042999995</v>
      </c>
      <c r="BS347" s="650">
        <f t="shared" ref="BS347:BS348" si="2507">BS$5*AQ347</f>
        <v>57.282775704000002</v>
      </c>
      <c r="BT347" s="650">
        <f t="shared" ref="BT347:BT348" si="2508">BT$5*AS347</f>
        <v>11.859281863</v>
      </c>
      <c r="BU347" s="650">
        <f t="shared" ref="BU347:BU348" si="2509">BU$5*AU347</f>
        <v>21.5695686</v>
      </c>
      <c r="BV347" s="667">
        <f t="shared" ref="BV347:BV348" si="2510">BV$5*AW347</f>
        <v>2.6612118000000002</v>
      </c>
      <c r="BW347" s="652">
        <f>SUM(BA347:BV347)</f>
        <v>247.712460475</v>
      </c>
      <c r="BX347" s="606">
        <f>BW347/SUM($BW$347:$BW$348)</f>
        <v>0.53165310633995</v>
      </c>
      <c r="BY347" s="645">
        <f ca="1">IF(CZ347&gt;0,BX347/CZ347*100,"")</f>
        <v>100.51065144620304</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0</v>
      </c>
      <c r="BD348" s="648">
        <f t="shared" si="2492"/>
        <v>1.741203922</v>
      </c>
      <c r="BE348" s="648">
        <f t="shared" si="2493"/>
        <v>0</v>
      </c>
      <c r="BF348" s="666">
        <f t="shared" si="2494"/>
        <v>0.84449347299999999</v>
      </c>
      <c r="BG348" s="666">
        <f t="shared" si="2495"/>
        <v>7.6693537799999998</v>
      </c>
      <c r="BH348" s="666">
        <f t="shared" si="2496"/>
        <v>0</v>
      </c>
      <c r="BI348" s="666">
        <f t="shared" si="2497"/>
        <v>0</v>
      </c>
      <c r="BJ348" s="666">
        <f t="shared" si="2498"/>
        <v>0</v>
      </c>
      <c r="BK348" s="650">
        <f t="shared" si="2499"/>
        <v>9.7041583080000002</v>
      </c>
      <c r="BL348" s="650">
        <f t="shared" si="2500"/>
        <v>31.967530998000001</v>
      </c>
      <c r="BM348" s="650">
        <f t="shared" si="2501"/>
        <v>1.6781298600000001</v>
      </c>
      <c r="BN348" s="650">
        <f t="shared" si="2502"/>
        <v>0</v>
      </c>
      <c r="BO348" s="650">
        <f t="shared" si="2503"/>
        <v>9.6927444600000001</v>
      </c>
      <c r="BP348" s="667">
        <f t="shared" si="2504"/>
        <v>4.3628219850000001</v>
      </c>
      <c r="BQ348" s="667">
        <f t="shared" si="2505"/>
        <v>25.557340960000001</v>
      </c>
      <c r="BR348" s="667">
        <f t="shared" si="2506"/>
        <v>42.0292326</v>
      </c>
      <c r="BS348" s="650">
        <f t="shared" si="2507"/>
        <v>51.194264750999999</v>
      </c>
      <c r="BT348" s="650">
        <f t="shared" si="2508"/>
        <v>10.013782128999999</v>
      </c>
      <c r="BU348" s="650">
        <f t="shared" si="2509"/>
        <v>19.288080839999999</v>
      </c>
      <c r="BV348" s="667">
        <f t="shared" si="2510"/>
        <v>2.4731386770000001</v>
      </c>
      <c r="BW348" s="652">
        <f>SUM(BA348:BV348)</f>
        <v>218.21627674300001</v>
      </c>
      <c r="BX348" s="606">
        <f t="shared" ref="BX348" si="2533">BW348/SUM($BW$347:$BW$348)</f>
        <v>0.46834689366004995</v>
      </c>
      <c r="BY348" s="645">
        <f ca="1">IF(CZ348&gt;0,BX348/CZ348*100,"")</f>
        <v>99.426576252333504</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v>
      </c>
      <c r="BD351" s="648">
        <f t="shared" ref="BD351:BD354" si="2537">BD$5*M351</f>
        <v>7.8209628000000003E-2</v>
      </c>
      <c r="BE351" s="648">
        <f t="shared" ref="BE351:BE354" si="2538">BE$5*O351</f>
        <v>0</v>
      </c>
      <c r="BF351" s="666">
        <f t="shared" ref="BF351:BF354" si="2539">BF$5*Q351</f>
        <v>3.9322714000000002E-2</v>
      </c>
      <c r="BG351" s="666">
        <f t="shared" ref="BG351:BG354" si="2540">BG$5*S351</f>
        <v>0.35390442599999999</v>
      </c>
      <c r="BH351" s="666">
        <f t="shared" ref="BH351:BH354" si="2541">BH$5*U351</f>
        <v>0</v>
      </c>
      <c r="BI351" s="666">
        <f t="shared" ref="BI351:BI354" si="2542">BI$5*W351</f>
        <v>0</v>
      </c>
      <c r="BJ351" s="666">
        <f t="shared" ref="BJ351:BJ354" si="2543">BJ$5*Y351</f>
        <v>0</v>
      </c>
      <c r="BK351" s="650">
        <f t="shared" ref="BK351:BK354" si="2544">BK$5*AA351</f>
        <v>0.46774817999999996</v>
      </c>
      <c r="BL351" s="650">
        <f t="shared" ref="BL351:BL354" si="2545">BL$5*AC351</f>
        <v>1.4279979090000001</v>
      </c>
      <c r="BM351" s="650">
        <f t="shared" ref="BM351:BM354" si="2546">BM$5*AE351</f>
        <v>8.0774170000000006E-2</v>
      </c>
      <c r="BN351" s="650">
        <f t="shared" ref="BN351:BN354" si="2547">BN$5*AG351</f>
        <v>0</v>
      </c>
      <c r="BO351" s="650">
        <f t="shared" ref="BO351:BO354" si="2548">BO$5*AI351</f>
        <v>0.64300723199999998</v>
      </c>
      <c r="BP351" s="667">
        <f t="shared" ref="BP351:BP354" si="2549">BP$5*AK351</f>
        <v>0.19552406999999999</v>
      </c>
      <c r="BQ351" s="667">
        <f t="shared" ref="BQ351:BQ354" si="2550">BQ$5*AM351</f>
        <v>1.254377088</v>
      </c>
      <c r="BR351" s="667">
        <f t="shared" ref="BR351:BR354" si="2551">BR$5*AO351</f>
        <v>1.9943455140000002</v>
      </c>
      <c r="BS351" s="650">
        <f t="shared" ref="BS351:BS354" si="2552">BS$5*AQ351</f>
        <v>2.1211428419999998</v>
      </c>
      <c r="BT351" s="650">
        <f t="shared" ref="BT351:BT354" si="2553">BT$5*AS351</f>
        <v>0.43496800099999994</v>
      </c>
      <c r="BU351" s="650">
        <f t="shared" ref="BU351:BU354" si="2554">BU$5*AU351</f>
        <v>0.80805441599999994</v>
      </c>
      <c r="BV351" s="667">
        <f t="shared" ref="BV351:BV354" si="2555">BV$5*AW351</f>
        <v>0.117314442</v>
      </c>
      <c r="BW351" s="652">
        <f>SUM(BA351:BV351)</f>
        <v>10.016690631999998</v>
      </c>
      <c r="BX351" s="606">
        <f>BW351/SUM($BW$351:$BW$354)</f>
        <v>4.6473050511695986E-2</v>
      </c>
      <c r="BY351" s="645">
        <f ca="1">IF(CZ351&gt;0,BX351/CZ351*100,"")</f>
        <v>95.41270283865174</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v>
      </c>
      <c r="BD352" s="648">
        <f t="shared" si="2537"/>
        <v>0.152815852</v>
      </c>
      <c r="BE352" s="648">
        <f t="shared" si="2538"/>
        <v>0</v>
      </c>
      <c r="BF352" s="666">
        <f t="shared" si="2539"/>
        <v>5.4168367000000002E-2</v>
      </c>
      <c r="BG352" s="666">
        <f t="shared" si="2540"/>
        <v>0.54735248699999994</v>
      </c>
      <c r="BH352" s="666">
        <f t="shared" si="2541"/>
        <v>0</v>
      </c>
      <c r="BI352" s="666">
        <f t="shared" si="2542"/>
        <v>0</v>
      </c>
      <c r="BJ352" s="666">
        <f t="shared" si="2543"/>
        <v>0</v>
      </c>
      <c r="BK352" s="650">
        <f t="shared" si="2544"/>
        <v>0.81179122799999992</v>
      </c>
      <c r="BL352" s="650">
        <f t="shared" si="2545"/>
        <v>2.3319044579999999</v>
      </c>
      <c r="BM352" s="650">
        <f t="shared" si="2546"/>
        <v>0.13277481599999999</v>
      </c>
      <c r="BN352" s="650">
        <f t="shared" si="2547"/>
        <v>0</v>
      </c>
      <c r="BO352" s="650">
        <f t="shared" si="2548"/>
        <v>0.73874348400000001</v>
      </c>
      <c r="BP352" s="667">
        <f t="shared" si="2549"/>
        <v>0.33708508500000001</v>
      </c>
      <c r="BQ352" s="667">
        <f t="shared" si="2550"/>
        <v>2.1573445439999999</v>
      </c>
      <c r="BR352" s="667">
        <f t="shared" si="2551"/>
        <v>3.3845435999999998</v>
      </c>
      <c r="BS352" s="650">
        <f t="shared" si="2552"/>
        <v>4.6226332530000001</v>
      </c>
      <c r="BT352" s="650">
        <f t="shared" si="2553"/>
        <v>0.83841043000000004</v>
      </c>
      <c r="BU352" s="650">
        <f t="shared" si="2554"/>
        <v>1.4227708800000001</v>
      </c>
      <c r="BV352" s="667">
        <f t="shared" si="2555"/>
        <v>0.24742364699999997</v>
      </c>
      <c r="BW352" s="652">
        <f>SUM(BA352:BV352)</f>
        <v>17.779762131000002</v>
      </c>
      <c r="BX352" s="606">
        <f t="shared" ref="BX352:BX354" si="2578">BW352/SUM($BW$351:$BW$354)</f>
        <v>8.2490296841175592E-2</v>
      </c>
      <c r="BY352" s="645">
        <f ca="1">IF(CZ352&gt;0,BX352/CZ352*100,"")</f>
        <v>100.80507138247449</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0</v>
      </c>
      <c r="BD353" s="648">
        <f t="shared" si="2537"/>
        <v>0.38236334599999999</v>
      </c>
      <c r="BE353" s="648">
        <f t="shared" si="2538"/>
        <v>0</v>
      </c>
      <c r="BF353" s="666">
        <f t="shared" si="2539"/>
        <v>0.15802242499999999</v>
      </c>
      <c r="BG353" s="666">
        <f t="shared" si="2540"/>
        <v>1.8064182510000002</v>
      </c>
      <c r="BH353" s="666">
        <f t="shared" si="2541"/>
        <v>0</v>
      </c>
      <c r="BI353" s="666">
        <f t="shared" si="2542"/>
        <v>0</v>
      </c>
      <c r="BJ353" s="666">
        <f t="shared" si="2543"/>
        <v>0</v>
      </c>
      <c r="BK353" s="650">
        <f t="shared" si="2544"/>
        <v>1.9281748680000002</v>
      </c>
      <c r="BL353" s="650">
        <f t="shared" si="2545"/>
        <v>6.5999299470000006</v>
      </c>
      <c r="BM353" s="650">
        <f t="shared" si="2546"/>
        <v>0.33845794600000001</v>
      </c>
      <c r="BN353" s="650">
        <f t="shared" si="2547"/>
        <v>0</v>
      </c>
      <c r="BO353" s="650">
        <f t="shared" si="2548"/>
        <v>1.9036947359999998</v>
      </c>
      <c r="BP353" s="667">
        <f t="shared" si="2549"/>
        <v>0.98458276999999994</v>
      </c>
      <c r="BQ353" s="667">
        <f t="shared" si="2550"/>
        <v>4.9655729920000002</v>
      </c>
      <c r="BR353" s="667">
        <f t="shared" si="2551"/>
        <v>8.6561421270000007</v>
      </c>
      <c r="BS353" s="650">
        <f t="shared" si="2552"/>
        <v>11.779524414000001</v>
      </c>
      <c r="BT353" s="650">
        <f t="shared" si="2553"/>
        <v>1.9941478440000002</v>
      </c>
      <c r="BU353" s="650">
        <f t="shared" si="2554"/>
        <v>4.4874378720000001</v>
      </c>
      <c r="BV353" s="667">
        <f t="shared" si="2555"/>
        <v>0.64349403299999997</v>
      </c>
      <c r="BW353" s="652">
        <f>SUM(BA353:BV353)</f>
        <v>46.627963571000002</v>
      </c>
      <c r="BX353" s="606">
        <f t="shared" si="2578"/>
        <v>0.21633329668482906</v>
      </c>
      <c r="BY353" s="645">
        <f ca="1">IF(CZ353&gt;0,BX353/CZ353*100,"")</f>
        <v>96.079196238887832</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0</v>
      </c>
      <c r="BD354" s="648">
        <f t="shared" si="2537"/>
        <v>1.0522322740000001</v>
      </c>
      <c r="BE354" s="648">
        <f t="shared" si="2538"/>
        <v>0</v>
      </c>
      <c r="BF354" s="666">
        <f t="shared" si="2539"/>
        <v>0.536862583</v>
      </c>
      <c r="BG354" s="666">
        <f t="shared" si="2540"/>
        <v>4.2800304870000003</v>
      </c>
      <c r="BH354" s="666">
        <f t="shared" si="2541"/>
        <v>0</v>
      </c>
      <c r="BI354" s="666">
        <f t="shared" si="2542"/>
        <v>0</v>
      </c>
      <c r="BJ354" s="666">
        <f t="shared" si="2543"/>
        <v>0</v>
      </c>
      <c r="BK354" s="650">
        <f t="shared" si="2544"/>
        <v>6.2788321800000002</v>
      </c>
      <c r="BL354" s="650">
        <f t="shared" si="2545"/>
        <v>19.839474329999998</v>
      </c>
      <c r="BM354" s="650">
        <f t="shared" si="2546"/>
        <v>1.101056802</v>
      </c>
      <c r="BN354" s="650">
        <f t="shared" si="2547"/>
        <v>0</v>
      </c>
      <c r="BO354" s="650">
        <f t="shared" si="2548"/>
        <v>6.3223796519999995</v>
      </c>
      <c r="BP354" s="667">
        <f t="shared" si="2549"/>
        <v>2.7665043849999997</v>
      </c>
      <c r="BQ354" s="667">
        <f t="shared" si="2550"/>
        <v>17.313832032000001</v>
      </c>
      <c r="BR354" s="667">
        <f t="shared" si="2551"/>
        <v>27.593919801000002</v>
      </c>
      <c r="BS354" s="650">
        <f t="shared" si="2552"/>
        <v>32.963868945000002</v>
      </c>
      <c r="BT354" s="650">
        <f t="shared" si="2553"/>
        <v>6.936836296000001</v>
      </c>
      <c r="BU354" s="650">
        <f t="shared" si="2554"/>
        <v>12.55766436</v>
      </c>
      <c r="BV354" s="667">
        <f t="shared" si="2555"/>
        <v>1.5697080450000001</v>
      </c>
      <c r="BW354" s="652">
        <f>SUM(BA354:BV354)</f>
        <v>141.113202172</v>
      </c>
      <c r="BX354" s="606">
        <f t="shared" si="2578"/>
        <v>0.65470335596229934</v>
      </c>
      <c r="BY354" s="645">
        <f ca="1">IF(CZ354&gt;0,BX354/CZ354*100,"")</f>
        <v>101.61472835505437</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0</v>
      </c>
      <c r="BD356" s="648">
        <f t="shared" ref="BD356:BD367" si="2585">BD$5*M356</f>
        <v>0.43124562</v>
      </c>
      <c r="BE356" s="648">
        <f t="shared" ref="BE356:BE367" si="2586">BE$5*O356</f>
        <v>0</v>
      </c>
      <c r="BF356" s="666">
        <f t="shared" ref="BF356:BF367" si="2587">BF$5*Q356</f>
        <v>0.21924075200000001</v>
      </c>
      <c r="BG356" s="666">
        <f t="shared" ref="BG356:BG367" si="2588">BG$5*S356</f>
        <v>2.2776344099999997</v>
      </c>
      <c r="BH356" s="666">
        <f t="shared" ref="BH356:BH367" si="2589">BH$5*U356</f>
        <v>0</v>
      </c>
      <c r="BI356" s="666">
        <f t="shared" ref="BI356:BI367" si="2590">BI$5*W356</f>
        <v>0</v>
      </c>
      <c r="BJ356" s="666">
        <f t="shared" ref="BJ356:BJ367" si="2591">BJ$5*Y356</f>
        <v>0</v>
      </c>
      <c r="BK356" s="650">
        <f t="shared" ref="BK356:BK367" si="2592">BK$5*AA356</f>
        <v>2.8978784160000002</v>
      </c>
      <c r="BL356" s="650">
        <f t="shared" ref="BL356:BL367" si="2593">BL$5*AC356</f>
        <v>8.7177334920000007</v>
      </c>
      <c r="BM356" s="650">
        <f t="shared" ref="BM356:BM367" si="2594">BM$5*AE356</f>
        <v>0.50165520399999997</v>
      </c>
      <c r="BN356" s="650">
        <f t="shared" ref="BN356:BN367" si="2595">BN$5*AG356</f>
        <v>0</v>
      </c>
      <c r="BO356" s="650">
        <f t="shared" ref="BO356:BO367" si="2596">BO$5*AI356</f>
        <v>2.7294165600000002</v>
      </c>
      <c r="BP356" s="667">
        <f t="shared" ref="BP356:BP367" si="2597">BP$5*AK356</f>
        <v>1.538275485</v>
      </c>
      <c r="BQ356" s="667">
        <f t="shared" ref="BQ356:BQ367" si="2598">BQ$5*AM356</f>
        <v>7.9810205759999997</v>
      </c>
      <c r="BR356" s="667">
        <f t="shared" ref="BR356:BR367" si="2599">BR$5*AO356</f>
        <v>12.831660485999999</v>
      </c>
      <c r="BS356" s="650">
        <f t="shared" ref="BS356:BS367" si="2600">BS$5*AQ356</f>
        <v>19.606073696999999</v>
      </c>
      <c r="BT356" s="650">
        <f t="shared" ref="BT356:BT367" si="2601">BT$5*AS356</f>
        <v>3.42776915</v>
      </c>
      <c r="BU356" s="650">
        <f t="shared" ref="BU356:BU367" si="2602">BU$5*AU356</f>
        <v>6.9808414320000001</v>
      </c>
      <c r="BV356" s="667">
        <f t="shared" ref="BV356:BV367" si="2603">BV$5*AW356</f>
        <v>1.4419325519999999</v>
      </c>
      <c r="BW356" s="652">
        <f t="shared" ref="BW356:BW367" si="2604">SUM(BA356:BV356)</f>
        <v>71.582377832000006</v>
      </c>
      <c r="BX356" s="606">
        <f>BW356/SUM($BW$356:$BW$367)</f>
        <v>7.2185697909148736E-2</v>
      </c>
      <c r="BY356" s="645">
        <f t="shared" ref="BY356:BY367" ca="1" si="2605">IF(CZ356&gt;0,BX356/CZ356*100,"")</f>
        <v>106.14434991400239</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0</v>
      </c>
      <c r="BD357" s="648">
        <f t="shared" si="2585"/>
        <v>0.27863918399999998</v>
      </c>
      <c r="BE357" s="648">
        <f t="shared" si="2586"/>
        <v>0</v>
      </c>
      <c r="BF357" s="666">
        <f t="shared" si="2587"/>
        <v>0.11418995899999999</v>
      </c>
      <c r="BG357" s="666">
        <f t="shared" si="2588"/>
        <v>1.0645725960000001</v>
      </c>
      <c r="BH357" s="666">
        <f t="shared" si="2589"/>
        <v>0</v>
      </c>
      <c r="BI357" s="666">
        <f t="shared" si="2590"/>
        <v>0</v>
      </c>
      <c r="BJ357" s="666">
        <f t="shared" si="2591"/>
        <v>0</v>
      </c>
      <c r="BK357" s="650">
        <f t="shared" si="2592"/>
        <v>1.4915999639999999</v>
      </c>
      <c r="BL357" s="650">
        <f t="shared" si="2593"/>
        <v>5.2634571599999997</v>
      </c>
      <c r="BM357" s="650">
        <f t="shared" si="2594"/>
        <v>0.28702910999999998</v>
      </c>
      <c r="BN357" s="650">
        <f t="shared" si="2595"/>
        <v>0</v>
      </c>
      <c r="BO357" s="650">
        <f t="shared" si="2596"/>
        <v>1.6157902559999999</v>
      </c>
      <c r="BP357" s="667">
        <f t="shared" si="2597"/>
        <v>1.0635324500000001</v>
      </c>
      <c r="BQ357" s="667">
        <f t="shared" si="2598"/>
        <v>5.5027312960000003</v>
      </c>
      <c r="BR357" s="667">
        <f t="shared" si="2599"/>
        <v>8.4898930410000002</v>
      </c>
      <c r="BS357" s="650">
        <f t="shared" si="2600"/>
        <v>12.601127762999999</v>
      </c>
      <c r="BT357" s="650">
        <f t="shared" si="2601"/>
        <v>2.3579883989999999</v>
      </c>
      <c r="BU357" s="650">
        <f t="shared" si="2602"/>
        <v>4.8308372400000001</v>
      </c>
      <c r="BV357" s="667">
        <f t="shared" si="2603"/>
        <v>1.267195512</v>
      </c>
      <c r="BW357" s="652">
        <f t="shared" si="2604"/>
        <v>46.228583930000006</v>
      </c>
      <c r="BX357" s="606">
        <f t="shared" ref="BX357:BX367" si="2629">BW357/SUM($BW$356:$BW$367)</f>
        <v>4.6618213803550475E-2</v>
      </c>
      <c r="BY357" s="645">
        <f t="shared" ca="1" si="2605"/>
        <v>111.8699472292526</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0</v>
      </c>
      <c r="BD358" s="648">
        <f t="shared" si="2585"/>
        <v>0.53368307000000004</v>
      </c>
      <c r="BE358" s="648">
        <f t="shared" si="2586"/>
        <v>0</v>
      </c>
      <c r="BF358" s="666">
        <f t="shared" si="2587"/>
        <v>0.27848029200000002</v>
      </c>
      <c r="BG358" s="666">
        <f t="shared" si="2588"/>
        <v>2.2642479810000005</v>
      </c>
      <c r="BH358" s="666">
        <f t="shared" si="2589"/>
        <v>0</v>
      </c>
      <c r="BI358" s="666">
        <f t="shared" si="2590"/>
        <v>0</v>
      </c>
      <c r="BJ358" s="666">
        <f t="shared" si="2591"/>
        <v>0</v>
      </c>
      <c r="BK358" s="650">
        <f t="shared" si="2592"/>
        <v>3.2326916400000001</v>
      </c>
      <c r="BL358" s="650">
        <f t="shared" si="2593"/>
        <v>10.037811654</v>
      </c>
      <c r="BM358" s="650">
        <f t="shared" si="2594"/>
        <v>0.56308360400000002</v>
      </c>
      <c r="BN358" s="650">
        <f t="shared" si="2595"/>
        <v>0</v>
      </c>
      <c r="BO358" s="650">
        <f t="shared" si="2596"/>
        <v>3.2364200160000003</v>
      </c>
      <c r="BP358" s="667">
        <f t="shared" si="2597"/>
        <v>1.83273029</v>
      </c>
      <c r="BQ358" s="667">
        <f t="shared" si="2598"/>
        <v>9.1860022079999997</v>
      </c>
      <c r="BR358" s="667">
        <f t="shared" si="2599"/>
        <v>15.676734143999999</v>
      </c>
      <c r="BS358" s="650">
        <f t="shared" si="2600"/>
        <v>19.857347433000001</v>
      </c>
      <c r="BT358" s="650">
        <f t="shared" si="2601"/>
        <v>3.751127887</v>
      </c>
      <c r="BU358" s="650">
        <f t="shared" si="2602"/>
        <v>7.6046849279999993</v>
      </c>
      <c r="BV358" s="667">
        <f t="shared" si="2603"/>
        <v>1.487550468</v>
      </c>
      <c r="BW358" s="652">
        <f t="shared" si="2604"/>
        <v>79.542595614999996</v>
      </c>
      <c r="BX358" s="606">
        <f t="shared" si="2629"/>
        <v>8.0213007053911406E-2</v>
      </c>
      <c r="BY358" s="645">
        <f t="shared" ca="1" si="2605"/>
        <v>99.237934348265895</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0</v>
      </c>
      <c r="BD359" s="648">
        <f t="shared" si="2585"/>
        <v>0.23311143000000001</v>
      </c>
      <c r="BE359" s="648">
        <f t="shared" si="2586"/>
        <v>0</v>
      </c>
      <c r="BF359" s="666">
        <f t="shared" si="2587"/>
        <v>0.105454487</v>
      </c>
      <c r="BG359" s="666">
        <f t="shared" si="2588"/>
        <v>1.025925057</v>
      </c>
      <c r="BH359" s="666">
        <f t="shared" si="2589"/>
        <v>0</v>
      </c>
      <c r="BI359" s="666">
        <f t="shared" si="2590"/>
        <v>0</v>
      </c>
      <c r="BJ359" s="666">
        <f t="shared" si="2591"/>
        <v>0</v>
      </c>
      <c r="BK359" s="650">
        <f t="shared" si="2592"/>
        <v>1.6268057759999999</v>
      </c>
      <c r="BL359" s="650">
        <f t="shared" si="2593"/>
        <v>4.4752150950000003</v>
      </c>
      <c r="BM359" s="650">
        <f t="shared" si="2594"/>
        <v>0.29695401999999999</v>
      </c>
      <c r="BN359" s="650">
        <f t="shared" si="2595"/>
        <v>0</v>
      </c>
      <c r="BO359" s="650">
        <f t="shared" si="2596"/>
        <v>1.6816458600000002</v>
      </c>
      <c r="BP359" s="667">
        <f t="shared" si="2597"/>
        <v>0.95424618000000005</v>
      </c>
      <c r="BQ359" s="667">
        <f t="shared" si="2598"/>
        <v>5.4537488319999996</v>
      </c>
      <c r="BR359" s="667">
        <f t="shared" si="2599"/>
        <v>8.7193141950000008</v>
      </c>
      <c r="BS359" s="650">
        <f t="shared" si="2600"/>
        <v>13.774558077</v>
      </c>
      <c r="BT359" s="650">
        <f t="shared" si="2601"/>
        <v>2.3606640460000001</v>
      </c>
      <c r="BU359" s="650">
        <f t="shared" si="2602"/>
        <v>4.8787120079999999</v>
      </c>
      <c r="BV359" s="667">
        <f t="shared" si="2603"/>
        <v>1.2159069390000001</v>
      </c>
      <c r="BW359" s="652">
        <f t="shared" si="2604"/>
        <v>46.802262002000006</v>
      </c>
      <c r="BX359" s="606">
        <f t="shared" si="2629"/>
        <v>4.7196727025054307E-2</v>
      </c>
      <c r="BY359" s="645">
        <f t="shared" ca="1" si="2605"/>
        <v>118.90033599181436</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0</v>
      </c>
      <c r="BD360" s="648">
        <f t="shared" si="2585"/>
        <v>0.392099268</v>
      </c>
      <c r="BE360" s="648">
        <f t="shared" si="2586"/>
        <v>0</v>
      </c>
      <c r="BF360" s="666">
        <f t="shared" si="2587"/>
        <v>0.14755136499999999</v>
      </c>
      <c r="BG360" s="666">
        <f t="shared" si="2588"/>
        <v>1.10580444</v>
      </c>
      <c r="BH360" s="666">
        <f t="shared" si="2589"/>
        <v>0</v>
      </c>
      <c r="BI360" s="666">
        <f t="shared" si="2590"/>
        <v>0</v>
      </c>
      <c r="BJ360" s="666">
        <f t="shared" si="2591"/>
        <v>0</v>
      </c>
      <c r="BK360" s="650">
        <f t="shared" si="2592"/>
        <v>1.9852131119999998</v>
      </c>
      <c r="BL360" s="650">
        <f t="shared" si="2593"/>
        <v>6.0412887989999993</v>
      </c>
      <c r="BM360" s="650">
        <f t="shared" si="2594"/>
        <v>0.345099094</v>
      </c>
      <c r="BN360" s="650">
        <f t="shared" si="2595"/>
        <v>0</v>
      </c>
      <c r="BO360" s="650">
        <f t="shared" si="2596"/>
        <v>2.1801309839999998</v>
      </c>
      <c r="BP360" s="667">
        <f t="shared" si="2597"/>
        <v>1.1446939899999999</v>
      </c>
      <c r="BQ360" s="667">
        <f t="shared" si="2598"/>
        <v>6.0629593599999998</v>
      </c>
      <c r="BR360" s="667">
        <f t="shared" si="2599"/>
        <v>9.1770822899999995</v>
      </c>
      <c r="BS360" s="650">
        <f t="shared" si="2600"/>
        <v>14.308558236</v>
      </c>
      <c r="BT360" s="650">
        <f t="shared" si="2601"/>
        <v>2.442046763</v>
      </c>
      <c r="BU360" s="650">
        <f t="shared" si="2602"/>
        <v>5.2292965680000005</v>
      </c>
      <c r="BV360" s="667">
        <f t="shared" si="2603"/>
        <v>1.352609229</v>
      </c>
      <c r="BW360" s="652">
        <f t="shared" si="2604"/>
        <v>51.914433498000001</v>
      </c>
      <c r="BX360" s="606">
        <f t="shared" si="2629"/>
        <v>5.2351985601908235E-2</v>
      </c>
      <c r="BY360" s="645">
        <f t="shared" ca="1" si="2605"/>
        <v>102.91832278718141</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0</v>
      </c>
      <c r="BD361" s="648">
        <f t="shared" si="2585"/>
        <v>0.39474275199999997</v>
      </c>
      <c r="BE361" s="648">
        <f t="shared" si="2586"/>
        <v>0</v>
      </c>
      <c r="BF361" s="666">
        <f t="shared" si="2587"/>
        <v>0.18253572600000001</v>
      </c>
      <c r="BG361" s="666">
        <f t="shared" si="2588"/>
        <v>1.57835799</v>
      </c>
      <c r="BH361" s="666">
        <f t="shared" si="2589"/>
        <v>0</v>
      </c>
      <c r="BI361" s="666">
        <f t="shared" si="2590"/>
        <v>0</v>
      </c>
      <c r="BJ361" s="666">
        <f t="shared" si="2591"/>
        <v>0</v>
      </c>
      <c r="BK361" s="650">
        <f t="shared" si="2592"/>
        <v>2.3511112079999998</v>
      </c>
      <c r="BL361" s="650">
        <f t="shared" si="2593"/>
        <v>7.4987937959999993</v>
      </c>
      <c r="BM361" s="650">
        <f t="shared" si="2594"/>
        <v>0.43348192600000002</v>
      </c>
      <c r="BN361" s="650">
        <f t="shared" si="2595"/>
        <v>0</v>
      </c>
      <c r="BO361" s="650">
        <f t="shared" si="2596"/>
        <v>2.3934215639999996</v>
      </c>
      <c r="BP361" s="667">
        <f t="shared" si="2597"/>
        <v>1.48542972</v>
      </c>
      <c r="BQ361" s="667">
        <f t="shared" si="2598"/>
        <v>7.938105728</v>
      </c>
      <c r="BR361" s="667">
        <f t="shared" si="2599"/>
        <v>10.79203452</v>
      </c>
      <c r="BS361" s="650">
        <f t="shared" si="2600"/>
        <v>17.594844939000001</v>
      </c>
      <c r="BT361" s="650">
        <f t="shared" si="2601"/>
        <v>3.3704453769999998</v>
      </c>
      <c r="BU361" s="650">
        <f t="shared" si="2602"/>
        <v>6.4754067599999994</v>
      </c>
      <c r="BV361" s="667">
        <f t="shared" si="2603"/>
        <v>1.313413503</v>
      </c>
      <c r="BW361" s="652">
        <f t="shared" si="2604"/>
        <v>63.802125509000007</v>
      </c>
      <c r="BX361" s="606">
        <f t="shared" si="2629"/>
        <v>6.433987103311048E-2</v>
      </c>
      <c r="BY361" s="645">
        <f t="shared" ca="1" si="2605"/>
        <v>106.50777563533988</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0</v>
      </c>
      <c r="BD362" s="648">
        <f t="shared" si="2585"/>
        <v>0.93585081999999997</v>
      </c>
      <c r="BE362" s="648">
        <f t="shared" si="2586"/>
        <v>0</v>
      </c>
      <c r="BF362" s="666">
        <f t="shared" si="2587"/>
        <v>0.44706778200000002</v>
      </c>
      <c r="BG362" s="666">
        <f t="shared" si="2588"/>
        <v>4.1230477709999995</v>
      </c>
      <c r="BH362" s="666">
        <f t="shared" si="2589"/>
        <v>0</v>
      </c>
      <c r="BI362" s="666">
        <f t="shared" si="2590"/>
        <v>0</v>
      </c>
      <c r="BJ362" s="666">
        <f t="shared" si="2591"/>
        <v>0</v>
      </c>
      <c r="BK362" s="650">
        <f t="shared" si="2592"/>
        <v>5.819432076</v>
      </c>
      <c r="BL362" s="650">
        <f t="shared" si="2593"/>
        <v>17.154505913999998</v>
      </c>
      <c r="BM362" s="650">
        <f t="shared" si="2594"/>
        <v>0.97188140000000001</v>
      </c>
      <c r="BN362" s="650">
        <f t="shared" si="2595"/>
        <v>0</v>
      </c>
      <c r="BO362" s="650">
        <f t="shared" si="2596"/>
        <v>5.8253044679999997</v>
      </c>
      <c r="BP362" s="667">
        <f t="shared" si="2597"/>
        <v>2.8682879100000003</v>
      </c>
      <c r="BQ362" s="667">
        <f t="shared" si="2598"/>
        <v>15.842299135999999</v>
      </c>
      <c r="BR362" s="667">
        <f t="shared" si="2599"/>
        <v>25.77877977</v>
      </c>
      <c r="BS362" s="650">
        <f t="shared" si="2600"/>
        <v>34.678009611</v>
      </c>
      <c r="BT362" s="650">
        <f t="shared" si="2601"/>
        <v>6.9523459070000007</v>
      </c>
      <c r="BU362" s="650">
        <f t="shared" si="2602"/>
        <v>13.609660031999999</v>
      </c>
      <c r="BV362" s="667">
        <f t="shared" si="2603"/>
        <v>2.0811017430000001</v>
      </c>
      <c r="BW362" s="652">
        <f t="shared" si="2604"/>
        <v>137.08757433999997</v>
      </c>
      <c r="BX362" s="606">
        <f t="shared" si="2629"/>
        <v>0.13824299398980611</v>
      </c>
      <c r="BY362" s="645">
        <f t="shared" ca="1" si="2605"/>
        <v>99.896490115212345</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0</v>
      </c>
      <c r="BD363" s="648">
        <f t="shared" si="2585"/>
        <v>0.46059503400000001</v>
      </c>
      <c r="BE363" s="648">
        <f t="shared" si="2586"/>
        <v>0</v>
      </c>
      <c r="BF363" s="666">
        <f t="shared" si="2587"/>
        <v>0.22219735900000001</v>
      </c>
      <c r="BG363" s="666">
        <f t="shared" si="2588"/>
        <v>2.0197647270000001</v>
      </c>
      <c r="BH363" s="666">
        <f t="shared" si="2589"/>
        <v>0</v>
      </c>
      <c r="BI363" s="666">
        <f t="shared" si="2590"/>
        <v>0</v>
      </c>
      <c r="BJ363" s="666">
        <f t="shared" si="2591"/>
        <v>0</v>
      </c>
      <c r="BK363" s="650">
        <f t="shared" si="2592"/>
        <v>2.7895211400000002</v>
      </c>
      <c r="BL363" s="650">
        <f t="shared" si="2593"/>
        <v>7.2140490240000004</v>
      </c>
      <c r="BM363" s="650">
        <f t="shared" si="2594"/>
        <v>0.49830911</v>
      </c>
      <c r="BN363" s="650">
        <f t="shared" si="2595"/>
        <v>0</v>
      </c>
      <c r="BO363" s="650">
        <f t="shared" si="2596"/>
        <v>2.8690733880000003</v>
      </c>
      <c r="BP363" s="667">
        <f t="shared" si="2597"/>
        <v>1.82401152</v>
      </c>
      <c r="BQ363" s="667">
        <f t="shared" si="2598"/>
        <v>8.7349642559999996</v>
      </c>
      <c r="BR363" s="667">
        <f t="shared" si="2599"/>
        <v>12.998627753999999</v>
      </c>
      <c r="BS363" s="650">
        <f t="shared" si="2600"/>
        <v>18.651500154000001</v>
      </c>
      <c r="BT363" s="650">
        <f t="shared" si="2601"/>
        <v>3.3427967039999995</v>
      </c>
      <c r="BU363" s="650">
        <f t="shared" si="2602"/>
        <v>7.3161558000000007</v>
      </c>
      <c r="BV363" s="667">
        <f t="shared" si="2603"/>
        <v>1.8259925700000001</v>
      </c>
      <c r="BW363" s="652">
        <f t="shared" si="2604"/>
        <v>70.767558539999996</v>
      </c>
      <c r="BX363" s="606">
        <f t="shared" si="2629"/>
        <v>7.1364011049277962E-2</v>
      </c>
      <c r="BY363" s="645">
        <f t="shared" ca="1" si="2605"/>
        <v>99.972947618536594</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0</v>
      </c>
      <c r="BD364" s="648">
        <f t="shared" si="2585"/>
        <v>0.42708277</v>
      </c>
      <c r="BE364" s="648">
        <f t="shared" si="2586"/>
        <v>0</v>
      </c>
      <c r="BF364" s="666">
        <f t="shared" si="2587"/>
        <v>0.23007355299999999</v>
      </c>
      <c r="BG364" s="666">
        <f t="shared" si="2588"/>
        <v>1.9175168249999999</v>
      </c>
      <c r="BH364" s="666">
        <f t="shared" si="2589"/>
        <v>0</v>
      </c>
      <c r="BI364" s="666">
        <f t="shared" si="2590"/>
        <v>0</v>
      </c>
      <c r="BJ364" s="666">
        <f t="shared" si="2591"/>
        <v>0</v>
      </c>
      <c r="BK364" s="650">
        <f t="shared" si="2592"/>
        <v>2.4265692720000001</v>
      </c>
      <c r="BL364" s="650">
        <f t="shared" si="2593"/>
        <v>7.4823896940000001</v>
      </c>
      <c r="BM364" s="650">
        <f t="shared" si="2594"/>
        <v>0.50271638200000002</v>
      </c>
      <c r="BN364" s="650">
        <f t="shared" si="2595"/>
        <v>0</v>
      </c>
      <c r="BO364" s="650">
        <f t="shared" si="2596"/>
        <v>2.5359811319999999</v>
      </c>
      <c r="BP364" s="667">
        <f t="shared" si="2597"/>
        <v>1.71238845</v>
      </c>
      <c r="BQ364" s="667">
        <f t="shared" si="2598"/>
        <v>8.6009536640000004</v>
      </c>
      <c r="BR364" s="667">
        <f t="shared" si="2599"/>
        <v>12.703246005</v>
      </c>
      <c r="BS364" s="650">
        <f t="shared" si="2600"/>
        <v>18.384049908000001</v>
      </c>
      <c r="BT364" s="650">
        <f t="shared" si="2601"/>
        <v>3.164898633</v>
      </c>
      <c r="BU364" s="650">
        <f t="shared" si="2602"/>
        <v>6.8174426639999997</v>
      </c>
      <c r="BV364" s="667">
        <f t="shared" si="2603"/>
        <v>1.836976578</v>
      </c>
      <c r="BW364" s="652">
        <f t="shared" si="2604"/>
        <v>68.742285530000004</v>
      </c>
      <c r="BX364" s="606">
        <f t="shared" si="2629"/>
        <v>6.9321668365069769E-2</v>
      </c>
      <c r="BY364" s="645">
        <f t="shared" ca="1" si="2605"/>
        <v>102.59237381716943</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0</v>
      </c>
      <c r="BD365" s="648">
        <f t="shared" si="2585"/>
        <v>1.56389979</v>
      </c>
      <c r="BE365" s="648">
        <f t="shared" si="2586"/>
        <v>0</v>
      </c>
      <c r="BF365" s="666">
        <f t="shared" si="2587"/>
        <v>0.75813724299999996</v>
      </c>
      <c r="BG365" s="666">
        <f t="shared" si="2588"/>
        <v>6.8569985070000001</v>
      </c>
      <c r="BH365" s="666">
        <f t="shared" si="2589"/>
        <v>0</v>
      </c>
      <c r="BI365" s="666">
        <f t="shared" si="2590"/>
        <v>0</v>
      </c>
      <c r="BJ365" s="666">
        <f t="shared" si="2591"/>
        <v>0</v>
      </c>
      <c r="BK365" s="650">
        <f t="shared" si="2592"/>
        <v>9.0011889600000003</v>
      </c>
      <c r="BL365" s="650">
        <f t="shared" si="2593"/>
        <v>28.398901166999998</v>
      </c>
      <c r="BM365" s="650">
        <f t="shared" si="2594"/>
        <v>1.5601704320000001</v>
      </c>
      <c r="BN365" s="650">
        <f t="shared" si="2595"/>
        <v>0</v>
      </c>
      <c r="BO365" s="650">
        <f t="shared" si="2596"/>
        <v>8.6682140880000009</v>
      </c>
      <c r="BP365" s="667">
        <f t="shared" si="2597"/>
        <v>4.1542896049999998</v>
      </c>
      <c r="BQ365" s="667">
        <f t="shared" si="2598"/>
        <v>23.703016768000001</v>
      </c>
      <c r="BR365" s="667">
        <f t="shared" si="2599"/>
        <v>37.405493192999998</v>
      </c>
      <c r="BS365" s="650">
        <f t="shared" si="2600"/>
        <v>47.482032906000001</v>
      </c>
      <c r="BT365" s="650">
        <f t="shared" si="2601"/>
        <v>8.6648614130000006</v>
      </c>
      <c r="BU365" s="650">
        <f t="shared" si="2602"/>
        <v>17.727758231999999</v>
      </c>
      <c r="BV365" s="667">
        <f t="shared" si="2603"/>
        <v>2.6891288310000001</v>
      </c>
      <c r="BW365" s="652">
        <f t="shared" si="2604"/>
        <v>198.63409113500001</v>
      </c>
      <c r="BX365" s="606">
        <f t="shared" si="2629"/>
        <v>0.20030824528882252</v>
      </c>
      <c r="BY365" s="645">
        <f t="shared" ca="1" si="2605"/>
        <v>92.711210864099058</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0</v>
      </c>
      <c r="BD366" s="648">
        <f t="shared" si="2585"/>
        <v>0.76230591199999997</v>
      </c>
      <c r="BE366" s="648">
        <f t="shared" si="2586"/>
        <v>0</v>
      </c>
      <c r="BF366" s="666">
        <f t="shared" si="2587"/>
        <v>0.28525593500000002</v>
      </c>
      <c r="BG366" s="666">
        <f t="shared" si="2588"/>
        <v>3.0104758979999997</v>
      </c>
      <c r="BH366" s="666">
        <f t="shared" si="2589"/>
        <v>0</v>
      </c>
      <c r="BI366" s="666">
        <f t="shared" si="2590"/>
        <v>0</v>
      </c>
      <c r="BJ366" s="666">
        <f t="shared" si="2591"/>
        <v>0</v>
      </c>
      <c r="BK366" s="650">
        <f t="shared" si="2592"/>
        <v>3.8715479639999995</v>
      </c>
      <c r="BL366" s="650">
        <f t="shared" si="2593"/>
        <v>11.377216500000001</v>
      </c>
      <c r="BM366" s="650">
        <f t="shared" si="2594"/>
        <v>0.68936035399999995</v>
      </c>
      <c r="BN366" s="650">
        <f t="shared" si="2595"/>
        <v>0</v>
      </c>
      <c r="BO366" s="650">
        <f t="shared" si="2596"/>
        <v>3.7861965240000002</v>
      </c>
      <c r="BP366" s="667">
        <f t="shared" si="2597"/>
        <v>2.3547986000000001</v>
      </c>
      <c r="BQ366" s="667">
        <f t="shared" si="2598"/>
        <v>10.321549568</v>
      </c>
      <c r="BR366" s="667">
        <f t="shared" si="2599"/>
        <v>17.932093374000001</v>
      </c>
      <c r="BS366" s="650">
        <f t="shared" si="2600"/>
        <v>24.528614040000001</v>
      </c>
      <c r="BT366" s="650">
        <f t="shared" si="2601"/>
        <v>3.6858114149999999</v>
      </c>
      <c r="BU366" s="650">
        <f t="shared" si="2602"/>
        <v>9.0891968399999996</v>
      </c>
      <c r="BV366" s="667">
        <f t="shared" si="2603"/>
        <v>1.903601589</v>
      </c>
      <c r="BW366" s="652">
        <f t="shared" si="2604"/>
        <v>93.598024512999999</v>
      </c>
      <c r="BX366" s="606">
        <f t="shared" si="2629"/>
        <v>9.4386899779237768E-2</v>
      </c>
      <c r="BY366" s="645">
        <f t="shared" ca="1" si="2605"/>
        <v>95.630735932834966</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0</v>
      </c>
      <c r="BD367" s="648">
        <f t="shared" si="2585"/>
        <v>0.52410323199999997</v>
      </c>
      <c r="BE367" s="648">
        <f t="shared" si="2586"/>
        <v>0</v>
      </c>
      <c r="BF367" s="666">
        <f t="shared" si="2587"/>
        <v>0.20806481900000001</v>
      </c>
      <c r="BG367" s="666">
        <f t="shared" si="2588"/>
        <v>2.0688289649999998</v>
      </c>
      <c r="BH367" s="666">
        <f t="shared" si="2589"/>
        <v>0</v>
      </c>
      <c r="BI367" s="666">
        <f t="shared" si="2590"/>
        <v>0</v>
      </c>
      <c r="BJ367" s="666">
        <f t="shared" si="2591"/>
        <v>0</v>
      </c>
      <c r="BK367" s="650">
        <f t="shared" si="2592"/>
        <v>2.4357966599999998</v>
      </c>
      <c r="BL367" s="650">
        <f t="shared" si="2593"/>
        <v>6.9458831129999998</v>
      </c>
      <c r="BM367" s="650">
        <f t="shared" si="2594"/>
        <v>0.43412377400000002</v>
      </c>
      <c r="BN367" s="650">
        <f t="shared" si="2595"/>
        <v>0</v>
      </c>
      <c r="BO367" s="650">
        <f t="shared" si="2596"/>
        <v>2.1232733760000002</v>
      </c>
      <c r="BP367" s="667">
        <f t="shared" si="2597"/>
        <v>1.771973215</v>
      </c>
      <c r="BQ367" s="667">
        <f t="shared" si="2598"/>
        <v>6.5503671680000002</v>
      </c>
      <c r="BR367" s="667">
        <f t="shared" si="2599"/>
        <v>12.019017816</v>
      </c>
      <c r="BS367" s="650">
        <f t="shared" si="2600"/>
        <v>17.888861781000003</v>
      </c>
      <c r="BT367" s="650">
        <f t="shared" si="2601"/>
        <v>2.0049081259999997</v>
      </c>
      <c r="BU367" s="650">
        <f t="shared" si="2602"/>
        <v>6.252307823999999</v>
      </c>
      <c r="BV367" s="667">
        <f t="shared" si="2603"/>
        <v>1.7126883179999999</v>
      </c>
      <c r="BW367" s="652">
        <f t="shared" si="2604"/>
        <v>62.940198186999993</v>
      </c>
      <c r="BX367" s="606">
        <f t="shared" si="2629"/>
        <v>6.3470679101102309E-2</v>
      </c>
      <c r="BY367" s="645">
        <f t="shared" ca="1" si="2605"/>
        <v>95.550052572497322</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0</v>
      </c>
      <c r="BD369" s="648">
        <f t="shared" ref="BD369:BD386" si="2634">BD$5*M369</f>
        <v>0.13370171</v>
      </c>
      <c r="BE369" s="648">
        <f t="shared" ref="BE369:BE386" si="2635">BE$5*O369</f>
        <v>0</v>
      </c>
      <c r="BF369" s="666">
        <f t="shared" ref="BF369:BF386" si="2636">BF$5*Q369</f>
        <v>6.1032886000000001E-2</v>
      </c>
      <c r="BG369" s="666">
        <f t="shared" ref="BG369:BG386" si="2637">BG$5*S369</f>
        <v>0.45822695400000002</v>
      </c>
      <c r="BH369" s="666">
        <f t="shared" ref="BH369:BH386" si="2638">BH$5*U369</f>
        <v>0</v>
      </c>
      <c r="BI369" s="666">
        <f t="shared" ref="BI369:BI386" si="2639">BI$5*W369</f>
        <v>0</v>
      </c>
      <c r="BJ369" s="666">
        <f t="shared" ref="BJ369:BJ386" si="2640">BJ$5*Y369</f>
        <v>0</v>
      </c>
      <c r="BK369" s="650">
        <f t="shared" ref="BK369:BK386" si="2641">BK$5*AA369</f>
        <v>0.87256225200000004</v>
      </c>
      <c r="BL369" s="650">
        <f t="shared" ref="BL369:BL386" si="2642">BL$5*AC369</f>
        <v>2.4136250970000002</v>
      </c>
      <c r="BM369" s="650">
        <f t="shared" ref="BM369:BM386" si="2643">BM$5*AE369</f>
        <v>0.163041936</v>
      </c>
      <c r="BN369" s="650">
        <f t="shared" ref="BN369:BN386" si="2644">BN$5*AG369</f>
        <v>0</v>
      </c>
      <c r="BO369" s="650">
        <f t="shared" ref="BO369:BO386" si="2645">BO$5*AI369</f>
        <v>0.72590840400000001</v>
      </c>
      <c r="BP369" s="667">
        <f t="shared" ref="BP369:BP386" si="2646">BP$5*AK369</f>
        <v>0.63280577000000005</v>
      </c>
      <c r="BQ369" s="667">
        <f t="shared" ref="BQ369:BQ386" si="2647">BQ$5*AM369</f>
        <v>2.6527246080000002</v>
      </c>
      <c r="BR369" s="667">
        <f t="shared" ref="BR369:BR386" si="2648">BR$5*AO369</f>
        <v>4.4777769480000007</v>
      </c>
      <c r="BS369" s="650">
        <f t="shared" ref="BS369:BS386" si="2649">BS$5*AQ369</f>
        <v>8.2888829729999998</v>
      </c>
      <c r="BT369" s="650">
        <f t="shared" ref="BT369:BT386" si="2650">BT$5*AS369</f>
        <v>1.106948375</v>
      </c>
      <c r="BU369" s="650">
        <f t="shared" ref="BU369:BU386" si="2651">BU$5*AU369</f>
        <v>2.8234712159999997</v>
      </c>
      <c r="BV369" s="667">
        <f t="shared" ref="BV369:BV386" si="2652">BV$5*AW369</f>
        <v>1.115065011</v>
      </c>
      <c r="BW369" s="652">
        <f t="shared" ref="BW369:BW386" si="2653">SUM(BA369:BV369)</f>
        <v>25.925774140000001</v>
      </c>
      <c r="BX369" s="606">
        <f>BW369/SUM($BW$369:$BW$386)</f>
        <v>1.9103628421754584E-2</v>
      </c>
      <c r="BY369" s="645">
        <f t="shared" ref="BY369:BY386" ca="1" si="2654">IF(CZ369&gt;0,BX369/CZ369*100,"")</f>
        <v>116.99184106008913</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0</v>
      </c>
      <c r="BD370" s="648">
        <f t="shared" si="2634"/>
        <v>0.14655711399999999</v>
      </c>
      <c r="BE370" s="648">
        <f t="shared" si="2635"/>
        <v>0</v>
      </c>
      <c r="BF370" s="666">
        <f t="shared" si="2636"/>
        <v>5.6642458999999999E-2</v>
      </c>
      <c r="BG370" s="666">
        <f t="shared" si="2637"/>
        <v>0.41825350800000005</v>
      </c>
      <c r="BH370" s="666">
        <f t="shared" si="2638"/>
        <v>0</v>
      </c>
      <c r="BI370" s="666">
        <f t="shared" si="2639"/>
        <v>0</v>
      </c>
      <c r="BJ370" s="666">
        <f t="shared" si="2640"/>
        <v>0</v>
      </c>
      <c r="BK370" s="650">
        <f t="shared" si="2641"/>
        <v>0.88033636800000004</v>
      </c>
      <c r="BL370" s="650">
        <f t="shared" si="2642"/>
        <v>2.6512627440000003</v>
      </c>
      <c r="BM370" s="650">
        <f t="shared" si="2643"/>
        <v>0.16762421399999999</v>
      </c>
      <c r="BN370" s="650">
        <f t="shared" si="2644"/>
        <v>0</v>
      </c>
      <c r="BO370" s="650">
        <f t="shared" si="2645"/>
        <v>0.61007072400000006</v>
      </c>
      <c r="BP370" s="667">
        <f t="shared" si="2646"/>
        <v>0.65316531499999997</v>
      </c>
      <c r="BQ370" s="667">
        <f t="shared" si="2647"/>
        <v>2.4135786559999999</v>
      </c>
      <c r="BR370" s="667">
        <f t="shared" si="2648"/>
        <v>4.6249915079999999</v>
      </c>
      <c r="BS370" s="650">
        <f t="shared" si="2649"/>
        <v>7.7757248519999997</v>
      </c>
      <c r="BT370" s="650">
        <f t="shared" si="2650"/>
        <v>1.1010411099999999</v>
      </c>
      <c r="BU370" s="650">
        <f t="shared" si="2651"/>
        <v>3.1532410080000002</v>
      </c>
      <c r="BV370" s="667">
        <f t="shared" si="2652"/>
        <v>1.027878216</v>
      </c>
      <c r="BW370" s="652">
        <f t="shared" si="2653"/>
        <v>25.680367796000002</v>
      </c>
      <c r="BX370" s="606">
        <f t="shared" ref="BX370:BX386" si="2678">BW370/SUM($BW$369:$BW$386)</f>
        <v>1.8922798658184126E-2</v>
      </c>
      <c r="BY370" s="645">
        <f t="shared" ca="1" si="2654"/>
        <v>115.96518384731684</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0</v>
      </c>
      <c r="BD371" s="648">
        <f t="shared" si="2634"/>
        <v>1.75621779</v>
      </c>
      <c r="BE371" s="648">
        <f t="shared" si="2635"/>
        <v>0</v>
      </c>
      <c r="BF371" s="666">
        <f t="shared" si="2636"/>
        <v>0.85621031199999997</v>
      </c>
      <c r="BG371" s="666">
        <f t="shared" si="2637"/>
        <v>7.7058928079999998</v>
      </c>
      <c r="BH371" s="666">
        <f t="shared" si="2638"/>
        <v>0</v>
      </c>
      <c r="BI371" s="666">
        <f t="shared" si="2639"/>
        <v>0</v>
      </c>
      <c r="BJ371" s="666">
        <f t="shared" si="2640"/>
        <v>0</v>
      </c>
      <c r="BK371" s="650">
        <f t="shared" si="2641"/>
        <v>9.9645913799999999</v>
      </c>
      <c r="BL371" s="650">
        <f t="shared" si="2642"/>
        <v>31.615046190000001</v>
      </c>
      <c r="BM371" s="650">
        <f t="shared" si="2643"/>
        <v>1.6382661359999999</v>
      </c>
      <c r="BN371" s="650">
        <f t="shared" si="2644"/>
        <v>0</v>
      </c>
      <c r="BO371" s="650">
        <f t="shared" si="2645"/>
        <v>9.699646104000001</v>
      </c>
      <c r="BP371" s="667">
        <f t="shared" si="2646"/>
        <v>4.4458834700000001</v>
      </c>
      <c r="BQ371" s="667">
        <f t="shared" si="2647"/>
        <v>24.698918624000001</v>
      </c>
      <c r="BR371" s="667">
        <f t="shared" si="2648"/>
        <v>41.438544888000003</v>
      </c>
      <c r="BS371" s="650">
        <f t="shared" si="2649"/>
        <v>50.136498657000004</v>
      </c>
      <c r="BT371" s="650">
        <f t="shared" si="2650"/>
        <v>10.365601310999999</v>
      </c>
      <c r="BU371" s="650">
        <f t="shared" si="2651"/>
        <v>19.214776391999997</v>
      </c>
      <c r="BV371" s="667">
        <f t="shared" si="2652"/>
        <v>2.6797961730000002</v>
      </c>
      <c r="BW371" s="652">
        <f t="shared" si="2653"/>
        <v>216.21589023500002</v>
      </c>
      <c r="BX371" s="606">
        <f t="shared" si="2678"/>
        <v>0.15932052804376995</v>
      </c>
      <c r="BY371" s="645">
        <f t="shared" ca="1" si="2654"/>
        <v>92.368241236035956</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0</v>
      </c>
      <c r="BD372" s="648">
        <f t="shared" si="2634"/>
        <v>1.316516748</v>
      </c>
      <c r="BE372" s="648">
        <f t="shared" si="2635"/>
        <v>0</v>
      </c>
      <c r="BF372" s="666">
        <f t="shared" si="2636"/>
        <v>0.66878385100000004</v>
      </c>
      <c r="BG372" s="666">
        <f t="shared" si="2637"/>
        <v>5.4696127589999994</v>
      </c>
      <c r="BH372" s="666">
        <f t="shared" si="2638"/>
        <v>0</v>
      </c>
      <c r="BI372" s="666">
        <f t="shared" si="2639"/>
        <v>0</v>
      </c>
      <c r="BJ372" s="666">
        <f t="shared" si="2640"/>
        <v>0</v>
      </c>
      <c r="BK372" s="650">
        <f t="shared" si="2641"/>
        <v>7.7855367960000006</v>
      </c>
      <c r="BL372" s="650">
        <f t="shared" si="2642"/>
        <v>24.944103483000003</v>
      </c>
      <c r="BM372" s="650">
        <f t="shared" si="2643"/>
        <v>1.297589466</v>
      </c>
      <c r="BN372" s="650">
        <f t="shared" si="2644"/>
        <v>0</v>
      </c>
      <c r="BO372" s="650">
        <f t="shared" si="2645"/>
        <v>8.086110132</v>
      </c>
      <c r="BP372" s="667">
        <f t="shared" si="2646"/>
        <v>3.3438876150000003</v>
      </c>
      <c r="BQ372" s="667">
        <f t="shared" si="2647"/>
        <v>21.476777248000001</v>
      </c>
      <c r="BR372" s="667">
        <f t="shared" si="2648"/>
        <v>34.107653673000002</v>
      </c>
      <c r="BS372" s="650">
        <f t="shared" si="2649"/>
        <v>41.067453231000002</v>
      </c>
      <c r="BT372" s="650">
        <f t="shared" si="2650"/>
        <v>8.4742363810000008</v>
      </c>
      <c r="BU372" s="650">
        <f t="shared" si="2651"/>
        <v>15.58888932</v>
      </c>
      <c r="BV372" s="667">
        <f t="shared" si="2652"/>
        <v>2.2339249199999998</v>
      </c>
      <c r="BW372" s="652">
        <f t="shared" si="2653"/>
        <v>175.86107562299998</v>
      </c>
      <c r="BX372" s="606">
        <f t="shared" si="2678"/>
        <v>0.12958473773666357</v>
      </c>
      <c r="BY372" s="645">
        <f t="shared" ca="1" si="2654"/>
        <v>97.266510246820104</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0</v>
      </c>
      <c r="BD373" s="648">
        <f t="shared" si="2634"/>
        <v>0.87801615799999999</v>
      </c>
      <c r="BE373" s="648">
        <f t="shared" si="2635"/>
        <v>0</v>
      </c>
      <c r="BF373" s="666">
        <f t="shared" si="2636"/>
        <v>0.45720096399999999</v>
      </c>
      <c r="BG373" s="666">
        <f t="shared" si="2637"/>
        <v>3.8168360550000004</v>
      </c>
      <c r="BH373" s="666">
        <f t="shared" si="2638"/>
        <v>0</v>
      </c>
      <c r="BI373" s="666">
        <f t="shared" si="2639"/>
        <v>0</v>
      </c>
      <c r="BJ373" s="666">
        <f t="shared" si="2640"/>
        <v>0</v>
      </c>
      <c r="BK373" s="650">
        <f t="shared" si="2641"/>
        <v>5.6870736839999996</v>
      </c>
      <c r="BL373" s="650">
        <f t="shared" si="2642"/>
        <v>17.241071015999999</v>
      </c>
      <c r="BM373" s="650">
        <f t="shared" si="2643"/>
        <v>0.947845614</v>
      </c>
      <c r="BN373" s="650">
        <f t="shared" si="2644"/>
        <v>0</v>
      </c>
      <c r="BO373" s="650">
        <f t="shared" si="2645"/>
        <v>5.7675883080000006</v>
      </c>
      <c r="BP373" s="667">
        <f t="shared" si="2646"/>
        <v>2.5705018549999998</v>
      </c>
      <c r="BQ373" s="667">
        <f t="shared" si="2647"/>
        <v>16.451211871999998</v>
      </c>
      <c r="BR373" s="667">
        <f t="shared" si="2648"/>
        <v>26.226682425000003</v>
      </c>
      <c r="BS373" s="650">
        <f t="shared" si="2649"/>
        <v>31.992888437999998</v>
      </c>
      <c r="BT373" s="650">
        <f t="shared" si="2650"/>
        <v>6.4798985679999994</v>
      </c>
      <c r="BU373" s="650">
        <f t="shared" si="2651"/>
        <v>11.962889663999999</v>
      </c>
      <c r="BV373" s="667">
        <f t="shared" si="2652"/>
        <v>1.8445204290000001</v>
      </c>
      <c r="BW373" s="652">
        <f t="shared" si="2653"/>
        <v>132.32422505</v>
      </c>
      <c r="BX373" s="606">
        <f t="shared" si="2678"/>
        <v>9.7504237015305181E-2</v>
      </c>
      <c r="BY373" s="645">
        <f t="shared" ca="1" si="2654"/>
        <v>103.63689703939845</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0</v>
      </c>
      <c r="BD374" s="648">
        <f t="shared" si="2634"/>
        <v>0.15095776</v>
      </c>
      <c r="BE374" s="648">
        <f t="shared" si="2635"/>
        <v>0</v>
      </c>
      <c r="BF374" s="666">
        <f t="shared" si="2636"/>
        <v>5.0691474E-2</v>
      </c>
      <c r="BG374" s="666">
        <f t="shared" si="2637"/>
        <v>0.44866309500000001</v>
      </c>
      <c r="BH374" s="666">
        <f t="shared" si="2638"/>
        <v>0</v>
      </c>
      <c r="BI374" s="666">
        <f t="shared" si="2639"/>
        <v>0</v>
      </c>
      <c r="BJ374" s="666">
        <f t="shared" si="2640"/>
        <v>0</v>
      </c>
      <c r="BK374" s="650">
        <f t="shared" si="2641"/>
        <v>0.76571808000000008</v>
      </c>
      <c r="BL374" s="650">
        <f t="shared" si="2642"/>
        <v>2.5661383409999998</v>
      </c>
      <c r="BM374" s="650">
        <f t="shared" si="2643"/>
        <v>0.12981174400000001</v>
      </c>
      <c r="BN374" s="650">
        <f t="shared" si="2644"/>
        <v>0</v>
      </c>
      <c r="BO374" s="650">
        <f t="shared" si="2645"/>
        <v>0.68002677600000005</v>
      </c>
      <c r="BP374" s="667">
        <f t="shared" si="2646"/>
        <v>0.60198485499999999</v>
      </c>
      <c r="BQ374" s="667">
        <f t="shared" si="2647"/>
        <v>2.4751809279999999</v>
      </c>
      <c r="BR374" s="667">
        <f t="shared" si="2648"/>
        <v>4.0732112879999995</v>
      </c>
      <c r="BS374" s="650">
        <f t="shared" si="2649"/>
        <v>7.6482677880000001</v>
      </c>
      <c r="BT374" s="650">
        <f t="shared" si="2650"/>
        <v>0.78361474100000006</v>
      </c>
      <c r="BU374" s="650">
        <f t="shared" si="2651"/>
        <v>2.700107112</v>
      </c>
      <c r="BV374" s="667">
        <f t="shared" si="2652"/>
        <v>1.1036083919999999</v>
      </c>
      <c r="BW374" s="652">
        <f t="shared" si="2653"/>
        <v>24.177982374000003</v>
      </c>
      <c r="BX374" s="606">
        <f t="shared" si="2678"/>
        <v>1.7815753109875231E-2</v>
      </c>
      <c r="BY374" s="645">
        <f t="shared" ca="1" si="2654"/>
        <v>112.71822626140239</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0</v>
      </c>
      <c r="BD375" s="648">
        <f t="shared" si="2634"/>
        <v>0.91108113000000002</v>
      </c>
      <c r="BE375" s="648">
        <f t="shared" si="2635"/>
        <v>0</v>
      </c>
      <c r="BF375" s="666">
        <f t="shared" si="2636"/>
        <v>0.39302129299999999</v>
      </c>
      <c r="BG375" s="666">
        <f t="shared" si="2637"/>
        <v>3.8961696239999997</v>
      </c>
      <c r="BH375" s="666">
        <f t="shared" si="2638"/>
        <v>0</v>
      </c>
      <c r="BI375" s="666">
        <f t="shared" si="2639"/>
        <v>0</v>
      </c>
      <c r="BJ375" s="666">
        <f t="shared" si="2640"/>
        <v>0</v>
      </c>
      <c r="BK375" s="650">
        <f t="shared" si="2641"/>
        <v>4.808438904</v>
      </c>
      <c r="BL375" s="650">
        <f t="shared" si="2642"/>
        <v>14.944477274999999</v>
      </c>
      <c r="BM375" s="650">
        <f t="shared" si="2643"/>
        <v>0.92776475800000002</v>
      </c>
      <c r="BN375" s="650">
        <f t="shared" si="2644"/>
        <v>0</v>
      </c>
      <c r="BO375" s="650">
        <f t="shared" si="2645"/>
        <v>4.4042323799999998</v>
      </c>
      <c r="BP375" s="667">
        <f t="shared" si="2646"/>
        <v>2.88330551</v>
      </c>
      <c r="BQ375" s="667">
        <f t="shared" si="2647"/>
        <v>14.227609312</v>
      </c>
      <c r="BR375" s="667">
        <f t="shared" si="2648"/>
        <v>22.269829778999998</v>
      </c>
      <c r="BS375" s="650">
        <f t="shared" si="2649"/>
        <v>29.851124121000002</v>
      </c>
      <c r="BT375" s="650">
        <f t="shared" si="2650"/>
        <v>4.5161278760000005</v>
      </c>
      <c r="BU375" s="650">
        <f t="shared" si="2651"/>
        <v>10.299343608000001</v>
      </c>
      <c r="BV375" s="667">
        <f t="shared" si="2652"/>
        <v>2.2802391960000001</v>
      </c>
      <c r="BW375" s="652">
        <f t="shared" si="2653"/>
        <v>116.612764766</v>
      </c>
      <c r="BX375" s="606">
        <f t="shared" si="2678"/>
        <v>8.5927113122768989E-2</v>
      </c>
      <c r="BY375" s="645">
        <f t="shared" ca="1" si="2654"/>
        <v>97.558733275870665</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0</v>
      </c>
      <c r="BD376" s="648">
        <f t="shared" si="2634"/>
        <v>0.40376239600000002</v>
      </c>
      <c r="BE376" s="648">
        <f t="shared" si="2635"/>
        <v>0</v>
      </c>
      <c r="BF376" s="666">
        <f t="shared" si="2636"/>
        <v>0.15800209100000001</v>
      </c>
      <c r="BG376" s="666">
        <f t="shared" si="2637"/>
        <v>1.1758866210000001</v>
      </c>
      <c r="BH376" s="666">
        <f t="shared" si="2638"/>
        <v>0</v>
      </c>
      <c r="BI376" s="666">
        <f t="shared" si="2639"/>
        <v>0</v>
      </c>
      <c r="BJ376" s="666">
        <f t="shared" si="2640"/>
        <v>0</v>
      </c>
      <c r="BK376" s="650">
        <f t="shared" si="2641"/>
        <v>1.6326659879999998</v>
      </c>
      <c r="BL376" s="650">
        <f t="shared" si="2642"/>
        <v>4.9403653649999999</v>
      </c>
      <c r="BM376" s="650">
        <f t="shared" si="2643"/>
        <v>0.31380390400000002</v>
      </c>
      <c r="BN376" s="650">
        <f t="shared" si="2644"/>
        <v>0</v>
      </c>
      <c r="BO376" s="650">
        <f t="shared" si="2645"/>
        <v>1.7235641039999998</v>
      </c>
      <c r="BP376" s="667">
        <f t="shared" si="2646"/>
        <v>1.4183077499999999</v>
      </c>
      <c r="BQ376" s="667">
        <f t="shared" si="2647"/>
        <v>4.8354560639999997</v>
      </c>
      <c r="BR376" s="667">
        <f t="shared" si="2648"/>
        <v>7.6406284949999996</v>
      </c>
      <c r="BS376" s="650">
        <f t="shared" si="2649"/>
        <v>11.428047162</v>
      </c>
      <c r="BT376" s="650">
        <f t="shared" si="2650"/>
        <v>1.6020733040000001</v>
      </c>
      <c r="BU376" s="650">
        <f t="shared" si="2651"/>
        <v>4.2945009839999999</v>
      </c>
      <c r="BV376" s="667">
        <f t="shared" si="2652"/>
        <v>1.430158536</v>
      </c>
      <c r="BW376" s="652">
        <f t="shared" si="2653"/>
        <v>42.997222764</v>
      </c>
      <c r="BX376" s="606">
        <f t="shared" si="2678"/>
        <v>3.168287135478623E-2</v>
      </c>
      <c r="BY376" s="645">
        <f t="shared" ca="1" si="2654"/>
        <v>86.937565990900495</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0</v>
      </c>
      <c r="BD377" s="648">
        <f t="shared" si="2634"/>
        <v>0.37972156000000001</v>
      </c>
      <c r="BE377" s="648">
        <f t="shared" si="2635"/>
        <v>0</v>
      </c>
      <c r="BF377" s="666">
        <f t="shared" si="2636"/>
        <v>0.15073494300000001</v>
      </c>
      <c r="BG377" s="666">
        <f t="shared" si="2637"/>
        <v>1.215064629</v>
      </c>
      <c r="BH377" s="666">
        <f t="shared" si="2638"/>
        <v>0</v>
      </c>
      <c r="BI377" s="666">
        <f t="shared" si="2639"/>
        <v>0</v>
      </c>
      <c r="BJ377" s="666">
        <f t="shared" si="2640"/>
        <v>0</v>
      </c>
      <c r="BK377" s="650">
        <f t="shared" si="2641"/>
        <v>1.8408644280000002</v>
      </c>
      <c r="BL377" s="650">
        <f t="shared" si="2642"/>
        <v>5.7126212909999996</v>
      </c>
      <c r="BM377" s="650">
        <f t="shared" si="2643"/>
        <v>0.33773767399999999</v>
      </c>
      <c r="BN377" s="650">
        <f t="shared" si="2644"/>
        <v>0</v>
      </c>
      <c r="BO377" s="650">
        <f t="shared" si="2645"/>
        <v>1.730911404</v>
      </c>
      <c r="BP377" s="667">
        <f t="shared" si="2646"/>
        <v>1.20624307</v>
      </c>
      <c r="BQ377" s="667">
        <f t="shared" si="2647"/>
        <v>5.4646408639999997</v>
      </c>
      <c r="BR377" s="667">
        <f t="shared" si="2648"/>
        <v>9.1103937210000012</v>
      </c>
      <c r="BS377" s="650">
        <f t="shared" si="2649"/>
        <v>13.844925234</v>
      </c>
      <c r="BT377" s="650">
        <f t="shared" si="2650"/>
        <v>2.247440273</v>
      </c>
      <c r="BU377" s="650">
        <f t="shared" si="2651"/>
        <v>4.917378072</v>
      </c>
      <c r="BV377" s="667">
        <f t="shared" si="2652"/>
        <v>1.3909769670000001</v>
      </c>
      <c r="BW377" s="652">
        <f t="shared" si="2653"/>
        <v>49.54965413</v>
      </c>
      <c r="BX377" s="606">
        <f t="shared" si="2678"/>
        <v>3.6511086450665864E-2</v>
      </c>
      <c r="BY377" s="645">
        <f t="shared" ca="1" si="2654"/>
        <v>103.75826328795021</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0</v>
      </c>
      <c r="BD378" s="648">
        <f t="shared" si="2634"/>
        <v>0.25929656800000001</v>
      </c>
      <c r="BE378" s="648">
        <f t="shared" si="2635"/>
        <v>0</v>
      </c>
      <c r="BF378" s="666">
        <f t="shared" si="2636"/>
        <v>0.13170632500000001</v>
      </c>
      <c r="BG378" s="666">
        <f t="shared" si="2637"/>
        <v>1.068221133</v>
      </c>
      <c r="BH378" s="666">
        <f t="shared" si="2638"/>
        <v>0</v>
      </c>
      <c r="BI378" s="666">
        <f t="shared" si="2639"/>
        <v>0</v>
      </c>
      <c r="BJ378" s="666">
        <f t="shared" si="2640"/>
        <v>0</v>
      </c>
      <c r="BK378" s="650">
        <f t="shared" si="2641"/>
        <v>1.450961172</v>
      </c>
      <c r="BL378" s="650">
        <f t="shared" si="2642"/>
        <v>4.7311706129999997</v>
      </c>
      <c r="BM378" s="650">
        <f t="shared" si="2643"/>
        <v>0.31699113200000001</v>
      </c>
      <c r="BN378" s="650">
        <f t="shared" si="2644"/>
        <v>0</v>
      </c>
      <c r="BO378" s="650">
        <f t="shared" si="2645"/>
        <v>1.5055819919999998</v>
      </c>
      <c r="BP378" s="667">
        <f t="shared" si="2646"/>
        <v>1.2421606549999999</v>
      </c>
      <c r="BQ378" s="667">
        <f t="shared" si="2647"/>
        <v>4.4658847039999996</v>
      </c>
      <c r="BR378" s="667">
        <f t="shared" si="2648"/>
        <v>8.3252085329999996</v>
      </c>
      <c r="BS378" s="650">
        <f t="shared" si="2649"/>
        <v>13.199211458999999</v>
      </c>
      <c r="BT378" s="650">
        <f t="shared" si="2650"/>
        <v>1.4567138560000001</v>
      </c>
      <c r="BU378" s="650">
        <f t="shared" si="2651"/>
        <v>4.5128748719999994</v>
      </c>
      <c r="BV378" s="667">
        <f t="shared" si="2652"/>
        <v>1.3943745120000002</v>
      </c>
      <c r="BW378" s="652">
        <f t="shared" si="2653"/>
        <v>44.06035752599999</v>
      </c>
      <c r="BX378" s="606">
        <f t="shared" si="2678"/>
        <v>3.2466251297303086E-2</v>
      </c>
      <c r="BY378" s="645">
        <f t="shared" ca="1" si="2654"/>
        <v>108.67638337854513</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0</v>
      </c>
      <c r="BD379" s="648">
        <f t="shared" si="2634"/>
        <v>0.19768301599999999</v>
      </c>
      <c r="BE379" s="648">
        <f t="shared" si="2635"/>
        <v>0</v>
      </c>
      <c r="BF379" s="666">
        <f t="shared" si="2636"/>
        <v>9.1562563E-2</v>
      </c>
      <c r="BG379" s="666">
        <f t="shared" si="2637"/>
        <v>0.73637712</v>
      </c>
      <c r="BH379" s="666">
        <f t="shared" si="2638"/>
        <v>0</v>
      </c>
      <c r="BI379" s="666">
        <f t="shared" si="2639"/>
        <v>0</v>
      </c>
      <c r="BJ379" s="666">
        <f t="shared" si="2640"/>
        <v>0</v>
      </c>
      <c r="BK379" s="650">
        <f t="shared" si="2641"/>
        <v>1.176638796</v>
      </c>
      <c r="BL379" s="650">
        <f t="shared" si="2642"/>
        <v>3.216939999</v>
      </c>
      <c r="BM379" s="650">
        <f t="shared" si="2643"/>
        <v>0.19575571</v>
      </c>
      <c r="BN379" s="650">
        <f t="shared" si="2644"/>
        <v>0</v>
      </c>
      <c r="BO379" s="650">
        <f t="shared" si="2645"/>
        <v>1.0124141999999998</v>
      </c>
      <c r="BP379" s="667">
        <f t="shared" si="2646"/>
        <v>0.867866955</v>
      </c>
      <c r="BQ379" s="667">
        <f t="shared" si="2647"/>
        <v>3.084696128</v>
      </c>
      <c r="BR379" s="667">
        <f t="shared" si="2648"/>
        <v>5.8248018000000004</v>
      </c>
      <c r="BS379" s="650">
        <f t="shared" si="2649"/>
        <v>9.276302385000001</v>
      </c>
      <c r="BT379" s="650">
        <f t="shared" si="2650"/>
        <v>1.1534516500000001</v>
      </c>
      <c r="BU379" s="650">
        <f t="shared" si="2651"/>
        <v>3.4395741599999998</v>
      </c>
      <c r="BV379" s="667">
        <f t="shared" si="2652"/>
        <v>1.252413429</v>
      </c>
      <c r="BW379" s="652">
        <f t="shared" si="2653"/>
        <v>31.526477911000001</v>
      </c>
      <c r="BX379" s="606">
        <f t="shared" si="2678"/>
        <v>2.323055489900205E-2</v>
      </c>
      <c r="BY379" s="645">
        <f t="shared" ca="1" si="2654"/>
        <v>106.3067841972363</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0</v>
      </c>
      <c r="BD380" s="648">
        <f t="shared" si="2634"/>
        <v>0.47068149399999998</v>
      </c>
      <c r="BE380" s="648">
        <f t="shared" si="2635"/>
        <v>0</v>
      </c>
      <c r="BF380" s="666">
        <f t="shared" si="2636"/>
        <v>0.214190458</v>
      </c>
      <c r="BG380" s="666">
        <f t="shared" si="2637"/>
        <v>1.6176893399999999</v>
      </c>
      <c r="BH380" s="666">
        <f t="shared" si="2638"/>
        <v>0</v>
      </c>
      <c r="BI380" s="666">
        <f t="shared" si="2639"/>
        <v>0</v>
      </c>
      <c r="BJ380" s="666">
        <f t="shared" si="2640"/>
        <v>0</v>
      </c>
      <c r="BK380" s="650">
        <f t="shared" si="2641"/>
        <v>2.4127142519999998</v>
      </c>
      <c r="BL380" s="650">
        <f t="shared" si="2642"/>
        <v>8.3608048680000007</v>
      </c>
      <c r="BM380" s="650">
        <f t="shared" si="2643"/>
        <v>0.49596468399999999</v>
      </c>
      <c r="BN380" s="650">
        <f t="shared" si="2644"/>
        <v>0</v>
      </c>
      <c r="BO380" s="650">
        <f t="shared" si="2645"/>
        <v>2.1356994</v>
      </c>
      <c r="BP380" s="667">
        <f t="shared" si="2646"/>
        <v>1.5588255049999999</v>
      </c>
      <c r="BQ380" s="667">
        <f t="shared" si="2647"/>
        <v>7.8221644159999997</v>
      </c>
      <c r="BR380" s="667">
        <f t="shared" si="2648"/>
        <v>12.706972319999998</v>
      </c>
      <c r="BS380" s="650">
        <f t="shared" si="2649"/>
        <v>19.781695646999999</v>
      </c>
      <c r="BT380" s="650">
        <f t="shared" si="2650"/>
        <v>2.0892707810000002</v>
      </c>
      <c r="BU380" s="650">
        <f t="shared" si="2651"/>
        <v>6.4451328959999996</v>
      </c>
      <c r="BV380" s="667">
        <f t="shared" si="2652"/>
        <v>1.6996339529999998</v>
      </c>
      <c r="BW380" s="652">
        <f t="shared" si="2653"/>
        <v>67.811440014000013</v>
      </c>
      <c r="BX380" s="606">
        <f t="shared" si="2678"/>
        <v>4.9967439574846062E-2</v>
      </c>
      <c r="BY380" s="645">
        <f t="shared" ca="1" si="2654"/>
        <v>107.49567594115726</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0</v>
      </c>
      <c r="BD381" s="648">
        <f t="shared" si="2634"/>
        <v>0.45091436800000001</v>
      </c>
      <c r="BE381" s="648">
        <f t="shared" si="2635"/>
        <v>0</v>
      </c>
      <c r="BF381" s="666">
        <f t="shared" si="2636"/>
        <v>0.19642157199999999</v>
      </c>
      <c r="BG381" s="666">
        <f t="shared" si="2637"/>
        <v>1.830951108</v>
      </c>
      <c r="BH381" s="666">
        <f t="shared" si="2638"/>
        <v>0</v>
      </c>
      <c r="BI381" s="666">
        <f t="shared" si="2639"/>
        <v>0</v>
      </c>
      <c r="BJ381" s="666">
        <f t="shared" si="2640"/>
        <v>0</v>
      </c>
      <c r="BK381" s="650">
        <f t="shared" si="2641"/>
        <v>2.5267679040000002</v>
      </c>
      <c r="BL381" s="650">
        <f t="shared" si="2642"/>
        <v>7.9483566630000002</v>
      </c>
      <c r="BM381" s="650">
        <f t="shared" si="2643"/>
        <v>0.53548226600000004</v>
      </c>
      <c r="BN381" s="650">
        <f t="shared" si="2644"/>
        <v>0</v>
      </c>
      <c r="BO381" s="650">
        <f t="shared" si="2645"/>
        <v>2.1459847679999999</v>
      </c>
      <c r="BP381" s="667">
        <f t="shared" si="2646"/>
        <v>1.6509533700000001</v>
      </c>
      <c r="BQ381" s="667">
        <f t="shared" si="2647"/>
        <v>8.7467705920000007</v>
      </c>
      <c r="BR381" s="667">
        <f t="shared" si="2648"/>
        <v>13.502367759</v>
      </c>
      <c r="BS381" s="650">
        <f t="shared" si="2649"/>
        <v>21.524238477000001</v>
      </c>
      <c r="BT381" s="650">
        <f t="shared" si="2650"/>
        <v>2.9111262179999997</v>
      </c>
      <c r="BU381" s="650">
        <f t="shared" si="2651"/>
        <v>7.24837416</v>
      </c>
      <c r="BV381" s="667">
        <f t="shared" si="2652"/>
        <v>1.6230172859999998</v>
      </c>
      <c r="BW381" s="652">
        <f t="shared" si="2653"/>
        <v>72.841726511000019</v>
      </c>
      <c r="BX381" s="606">
        <f t="shared" si="2678"/>
        <v>5.36740492048896E-2</v>
      </c>
      <c r="BY381" s="645">
        <f t="shared" ca="1" si="2654"/>
        <v>111.78495859184241</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0</v>
      </c>
      <c r="BD382" s="648">
        <f t="shared" si="2634"/>
        <v>0.151785962</v>
      </c>
      <c r="BE382" s="648">
        <f t="shared" si="2635"/>
        <v>0</v>
      </c>
      <c r="BF382" s="666">
        <f t="shared" si="2636"/>
        <v>6.3778127000000004E-2</v>
      </c>
      <c r="BG382" s="666">
        <f t="shared" si="2637"/>
        <v>0.537911001</v>
      </c>
      <c r="BH382" s="666">
        <f t="shared" si="2638"/>
        <v>0</v>
      </c>
      <c r="BI382" s="666">
        <f t="shared" si="2639"/>
        <v>0</v>
      </c>
      <c r="BJ382" s="666">
        <f t="shared" si="2640"/>
        <v>0</v>
      </c>
      <c r="BK382" s="650">
        <f t="shared" si="2641"/>
        <v>1.0962049680000001</v>
      </c>
      <c r="BL382" s="650">
        <f t="shared" si="2642"/>
        <v>3.1379524409999999</v>
      </c>
      <c r="BM382" s="650">
        <f t="shared" si="2643"/>
        <v>0.17583005199999999</v>
      </c>
      <c r="BN382" s="650">
        <f t="shared" si="2644"/>
        <v>0</v>
      </c>
      <c r="BO382" s="650">
        <f t="shared" si="2645"/>
        <v>0.78716814000000002</v>
      </c>
      <c r="BP382" s="667">
        <f t="shared" si="2646"/>
        <v>0.71985010999999999</v>
      </c>
      <c r="BQ382" s="667">
        <f t="shared" si="2647"/>
        <v>2.5505796159999998</v>
      </c>
      <c r="BR382" s="667">
        <f t="shared" si="2648"/>
        <v>5.6488332870000004</v>
      </c>
      <c r="BS382" s="650">
        <f t="shared" si="2649"/>
        <v>8.7189724440000003</v>
      </c>
      <c r="BT382" s="650">
        <f t="shared" si="2650"/>
        <v>1.0493987140000001</v>
      </c>
      <c r="BU382" s="650">
        <f t="shared" si="2651"/>
        <v>3.4099711199999998</v>
      </c>
      <c r="BV382" s="667">
        <f t="shared" si="2652"/>
        <v>1.086152499</v>
      </c>
      <c r="BW382" s="652">
        <f t="shared" si="2653"/>
        <v>29.134388481000002</v>
      </c>
      <c r="BX382" s="606">
        <f t="shared" si="2678"/>
        <v>2.1467923342638168E-2</v>
      </c>
      <c r="BY382" s="645">
        <f t="shared" ca="1" si="2654"/>
        <v>118.611738886122</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0</v>
      </c>
      <c r="BD383" s="648">
        <f t="shared" si="2634"/>
        <v>0.15722008200000001</v>
      </c>
      <c r="BE383" s="648">
        <f t="shared" si="2635"/>
        <v>0</v>
      </c>
      <c r="BF383" s="666">
        <f t="shared" si="2636"/>
        <v>5.5084102000000003E-2</v>
      </c>
      <c r="BG383" s="666">
        <f t="shared" si="2637"/>
        <v>0.42865838099999998</v>
      </c>
      <c r="BH383" s="666">
        <f t="shared" si="2638"/>
        <v>0</v>
      </c>
      <c r="BI383" s="666">
        <f t="shared" si="2639"/>
        <v>0</v>
      </c>
      <c r="BJ383" s="666">
        <f t="shared" si="2640"/>
        <v>0</v>
      </c>
      <c r="BK383" s="650">
        <f t="shared" si="2641"/>
        <v>0.8597255399999999</v>
      </c>
      <c r="BL383" s="650">
        <f t="shared" si="2642"/>
        <v>2.479893546</v>
      </c>
      <c r="BM383" s="650">
        <f t="shared" si="2643"/>
        <v>0.166277278</v>
      </c>
      <c r="BN383" s="650">
        <f t="shared" si="2644"/>
        <v>0</v>
      </c>
      <c r="BO383" s="650">
        <f t="shared" si="2645"/>
        <v>0.61735425599999993</v>
      </c>
      <c r="BP383" s="667">
        <f t="shared" si="2646"/>
        <v>0.73274969499999998</v>
      </c>
      <c r="BQ383" s="667">
        <f t="shared" si="2647"/>
        <v>2.7692257279999999</v>
      </c>
      <c r="BR383" s="667">
        <f t="shared" si="2648"/>
        <v>4.6665138209999997</v>
      </c>
      <c r="BS383" s="650">
        <f t="shared" si="2649"/>
        <v>8.4037773960000006</v>
      </c>
      <c r="BT383" s="650">
        <f t="shared" si="2650"/>
        <v>0.93866355699999993</v>
      </c>
      <c r="BU383" s="650">
        <f t="shared" si="2651"/>
        <v>2.7736544639999998</v>
      </c>
      <c r="BV383" s="667">
        <f t="shared" si="2652"/>
        <v>1.1332442490000001</v>
      </c>
      <c r="BW383" s="652">
        <f t="shared" si="2653"/>
        <v>26.182042094999996</v>
      </c>
      <c r="BX383" s="606">
        <f t="shared" si="2678"/>
        <v>1.9292461656291233E-2</v>
      </c>
      <c r="BY383" s="645">
        <f t="shared" ca="1" si="2654"/>
        <v>115.44625651088727</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0</v>
      </c>
      <c r="BD384" s="648">
        <f t="shared" si="2634"/>
        <v>0.64150890199999999</v>
      </c>
      <c r="BE384" s="648">
        <f t="shared" si="2635"/>
        <v>0</v>
      </c>
      <c r="BF384" s="666">
        <f t="shared" si="2636"/>
        <v>0.25588662400000001</v>
      </c>
      <c r="BG384" s="666">
        <f t="shared" si="2637"/>
        <v>2.5581852629999999</v>
      </c>
      <c r="BH384" s="666">
        <f t="shared" si="2638"/>
        <v>0</v>
      </c>
      <c r="BI384" s="666">
        <f t="shared" si="2639"/>
        <v>0</v>
      </c>
      <c r="BJ384" s="666">
        <f t="shared" si="2640"/>
        <v>0</v>
      </c>
      <c r="BK384" s="650">
        <f t="shared" si="2641"/>
        <v>3.4961046960000002</v>
      </c>
      <c r="BL384" s="650">
        <f t="shared" si="2642"/>
        <v>11.733602594999999</v>
      </c>
      <c r="BM384" s="650">
        <f t="shared" si="2643"/>
        <v>0.65562599399999999</v>
      </c>
      <c r="BN384" s="650">
        <f t="shared" si="2644"/>
        <v>0</v>
      </c>
      <c r="BO384" s="650">
        <f t="shared" si="2645"/>
        <v>3.4173311040000005</v>
      </c>
      <c r="BP384" s="667">
        <f t="shared" si="2646"/>
        <v>2.09678049</v>
      </c>
      <c r="BQ384" s="667">
        <f t="shared" si="2647"/>
        <v>10.027623584000001</v>
      </c>
      <c r="BR384" s="667">
        <f t="shared" si="2648"/>
        <v>17.166837507</v>
      </c>
      <c r="BS384" s="650">
        <f t="shared" si="2649"/>
        <v>21.825784007999999</v>
      </c>
      <c r="BT384" s="650">
        <f t="shared" si="2650"/>
        <v>4.5037332079999999</v>
      </c>
      <c r="BU384" s="650">
        <f t="shared" si="2651"/>
        <v>7.8978493919999995</v>
      </c>
      <c r="BV384" s="667">
        <f t="shared" si="2652"/>
        <v>1.963958436</v>
      </c>
      <c r="BW384" s="652">
        <f t="shared" si="2653"/>
        <v>88.240811803</v>
      </c>
      <c r="BX384" s="606">
        <f t="shared" si="2678"/>
        <v>6.5020996912784498E-2</v>
      </c>
      <c r="BY384" s="645">
        <f t="shared" ca="1" si="2654"/>
        <v>100.95632177459464</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0</v>
      </c>
      <c r="BD385" s="648">
        <f t="shared" si="2634"/>
        <v>0.153875976</v>
      </c>
      <c r="BE385" s="648">
        <f t="shared" si="2635"/>
        <v>0</v>
      </c>
      <c r="BF385" s="666">
        <f t="shared" si="2636"/>
        <v>5.2225325000000003E-2</v>
      </c>
      <c r="BG385" s="666">
        <f t="shared" si="2637"/>
        <v>0.48208510800000004</v>
      </c>
      <c r="BH385" s="666">
        <f t="shared" si="2638"/>
        <v>0</v>
      </c>
      <c r="BI385" s="666">
        <f t="shared" si="2639"/>
        <v>0</v>
      </c>
      <c r="BJ385" s="666">
        <f t="shared" si="2640"/>
        <v>0</v>
      </c>
      <c r="BK385" s="650">
        <f t="shared" si="2641"/>
        <v>0.86634604799999992</v>
      </c>
      <c r="BL385" s="650">
        <f t="shared" si="2642"/>
        <v>2.4550090500000001</v>
      </c>
      <c r="BM385" s="650">
        <f t="shared" si="2643"/>
        <v>0.14607964200000001</v>
      </c>
      <c r="BN385" s="650">
        <f t="shared" si="2644"/>
        <v>0</v>
      </c>
      <c r="BO385" s="650">
        <f t="shared" si="2645"/>
        <v>0.62976338400000009</v>
      </c>
      <c r="BP385" s="667">
        <f t="shared" si="2646"/>
        <v>0.57868896000000003</v>
      </c>
      <c r="BQ385" s="667">
        <f t="shared" si="2647"/>
        <v>2.147274592</v>
      </c>
      <c r="BR385" s="667">
        <f t="shared" si="2648"/>
        <v>3.8856050849999999</v>
      </c>
      <c r="BS385" s="650">
        <f t="shared" si="2649"/>
        <v>7.9127814780000003</v>
      </c>
      <c r="BT385" s="650">
        <f t="shared" si="2650"/>
        <v>0.85548871199999998</v>
      </c>
      <c r="BU385" s="650">
        <f t="shared" si="2651"/>
        <v>2.466147528</v>
      </c>
      <c r="BV385" s="667">
        <f t="shared" si="2652"/>
        <v>1.1819886180000001</v>
      </c>
      <c r="BW385" s="652">
        <f t="shared" si="2653"/>
        <v>23.813359505999998</v>
      </c>
      <c r="BX385" s="606">
        <f t="shared" si="2678"/>
        <v>1.7547077630920116E-2</v>
      </c>
      <c r="BY385" s="645">
        <f t="shared" ca="1" si="2654"/>
        <v>108.10382005644357</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0</v>
      </c>
      <c r="BD386" s="648">
        <f t="shared" si="2634"/>
        <v>1.368627142</v>
      </c>
      <c r="BE386" s="648">
        <f t="shared" si="2635"/>
        <v>0</v>
      </c>
      <c r="BF386" s="666">
        <f t="shared" si="2636"/>
        <v>0.60175275800000005</v>
      </c>
      <c r="BG386" s="666">
        <f t="shared" si="2637"/>
        <v>5.8069086930000005</v>
      </c>
      <c r="BH386" s="666">
        <f t="shared" si="2638"/>
        <v>0</v>
      </c>
      <c r="BI386" s="666">
        <f t="shared" si="2639"/>
        <v>0</v>
      </c>
      <c r="BJ386" s="666">
        <f t="shared" si="2640"/>
        <v>0</v>
      </c>
      <c r="BK386" s="650">
        <f t="shared" si="2641"/>
        <v>7.4058233279999994</v>
      </c>
      <c r="BL386" s="650">
        <f t="shared" si="2642"/>
        <v>23.050358955</v>
      </c>
      <c r="BM386" s="650">
        <f t="shared" si="2643"/>
        <v>1.3557525699999999</v>
      </c>
      <c r="BN386" s="650">
        <f t="shared" si="2644"/>
        <v>0</v>
      </c>
      <c r="BO386" s="650">
        <f t="shared" si="2645"/>
        <v>7.1434977120000003</v>
      </c>
      <c r="BP386" s="667">
        <f t="shared" si="2646"/>
        <v>3.6417886999999998</v>
      </c>
      <c r="BQ386" s="667">
        <f t="shared" si="2647"/>
        <v>20.450605408000001</v>
      </c>
      <c r="BR386" s="667">
        <f t="shared" si="2648"/>
        <v>31.829995509</v>
      </c>
      <c r="BS386" s="650">
        <f t="shared" si="2649"/>
        <v>38.584461446999995</v>
      </c>
      <c r="BT386" s="650">
        <f t="shared" si="2650"/>
        <v>6.774633047</v>
      </c>
      <c r="BU386" s="650">
        <f t="shared" si="2651"/>
        <v>13.800685464000001</v>
      </c>
      <c r="BV386" s="667">
        <f t="shared" si="2652"/>
        <v>2.3421120630000001</v>
      </c>
      <c r="BW386" s="652">
        <f t="shared" si="2653"/>
        <v>164.157002796</v>
      </c>
      <c r="BX386" s="606">
        <f t="shared" si="2678"/>
        <v>0.1209604915675514</v>
      </c>
      <c r="BY386" s="645">
        <f t="shared" ca="1" si="2654"/>
        <v>92.780401596433265</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0</v>
      </c>
      <c r="BD388" s="648">
        <f t="shared" ref="BD388:BD400" si="2683">BD$5*M388</f>
        <v>1.326798704</v>
      </c>
      <c r="BE388" s="648">
        <f t="shared" ref="BE388:BE400" si="2684">BE$5*O388</f>
        <v>0</v>
      </c>
      <c r="BF388" s="666">
        <f t="shared" ref="BF388:BF400" si="2685">BF$5*Q388</f>
        <v>0.62558274700000005</v>
      </c>
      <c r="BG388" s="666">
        <f t="shared" ref="BG388:BG400" si="2686">BG$5*S388</f>
        <v>5.7786933510000003</v>
      </c>
      <c r="BH388" s="666">
        <f t="shared" ref="BH388:BH400" si="2687">BH$5*U388</f>
        <v>0</v>
      </c>
      <c r="BI388" s="666">
        <f t="shared" ref="BI388:BI400" si="2688">BI$5*W388</f>
        <v>0</v>
      </c>
      <c r="BJ388" s="666">
        <f t="shared" ref="BJ388:BJ400" si="2689">BJ$5*Y388</f>
        <v>0</v>
      </c>
      <c r="BK388" s="650">
        <f t="shared" ref="BK388:BK400" si="2690">BK$5*AA388</f>
        <v>7.3425192599999995</v>
      </c>
      <c r="BL388" s="650">
        <f t="shared" ref="BL388:BL400" si="2691">BL$5*AC388</f>
        <v>23.055780384000002</v>
      </c>
      <c r="BM388" s="650">
        <f t="shared" ref="BM388:BM400" si="2692">BM$5*AE388</f>
        <v>1.2398166980000001</v>
      </c>
      <c r="BN388" s="650">
        <f t="shared" ref="BN388:BN400" si="2693">BN$5*AG388</f>
        <v>0</v>
      </c>
      <c r="BO388" s="650">
        <f t="shared" ref="BO388:BO400" si="2694">BO$5*AI388</f>
        <v>7.4389001879999999</v>
      </c>
      <c r="BP388" s="667">
        <f t="shared" ref="BP388:BP400" si="2695">BP$5*AK388</f>
        <v>3.6146460650000001</v>
      </c>
      <c r="BQ388" s="667">
        <f t="shared" ref="BQ388:BQ400" si="2696">BQ$5*AM388</f>
        <v>21.005997984</v>
      </c>
      <c r="BR388" s="667">
        <f t="shared" ref="BR388:BR400" si="2697">BR$5*AO388</f>
        <v>31.413676286999998</v>
      </c>
      <c r="BS388" s="650">
        <f t="shared" ref="BS388:BS400" si="2698">BS$5*AQ388</f>
        <v>40.139592507000003</v>
      </c>
      <c r="BT388" s="650">
        <f t="shared" ref="BT388:BT400" si="2699">BT$5*AS388</f>
        <v>7.7115003679999994</v>
      </c>
      <c r="BU388" s="650">
        <f t="shared" ref="BU388:BU400" si="2700">BU$5*AU388</f>
        <v>14.779309895999999</v>
      </c>
      <c r="BV388" s="667">
        <f t="shared" ref="BV388:BV400" si="2701">BV$5*AW388</f>
        <v>2.2199696879999999</v>
      </c>
      <c r="BW388" s="652">
        <f t="shared" ref="BW388:BW400" si="2702">SUM(BA388:BV388)</f>
        <v>167.69278412699998</v>
      </c>
      <c r="BX388" s="606">
        <f>BW388/SUM($BW$388:$BW$400)</f>
        <v>0.22088182871494821</v>
      </c>
      <c r="BY388" s="645">
        <f t="shared" ref="BY388:BY400" ca="1" si="2703">IF(CZ388&gt;0,BX388/CZ388*100,"")</f>
        <v>96.658992268498551</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0</v>
      </c>
      <c r="BD389" s="648">
        <f t="shared" si="2683"/>
        <v>0.99590145600000002</v>
      </c>
      <c r="BE389" s="648">
        <f t="shared" si="2684"/>
        <v>0</v>
      </c>
      <c r="BF389" s="666">
        <f t="shared" si="2685"/>
        <v>0.44949162199999998</v>
      </c>
      <c r="BG389" s="666">
        <f t="shared" si="2686"/>
        <v>4.0477121279999997</v>
      </c>
      <c r="BH389" s="666">
        <f t="shared" si="2687"/>
        <v>0</v>
      </c>
      <c r="BI389" s="666">
        <f t="shared" si="2688"/>
        <v>0</v>
      </c>
      <c r="BJ389" s="666">
        <f t="shared" si="2689"/>
        <v>0</v>
      </c>
      <c r="BK389" s="650">
        <f t="shared" si="2690"/>
        <v>5.6498242200000002</v>
      </c>
      <c r="BL389" s="650">
        <f t="shared" si="2691"/>
        <v>17.49245706</v>
      </c>
      <c r="BM389" s="650">
        <f t="shared" si="2692"/>
        <v>0.97870758999999996</v>
      </c>
      <c r="BN389" s="650">
        <f t="shared" si="2693"/>
        <v>0</v>
      </c>
      <c r="BO389" s="650">
        <f t="shared" si="2694"/>
        <v>5.6148438479999996</v>
      </c>
      <c r="BP389" s="667">
        <f t="shared" si="2695"/>
        <v>2.8162050249999999</v>
      </c>
      <c r="BQ389" s="667">
        <f t="shared" si="2696"/>
        <v>15.651434304</v>
      </c>
      <c r="BR389" s="667">
        <f t="shared" si="2697"/>
        <v>24.232257758999999</v>
      </c>
      <c r="BS389" s="650">
        <f t="shared" si="2698"/>
        <v>29.358693882000001</v>
      </c>
      <c r="BT389" s="650">
        <f t="shared" si="2699"/>
        <v>5.7699434909999994</v>
      </c>
      <c r="BU389" s="650">
        <f t="shared" si="2700"/>
        <v>10.82698776</v>
      </c>
      <c r="BV389" s="667">
        <f t="shared" si="2701"/>
        <v>1.70879622</v>
      </c>
      <c r="BW389" s="652">
        <f t="shared" si="2702"/>
        <v>125.59325636499997</v>
      </c>
      <c r="BX389" s="606">
        <f t="shared" ref="BX389:BX400" si="2727">BW389/SUM($BW$388:$BW$400)</f>
        <v>0.16542911064770091</v>
      </c>
      <c r="BY389" s="645">
        <f t="shared" ca="1" si="2703"/>
        <v>96.507377933694343</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0</v>
      </c>
      <c r="BD390" s="648">
        <f t="shared" si="2683"/>
        <v>0.59133019200000003</v>
      </c>
      <c r="BE390" s="648">
        <f t="shared" si="2684"/>
        <v>0</v>
      </c>
      <c r="BF390" s="666">
        <f t="shared" si="2685"/>
        <v>0.30047834099999998</v>
      </c>
      <c r="BG390" s="666">
        <f t="shared" si="2686"/>
        <v>2.7125647289999999</v>
      </c>
      <c r="BH390" s="666">
        <f t="shared" si="2687"/>
        <v>0</v>
      </c>
      <c r="BI390" s="666">
        <f t="shared" si="2688"/>
        <v>0</v>
      </c>
      <c r="BJ390" s="666">
        <f t="shared" si="2689"/>
        <v>0</v>
      </c>
      <c r="BK390" s="650">
        <f t="shared" si="2690"/>
        <v>3.6041968200000003</v>
      </c>
      <c r="BL390" s="650">
        <f t="shared" si="2691"/>
        <v>11.016110274000001</v>
      </c>
      <c r="BM390" s="650">
        <f t="shared" si="2692"/>
        <v>0.62067958599999995</v>
      </c>
      <c r="BN390" s="650">
        <f t="shared" si="2693"/>
        <v>0</v>
      </c>
      <c r="BO390" s="650">
        <f t="shared" si="2694"/>
        <v>3.6967717440000003</v>
      </c>
      <c r="BP390" s="667">
        <f t="shared" si="2695"/>
        <v>1.8374181549999999</v>
      </c>
      <c r="BQ390" s="667">
        <f t="shared" si="2696"/>
        <v>10.209739552</v>
      </c>
      <c r="BR390" s="667">
        <f t="shared" si="2697"/>
        <v>15.321792452999999</v>
      </c>
      <c r="BS390" s="650">
        <f t="shared" si="2698"/>
        <v>20.599975998000001</v>
      </c>
      <c r="BT390" s="650">
        <f t="shared" si="2699"/>
        <v>4.027647</v>
      </c>
      <c r="BU390" s="650">
        <f t="shared" si="2700"/>
        <v>7.888595928</v>
      </c>
      <c r="BV390" s="667">
        <f t="shared" si="2701"/>
        <v>1.183657827</v>
      </c>
      <c r="BW390" s="652">
        <f t="shared" si="2702"/>
        <v>83.610958599000014</v>
      </c>
      <c r="BX390" s="606">
        <f t="shared" si="2727"/>
        <v>0.11013080575947942</v>
      </c>
      <c r="BY390" s="645">
        <f t="shared" ca="1" si="2703"/>
        <v>99.536819415410847</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0</v>
      </c>
      <c r="BD391" s="648">
        <f t="shared" si="2683"/>
        <v>0.17204085999999999</v>
      </c>
      <c r="BE391" s="648">
        <f t="shared" si="2684"/>
        <v>0</v>
      </c>
      <c r="BF391" s="666">
        <f t="shared" si="2685"/>
        <v>5.9371150999999997E-2</v>
      </c>
      <c r="BG391" s="666">
        <f t="shared" si="2686"/>
        <v>0.65494239300000001</v>
      </c>
      <c r="BH391" s="666">
        <f t="shared" si="2687"/>
        <v>0</v>
      </c>
      <c r="BI391" s="666">
        <f t="shared" si="2688"/>
        <v>0</v>
      </c>
      <c r="BJ391" s="666">
        <f t="shared" si="2689"/>
        <v>0</v>
      </c>
      <c r="BK391" s="650">
        <f t="shared" si="2690"/>
        <v>0.75394651200000007</v>
      </c>
      <c r="BL391" s="650">
        <f t="shared" si="2691"/>
        <v>2.5898833740000002</v>
      </c>
      <c r="BM391" s="650">
        <f t="shared" si="2692"/>
        <v>0.15906543400000001</v>
      </c>
      <c r="BN391" s="650">
        <f t="shared" si="2693"/>
        <v>0</v>
      </c>
      <c r="BO391" s="650">
        <f t="shared" si="2694"/>
        <v>0.72530782800000004</v>
      </c>
      <c r="BP391" s="667">
        <f t="shared" si="2695"/>
        <v>0.73375362</v>
      </c>
      <c r="BQ391" s="667">
        <f t="shared" si="2696"/>
        <v>2.3376106559999998</v>
      </c>
      <c r="BR391" s="667">
        <f t="shared" si="2697"/>
        <v>4.0190168010000002</v>
      </c>
      <c r="BS391" s="650">
        <f t="shared" si="2698"/>
        <v>7.46608275</v>
      </c>
      <c r="BT391" s="650">
        <f t="shared" si="2699"/>
        <v>0.98143507800000007</v>
      </c>
      <c r="BU391" s="650">
        <f t="shared" si="2700"/>
        <v>2.5770217199999998</v>
      </c>
      <c r="BV391" s="667">
        <f t="shared" si="2701"/>
        <v>0.90345287400000007</v>
      </c>
      <c r="BW391" s="652">
        <f t="shared" si="2702"/>
        <v>24.132931051000003</v>
      </c>
      <c r="BX391" s="606">
        <f t="shared" si="2727"/>
        <v>3.1787449713755321E-2</v>
      </c>
      <c r="BY391" s="645">
        <f t="shared" ca="1" si="2703"/>
        <v>107.11387649507465</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0</v>
      </c>
      <c r="BD392" s="648">
        <f t="shared" si="2683"/>
        <v>0.39841209599999999</v>
      </c>
      <c r="BE392" s="648">
        <f t="shared" si="2684"/>
        <v>0</v>
      </c>
      <c r="BF392" s="666">
        <f t="shared" si="2685"/>
        <v>0.20936937899999999</v>
      </c>
      <c r="BG392" s="666">
        <f t="shared" si="2686"/>
        <v>1.9318152510000002</v>
      </c>
      <c r="BH392" s="666">
        <f t="shared" si="2687"/>
        <v>0</v>
      </c>
      <c r="BI392" s="666">
        <f t="shared" si="2688"/>
        <v>0</v>
      </c>
      <c r="BJ392" s="666">
        <f t="shared" si="2689"/>
        <v>0</v>
      </c>
      <c r="BK392" s="650">
        <f t="shared" si="2690"/>
        <v>2.201466012</v>
      </c>
      <c r="BL392" s="650">
        <f t="shared" si="2691"/>
        <v>8.1660330959999996</v>
      </c>
      <c r="BM392" s="650">
        <f t="shared" si="2692"/>
        <v>0.41877092799999999</v>
      </c>
      <c r="BN392" s="650">
        <f t="shared" si="2693"/>
        <v>0</v>
      </c>
      <c r="BO392" s="650">
        <f t="shared" si="2694"/>
        <v>2.2710478920000003</v>
      </c>
      <c r="BP392" s="667">
        <f t="shared" si="2695"/>
        <v>1.6026909549999999</v>
      </c>
      <c r="BQ392" s="667">
        <f t="shared" si="2696"/>
        <v>7.3329458880000002</v>
      </c>
      <c r="BR392" s="667">
        <f t="shared" si="2697"/>
        <v>11.640068181</v>
      </c>
      <c r="BS392" s="650">
        <f t="shared" si="2698"/>
        <v>16.080194151000001</v>
      </c>
      <c r="BT392" s="650">
        <f t="shared" si="2699"/>
        <v>2.7218670440000001</v>
      </c>
      <c r="BU392" s="650">
        <f t="shared" si="2700"/>
        <v>5.4298015920000005</v>
      </c>
      <c r="BV392" s="667">
        <f t="shared" si="2701"/>
        <v>1.339578036</v>
      </c>
      <c r="BW392" s="652">
        <f t="shared" si="2702"/>
        <v>61.744060501</v>
      </c>
      <c r="BX392" s="606">
        <f t="shared" si="2727"/>
        <v>8.1328132672772668E-2</v>
      </c>
      <c r="BY392" s="645">
        <f t="shared" ca="1" si="2703"/>
        <v>106.94710606108542</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0</v>
      </c>
      <c r="BD393" s="648">
        <f t="shared" si="2683"/>
        <v>0.272159186</v>
      </c>
      <c r="BE393" s="648">
        <f t="shared" si="2684"/>
        <v>0</v>
      </c>
      <c r="BF393" s="666">
        <f t="shared" si="2685"/>
        <v>0.101059966</v>
      </c>
      <c r="BG393" s="666">
        <f t="shared" si="2686"/>
        <v>1.0389571200000001</v>
      </c>
      <c r="BH393" s="666">
        <f t="shared" si="2687"/>
        <v>0</v>
      </c>
      <c r="BI393" s="666">
        <f t="shared" si="2688"/>
        <v>0</v>
      </c>
      <c r="BJ393" s="666">
        <f t="shared" si="2689"/>
        <v>0</v>
      </c>
      <c r="BK393" s="650">
        <f t="shared" si="2690"/>
        <v>1.2548669399999999</v>
      </c>
      <c r="BL393" s="650">
        <f t="shared" si="2691"/>
        <v>4.2336352499999998</v>
      </c>
      <c r="BM393" s="650">
        <f t="shared" si="2692"/>
        <v>0.25031760400000003</v>
      </c>
      <c r="BN393" s="650">
        <f t="shared" si="2693"/>
        <v>0</v>
      </c>
      <c r="BO393" s="650">
        <f t="shared" si="2694"/>
        <v>1.250526984</v>
      </c>
      <c r="BP393" s="667">
        <f t="shared" si="2695"/>
        <v>0.8192503149999999</v>
      </c>
      <c r="BQ393" s="667">
        <f t="shared" si="2696"/>
        <v>3.510386784</v>
      </c>
      <c r="BR393" s="667">
        <f t="shared" si="2697"/>
        <v>6.185644752</v>
      </c>
      <c r="BS393" s="650">
        <f t="shared" si="2698"/>
        <v>9.2136861809999999</v>
      </c>
      <c r="BT393" s="650">
        <f t="shared" si="2699"/>
        <v>1.4873852889999999</v>
      </c>
      <c r="BU393" s="650">
        <f t="shared" si="2700"/>
        <v>3.3277594559999999</v>
      </c>
      <c r="BV393" s="667">
        <f t="shared" si="2701"/>
        <v>1.156142622</v>
      </c>
      <c r="BW393" s="652">
        <f t="shared" si="2702"/>
        <v>34.101778448999994</v>
      </c>
      <c r="BX393" s="606">
        <f t="shared" si="2727"/>
        <v>4.4918230831819901E-2</v>
      </c>
      <c r="BY393" s="645">
        <f t="shared" ca="1" si="2703"/>
        <v>99.324837294033003</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0</v>
      </c>
      <c r="BD394" s="648">
        <f t="shared" si="2683"/>
        <v>0.20786495999999999</v>
      </c>
      <c r="BE394" s="648">
        <f t="shared" si="2684"/>
        <v>0</v>
      </c>
      <c r="BF394" s="666">
        <f t="shared" si="2685"/>
        <v>0.109600794</v>
      </c>
      <c r="BG394" s="666">
        <f t="shared" si="2686"/>
        <v>1.10733372</v>
      </c>
      <c r="BH394" s="666">
        <f t="shared" si="2687"/>
        <v>0</v>
      </c>
      <c r="BI394" s="666">
        <f t="shared" si="2688"/>
        <v>0</v>
      </c>
      <c r="BJ394" s="666">
        <f t="shared" si="2689"/>
        <v>0</v>
      </c>
      <c r="BK394" s="650">
        <f t="shared" si="2690"/>
        <v>1.507119396</v>
      </c>
      <c r="BL394" s="650">
        <f t="shared" si="2691"/>
        <v>4.343077128</v>
      </c>
      <c r="BM394" s="650">
        <f t="shared" si="2692"/>
        <v>0.23491562399999999</v>
      </c>
      <c r="BN394" s="650">
        <f t="shared" si="2693"/>
        <v>0</v>
      </c>
      <c r="BO394" s="650">
        <f t="shared" si="2694"/>
        <v>1.454771952</v>
      </c>
      <c r="BP394" s="667">
        <f t="shared" si="2695"/>
        <v>0.74672047000000008</v>
      </c>
      <c r="BQ394" s="667">
        <f t="shared" si="2696"/>
        <v>4.7790110080000003</v>
      </c>
      <c r="BR394" s="667">
        <f t="shared" si="2697"/>
        <v>7.3360182449999991</v>
      </c>
      <c r="BS394" s="650">
        <f t="shared" si="2698"/>
        <v>10.681616736000001</v>
      </c>
      <c r="BT394" s="650">
        <f t="shared" si="2699"/>
        <v>2.0454112640000002</v>
      </c>
      <c r="BU394" s="650">
        <f t="shared" si="2700"/>
        <v>3.8645737679999996</v>
      </c>
      <c r="BV394" s="667">
        <f t="shared" si="2701"/>
        <v>0.94275704400000004</v>
      </c>
      <c r="BW394" s="652">
        <f t="shared" si="2702"/>
        <v>39.360792108999995</v>
      </c>
      <c r="BX394" s="606">
        <f t="shared" si="2727"/>
        <v>5.1845306200656013E-2</v>
      </c>
      <c r="BY394" s="645">
        <f t="shared" ca="1" si="2703"/>
        <v>117.7061684174969</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0</v>
      </c>
      <c r="BD395" s="648">
        <f t="shared" si="2683"/>
        <v>0.24487503799999999</v>
      </c>
      <c r="BE395" s="648">
        <f t="shared" si="2684"/>
        <v>0</v>
      </c>
      <c r="BF395" s="666">
        <f t="shared" si="2685"/>
        <v>0.104769155</v>
      </c>
      <c r="BG395" s="666">
        <f t="shared" si="2686"/>
        <v>0.959911344</v>
      </c>
      <c r="BH395" s="666">
        <f t="shared" si="2687"/>
        <v>0</v>
      </c>
      <c r="BI395" s="666">
        <f t="shared" si="2688"/>
        <v>0</v>
      </c>
      <c r="BJ395" s="666">
        <f t="shared" si="2689"/>
        <v>0</v>
      </c>
      <c r="BK395" s="650">
        <f t="shared" si="2690"/>
        <v>1.2596601119999999</v>
      </c>
      <c r="BL395" s="650">
        <f t="shared" si="2691"/>
        <v>3.6659910689999999</v>
      </c>
      <c r="BM395" s="650">
        <f t="shared" si="2692"/>
        <v>0.219527532</v>
      </c>
      <c r="BN395" s="650">
        <f t="shared" si="2693"/>
        <v>0</v>
      </c>
      <c r="BO395" s="650">
        <f t="shared" si="2694"/>
        <v>1.3657250639999998</v>
      </c>
      <c r="BP395" s="667">
        <f t="shared" si="2695"/>
        <v>0.86451670999999997</v>
      </c>
      <c r="BQ395" s="667">
        <f t="shared" si="2696"/>
        <v>4.1857274240000004</v>
      </c>
      <c r="BR395" s="667">
        <f t="shared" si="2697"/>
        <v>6.8854880700000001</v>
      </c>
      <c r="BS395" s="650">
        <f t="shared" si="2698"/>
        <v>9.0625200750000001</v>
      </c>
      <c r="BT395" s="650">
        <f t="shared" si="2699"/>
        <v>1.91672533</v>
      </c>
      <c r="BU395" s="650">
        <f t="shared" si="2700"/>
        <v>3.5385698400000001</v>
      </c>
      <c r="BV395" s="667">
        <f t="shared" si="2701"/>
        <v>0.90278952299999993</v>
      </c>
      <c r="BW395" s="652">
        <f t="shared" si="2702"/>
        <v>35.176796286000005</v>
      </c>
      <c r="BX395" s="606">
        <f t="shared" si="2727"/>
        <v>4.6334224411829397E-2</v>
      </c>
      <c r="BY395" s="645">
        <f t="shared" ca="1" si="2703"/>
        <v>107.15416231910841</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v>
      </c>
      <c r="BD396" s="648">
        <f t="shared" si="2683"/>
        <v>0.14624938600000001</v>
      </c>
      <c r="BE396" s="648">
        <f t="shared" si="2684"/>
        <v>0</v>
      </c>
      <c r="BF396" s="666">
        <f t="shared" si="2685"/>
        <v>5.8696529999999997E-2</v>
      </c>
      <c r="BG396" s="666">
        <f t="shared" si="2686"/>
        <v>0.40942214100000002</v>
      </c>
      <c r="BH396" s="666">
        <f t="shared" si="2687"/>
        <v>0</v>
      </c>
      <c r="BI396" s="666">
        <f t="shared" si="2688"/>
        <v>0</v>
      </c>
      <c r="BJ396" s="666">
        <f t="shared" si="2689"/>
        <v>0</v>
      </c>
      <c r="BK396" s="650">
        <f t="shared" si="2690"/>
        <v>0.7510381559999999</v>
      </c>
      <c r="BL396" s="650">
        <f t="shared" si="2691"/>
        <v>2.3626683600000002</v>
      </c>
      <c r="BM396" s="650">
        <f t="shared" si="2692"/>
        <v>0.127883576</v>
      </c>
      <c r="BN396" s="650">
        <f t="shared" si="2693"/>
        <v>0</v>
      </c>
      <c r="BO396" s="650">
        <f t="shared" si="2694"/>
        <v>0.71185698000000008</v>
      </c>
      <c r="BP396" s="667">
        <f t="shared" si="2695"/>
        <v>0.471636375</v>
      </c>
      <c r="BQ396" s="667">
        <f t="shared" si="2696"/>
        <v>2.2070960959999999</v>
      </c>
      <c r="BR396" s="667">
        <f t="shared" si="2697"/>
        <v>3.8361781799999997</v>
      </c>
      <c r="BS396" s="650">
        <f t="shared" si="2698"/>
        <v>6.4420571879999997</v>
      </c>
      <c r="BT396" s="650">
        <f t="shared" si="2699"/>
        <v>1.012818274</v>
      </c>
      <c r="BU396" s="650">
        <f t="shared" si="2700"/>
        <v>2.5076368799999997</v>
      </c>
      <c r="BV396" s="667">
        <f t="shared" si="2701"/>
        <v>0.99427437600000013</v>
      </c>
      <c r="BW396" s="652">
        <f t="shared" si="2702"/>
        <v>22.039512498000001</v>
      </c>
      <c r="BX396" s="606">
        <f t="shared" si="2727"/>
        <v>2.9030037576675823E-2</v>
      </c>
      <c r="BY396" s="645">
        <f t="shared" ca="1" si="2703"/>
        <v>112.64574535391378</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v>
      </c>
      <c r="BD397" s="648">
        <f t="shared" si="2683"/>
        <v>0.13650772</v>
      </c>
      <c r="BE397" s="648">
        <f t="shared" si="2684"/>
        <v>0</v>
      </c>
      <c r="BF397" s="666">
        <f t="shared" si="2685"/>
        <v>4.4911771000000003E-2</v>
      </c>
      <c r="BG397" s="666">
        <f t="shared" si="2686"/>
        <v>0.47520053100000004</v>
      </c>
      <c r="BH397" s="666">
        <f t="shared" si="2687"/>
        <v>0</v>
      </c>
      <c r="BI397" s="666">
        <f t="shared" si="2688"/>
        <v>0</v>
      </c>
      <c r="BJ397" s="666">
        <f t="shared" si="2689"/>
        <v>0</v>
      </c>
      <c r="BK397" s="650">
        <f t="shared" si="2690"/>
        <v>0.754968576</v>
      </c>
      <c r="BL397" s="650">
        <f t="shared" si="2691"/>
        <v>2.3550923369999999</v>
      </c>
      <c r="BM397" s="650">
        <f t="shared" si="2692"/>
        <v>0.157067976</v>
      </c>
      <c r="BN397" s="650">
        <f t="shared" si="2693"/>
        <v>0</v>
      </c>
      <c r="BO397" s="650">
        <f t="shared" si="2694"/>
        <v>0.87133844400000005</v>
      </c>
      <c r="BP397" s="667">
        <f t="shared" si="2695"/>
        <v>0.59521982500000004</v>
      </c>
      <c r="BQ397" s="667">
        <f t="shared" si="2696"/>
        <v>2.1856453120000001</v>
      </c>
      <c r="BR397" s="667">
        <f t="shared" si="2697"/>
        <v>3.6021554490000001</v>
      </c>
      <c r="BS397" s="650">
        <f t="shared" si="2698"/>
        <v>7.9441837019999992</v>
      </c>
      <c r="BT397" s="650">
        <f t="shared" si="2699"/>
        <v>1.3178320610000001</v>
      </c>
      <c r="BU397" s="650">
        <f t="shared" si="2700"/>
        <v>2.7894178320000003</v>
      </c>
      <c r="BV397" s="667">
        <f t="shared" si="2701"/>
        <v>1.025319927</v>
      </c>
      <c r="BW397" s="652">
        <f t="shared" si="2702"/>
        <v>24.254861463000005</v>
      </c>
      <c r="BX397" s="606">
        <f t="shared" si="2727"/>
        <v>3.1948054193660251E-2</v>
      </c>
      <c r="BY397" s="645">
        <f t="shared" ca="1" si="2703"/>
        <v>122.34663741686951</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0</v>
      </c>
      <c r="BD398" s="648">
        <f t="shared" si="2683"/>
        <v>0.30411991399999999</v>
      </c>
      <c r="BE398" s="648">
        <f t="shared" si="2684"/>
        <v>0</v>
      </c>
      <c r="BF398" s="666">
        <f t="shared" si="2685"/>
        <v>0.11169456</v>
      </c>
      <c r="BG398" s="666">
        <f t="shared" si="2686"/>
        <v>0.83637772200000005</v>
      </c>
      <c r="BH398" s="666">
        <f t="shared" si="2687"/>
        <v>0</v>
      </c>
      <c r="BI398" s="666">
        <f t="shared" si="2688"/>
        <v>0</v>
      </c>
      <c r="BJ398" s="666">
        <f t="shared" si="2689"/>
        <v>0</v>
      </c>
      <c r="BK398" s="650">
        <f t="shared" si="2690"/>
        <v>1.35515418</v>
      </c>
      <c r="BL398" s="650">
        <f t="shared" si="2691"/>
        <v>3.8404119000000003</v>
      </c>
      <c r="BM398" s="650">
        <f t="shared" si="2692"/>
        <v>0.22585902999999999</v>
      </c>
      <c r="BN398" s="650">
        <f t="shared" si="2693"/>
        <v>0</v>
      </c>
      <c r="BO398" s="650">
        <f t="shared" si="2694"/>
        <v>1.2484744080000001</v>
      </c>
      <c r="BP398" s="667">
        <f t="shared" si="2695"/>
        <v>0.84496869500000005</v>
      </c>
      <c r="BQ398" s="667">
        <f t="shared" si="2696"/>
        <v>3.316015744</v>
      </c>
      <c r="BR398" s="667">
        <f t="shared" si="2697"/>
        <v>6.1642681530000001</v>
      </c>
      <c r="BS398" s="650">
        <f t="shared" si="2698"/>
        <v>8.1619786080000001</v>
      </c>
      <c r="BT398" s="650">
        <f t="shared" si="2699"/>
        <v>1.5368096120000001</v>
      </c>
      <c r="BU398" s="650">
        <f t="shared" si="2700"/>
        <v>3.0733292639999998</v>
      </c>
      <c r="BV398" s="667">
        <f t="shared" si="2701"/>
        <v>1.065727176</v>
      </c>
      <c r="BW398" s="652">
        <f t="shared" si="2702"/>
        <v>32.085188966000004</v>
      </c>
      <c r="BX398" s="606">
        <f t="shared" si="2727"/>
        <v>4.2262016522472932E-2</v>
      </c>
      <c r="BY398" s="645">
        <f t="shared" ca="1" si="2703"/>
        <v>93.473383508050176</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0</v>
      </c>
      <c r="BD399" s="648">
        <f t="shared" si="2683"/>
        <v>0.44981700600000002</v>
      </c>
      <c r="BE399" s="648">
        <f t="shared" si="2684"/>
        <v>0</v>
      </c>
      <c r="BF399" s="666">
        <f t="shared" si="2685"/>
        <v>0.193203768</v>
      </c>
      <c r="BG399" s="666">
        <f t="shared" si="2686"/>
        <v>1.680776928</v>
      </c>
      <c r="BH399" s="666">
        <f t="shared" si="2687"/>
        <v>0</v>
      </c>
      <c r="BI399" s="666">
        <f t="shared" si="2688"/>
        <v>0</v>
      </c>
      <c r="BJ399" s="666">
        <f t="shared" si="2689"/>
        <v>0</v>
      </c>
      <c r="BK399" s="650">
        <f t="shared" si="2690"/>
        <v>2.2168298399999999</v>
      </c>
      <c r="BL399" s="650">
        <f t="shared" si="2691"/>
        <v>7.053560085</v>
      </c>
      <c r="BM399" s="650">
        <f t="shared" si="2692"/>
        <v>0.35974436799999998</v>
      </c>
      <c r="BN399" s="650">
        <f t="shared" si="2693"/>
        <v>0</v>
      </c>
      <c r="BO399" s="650">
        <f t="shared" si="2694"/>
        <v>2.1210401880000003</v>
      </c>
      <c r="BP399" s="667">
        <f t="shared" si="2695"/>
        <v>0.93644954499999999</v>
      </c>
      <c r="BQ399" s="667">
        <f t="shared" si="2696"/>
        <v>5.9932770880000001</v>
      </c>
      <c r="BR399" s="667">
        <f t="shared" si="2697"/>
        <v>9.5517853590000001</v>
      </c>
      <c r="BS399" s="650">
        <f t="shared" si="2698"/>
        <v>10.33218396</v>
      </c>
      <c r="BT399" s="650">
        <f t="shared" si="2699"/>
        <v>2.0977392409999998</v>
      </c>
      <c r="BU399" s="650">
        <f t="shared" si="2700"/>
        <v>3.865165776</v>
      </c>
      <c r="BV399" s="667">
        <f t="shared" si="2701"/>
        <v>0.92270627999999999</v>
      </c>
      <c r="BW399" s="652">
        <f t="shared" si="2702"/>
        <v>47.774279432</v>
      </c>
      <c r="BX399" s="606">
        <f t="shared" si="2727"/>
        <v>6.2927395841238576E-2</v>
      </c>
      <c r="BY399" s="645">
        <f t="shared" ca="1" si="2703"/>
        <v>90.889318579834793</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0</v>
      </c>
      <c r="BD400" s="648">
        <f t="shared" si="2683"/>
        <v>0.54690125000000001</v>
      </c>
      <c r="BE400" s="648">
        <f t="shared" si="2684"/>
        <v>0</v>
      </c>
      <c r="BF400" s="666">
        <f t="shared" si="2685"/>
        <v>0.22074455500000001</v>
      </c>
      <c r="BG400" s="666">
        <f t="shared" si="2686"/>
        <v>2.1478773059999998</v>
      </c>
      <c r="BH400" s="666">
        <f t="shared" si="2687"/>
        <v>0</v>
      </c>
      <c r="BI400" s="666">
        <f t="shared" si="2688"/>
        <v>0</v>
      </c>
      <c r="BJ400" s="666">
        <f t="shared" si="2689"/>
        <v>0</v>
      </c>
      <c r="BK400" s="650">
        <f t="shared" si="2690"/>
        <v>2.6573514120000001</v>
      </c>
      <c r="BL400" s="650">
        <f t="shared" si="2691"/>
        <v>8.0192712210000003</v>
      </c>
      <c r="BM400" s="650">
        <f t="shared" si="2692"/>
        <v>0.468338588</v>
      </c>
      <c r="BN400" s="650">
        <f t="shared" si="2693"/>
        <v>0</v>
      </c>
      <c r="BO400" s="650">
        <f t="shared" si="2694"/>
        <v>2.6435377440000001</v>
      </c>
      <c r="BP400" s="667">
        <f t="shared" si="2695"/>
        <v>1.166236595</v>
      </c>
      <c r="BQ400" s="667">
        <f t="shared" si="2696"/>
        <v>7.4601502719999999</v>
      </c>
      <c r="BR400" s="667">
        <f t="shared" si="2697"/>
        <v>11.326235856</v>
      </c>
      <c r="BS400" s="650">
        <f t="shared" si="2698"/>
        <v>15.303393063</v>
      </c>
      <c r="BT400" s="650">
        <f t="shared" si="2699"/>
        <v>2.7342769090000001</v>
      </c>
      <c r="BU400" s="650">
        <f t="shared" si="2700"/>
        <v>5.7675555599999999</v>
      </c>
      <c r="BV400" s="667">
        <f t="shared" si="2701"/>
        <v>1.1677596509999999</v>
      </c>
      <c r="BW400" s="652">
        <f t="shared" si="2702"/>
        <v>61.629629982000004</v>
      </c>
      <c r="BX400" s="606">
        <f t="shared" si="2727"/>
        <v>8.1177406912990566E-2</v>
      </c>
      <c r="BY400" s="645">
        <f t="shared" ca="1" si="2703"/>
        <v>95.66035154038282</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0</v>
      </c>
      <c r="BD402" s="648">
        <f t="shared" ref="BD402:BD408" si="2733">BD$5*M402</f>
        <v>1.052938148</v>
      </c>
      <c r="BE402" s="648">
        <f t="shared" ref="BE402:BE408" si="2734">BE$5*O402</f>
        <v>0</v>
      </c>
      <c r="BF402" s="666">
        <f t="shared" ref="BF402:BF408" si="2735">BF$5*Q402</f>
        <v>0.49828648399999997</v>
      </c>
      <c r="BG402" s="666">
        <f t="shared" ref="BG402:BG408" si="2736">BG$5*S402</f>
        <v>5.0098510979999995</v>
      </c>
      <c r="BH402" s="666">
        <f t="shared" ref="BH402:BH408" si="2737">BH$5*U402</f>
        <v>0</v>
      </c>
      <c r="BI402" s="666">
        <f t="shared" ref="BI402:BI408" si="2738">BI$5*W402</f>
        <v>0</v>
      </c>
      <c r="BJ402" s="666">
        <f t="shared" ref="BJ402:BJ408" si="2739">BJ$5*Y402</f>
        <v>0</v>
      </c>
      <c r="BK402" s="650">
        <f t="shared" ref="BK402:BK408" si="2740">BK$5*AA402</f>
        <v>6.2343804359999995</v>
      </c>
      <c r="BL402" s="650">
        <f t="shared" ref="BL402:BL408" si="2741">BL$5*AC402</f>
        <v>18.763148508</v>
      </c>
      <c r="BM402" s="650">
        <f t="shared" ref="BM402:BM408" si="2742">BM$5*AE402</f>
        <v>1.0276964500000001</v>
      </c>
      <c r="BN402" s="650">
        <f t="shared" ref="BN402:BN408" si="2743">BN$5*AG402</f>
        <v>0</v>
      </c>
      <c r="BO402" s="650">
        <f t="shared" ref="BO402:BO408" si="2744">BO$5*AI402</f>
        <v>6.3394358640000004</v>
      </c>
      <c r="BP402" s="667">
        <f t="shared" ref="BP402:BP408" si="2745">BP$5*AK402</f>
        <v>3.1933667799999998</v>
      </c>
      <c r="BQ402" s="667">
        <f t="shared" ref="BQ402:BQ408" si="2746">BQ$5*AM402</f>
        <v>16.077525376000001</v>
      </c>
      <c r="BR402" s="667">
        <f t="shared" ref="BR402:BR408" si="2747">BR$5*AO402</f>
        <v>26.082700908</v>
      </c>
      <c r="BS402" s="650">
        <f t="shared" ref="BS402:BS408" si="2748">BS$5*AQ402</f>
        <v>35.137368504000001</v>
      </c>
      <c r="BT402" s="650">
        <f t="shared" ref="BT402:BT408" si="2749">BT$5*AS402</f>
        <v>6.74645283</v>
      </c>
      <c r="BU402" s="650">
        <f t="shared" ref="BU402:BU408" si="2750">BU$5*AU402</f>
        <v>13.422888863999999</v>
      </c>
      <c r="BV402" s="667">
        <f t="shared" ref="BV402:BV408" si="2751">BV$5*AW402</f>
        <v>2.211293403</v>
      </c>
      <c r="BW402" s="652">
        <f t="shared" ref="BW402:BW408" si="2752">SUM(BA402:BV402)</f>
        <v>141.79733365300001</v>
      </c>
      <c r="BX402" s="606">
        <f>BW402/SUM($BW$402:$BW$408)</f>
        <v>0.28766474507240408</v>
      </c>
      <c r="BY402" s="645">
        <f t="shared" ref="BY402:BY408" ca="1" si="2753">IF(CZ402&gt;0,BX402/CZ402*100,"")</f>
        <v>98.709507298238776</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0</v>
      </c>
      <c r="BD403" s="648">
        <f t="shared" si="2733"/>
        <v>0.461728582</v>
      </c>
      <c r="BE403" s="648">
        <f t="shared" si="2734"/>
        <v>0</v>
      </c>
      <c r="BF403" s="666">
        <f t="shared" si="2735"/>
        <v>0.225695798</v>
      </c>
      <c r="BG403" s="666">
        <f t="shared" si="2736"/>
        <v>2.15733861</v>
      </c>
      <c r="BH403" s="666">
        <f t="shared" si="2737"/>
        <v>0</v>
      </c>
      <c r="BI403" s="666">
        <f t="shared" si="2738"/>
        <v>0</v>
      </c>
      <c r="BJ403" s="666">
        <f t="shared" si="2739"/>
        <v>0</v>
      </c>
      <c r="BK403" s="650">
        <f t="shared" si="2740"/>
        <v>3.017925</v>
      </c>
      <c r="BL403" s="650">
        <f t="shared" si="2741"/>
        <v>8.6883772560000008</v>
      </c>
      <c r="BM403" s="650">
        <f t="shared" si="2742"/>
        <v>0.517891094</v>
      </c>
      <c r="BN403" s="650">
        <f t="shared" si="2743"/>
        <v>0</v>
      </c>
      <c r="BO403" s="650">
        <f t="shared" si="2744"/>
        <v>2.8322195880000001</v>
      </c>
      <c r="BP403" s="667">
        <f t="shared" si="2745"/>
        <v>2.0556258499999998</v>
      </c>
      <c r="BQ403" s="667">
        <f t="shared" si="2746"/>
        <v>9.2454445439999997</v>
      </c>
      <c r="BR403" s="667">
        <f t="shared" si="2747"/>
        <v>13.879392654</v>
      </c>
      <c r="BS403" s="650">
        <f t="shared" si="2748"/>
        <v>21.007064798999998</v>
      </c>
      <c r="BT403" s="650">
        <f t="shared" si="2749"/>
        <v>3.363396855</v>
      </c>
      <c r="BU403" s="650">
        <f t="shared" si="2750"/>
        <v>8.2032218159999992</v>
      </c>
      <c r="BV403" s="667">
        <f t="shared" si="2751"/>
        <v>1.7148850230000001</v>
      </c>
      <c r="BW403" s="652">
        <f t="shared" si="2752"/>
        <v>77.370207468999993</v>
      </c>
      <c r="BX403" s="606">
        <f t="shared" ref="BX403:BX408" si="2777">BW403/SUM($BW$402:$BW$408)</f>
        <v>0.1569612095967505</v>
      </c>
      <c r="BY403" s="645">
        <f t="shared" ca="1" si="2753"/>
        <v>108.43735559463275</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0</v>
      </c>
      <c r="BD404" s="648">
        <f t="shared" si="2733"/>
        <v>0.71337252799999995</v>
      </c>
      <c r="BE404" s="648">
        <f t="shared" si="2734"/>
        <v>0</v>
      </c>
      <c r="BF404" s="666">
        <f t="shared" si="2735"/>
        <v>0.32410795999999997</v>
      </c>
      <c r="BG404" s="666">
        <f t="shared" si="2736"/>
        <v>3.2038691849999998</v>
      </c>
      <c r="BH404" s="666">
        <f t="shared" si="2737"/>
        <v>0</v>
      </c>
      <c r="BI404" s="666">
        <f t="shared" si="2738"/>
        <v>0</v>
      </c>
      <c r="BJ404" s="666">
        <f t="shared" si="2739"/>
        <v>0</v>
      </c>
      <c r="BK404" s="650">
        <f t="shared" si="2740"/>
        <v>3.856367412</v>
      </c>
      <c r="BL404" s="650">
        <f t="shared" si="2741"/>
        <v>11.328946239</v>
      </c>
      <c r="BM404" s="650">
        <f t="shared" si="2742"/>
        <v>0.59159956800000002</v>
      </c>
      <c r="BN404" s="650">
        <f t="shared" si="2743"/>
        <v>0</v>
      </c>
      <c r="BO404" s="650">
        <f t="shared" si="2744"/>
        <v>3.9840562200000003</v>
      </c>
      <c r="BP404" s="667">
        <f t="shared" si="2745"/>
        <v>1.6604042999999999</v>
      </c>
      <c r="BQ404" s="667">
        <f t="shared" si="2746"/>
        <v>9.1774841919999997</v>
      </c>
      <c r="BR404" s="667">
        <f t="shared" si="2747"/>
        <v>14.762568171000002</v>
      </c>
      <c r="BS404" s="650">
        <f t="shared" si="2748"/>
        <v>18.876953087999997</v>
      </c>
      <c r="BT404" s="650">
        <f t="shared" si="2749"/>
        <v>3.928849262</v>
      </c>
      <c r="BU404" s="650">
        <f t="shared" si="2750"/>
        <v>7.6947683040000001</v>
      </c>
      <c r="BV404" s="667">
        <f t="shared" si="2751"/>
        <v>1.324613547</v>
      </c>
      <c r="BW404" s="652">
        <f t="shared" si="2752"/>
        <v>81.427959975999997</v>
      </c>
      <c r="BX404" s="606">
        <f t="shared" si="2777"/>
        <v>0.16519318625259904</v>
      </c>
      <c r="BY404" s="645">
        <f t="shared" ca="1" si="2753"/>
        <v>90.367286377702229</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0</v>
      </c>
      <c r="BD405" s="648">
        <f t="shared" si="2733"/>
        <v>0.46099115000000002</v>
      </c>
      <c r="BE405" s="648">
        <f t="shared" si="2734"/>
        <v>0</v>
      </c>
      <c r="BF405" s="666">
        <f t="shared" si="2735"/>
        <v>0.20722476500000001</v>
      </c>
      <c r="BG405" s="666">
        <f t="shared" si="2736"/>
        <v>1.9592378190000002</v>
      </c>
      <c r="BH405" s="666">
        <f t="shared" si="2737"/>
        <v>0</v>
      </c>
      <c r="BI405" s="666">
        <f t="shared" si="2738"/>
        <v>0</v>
      </c>
      <c r="BJ405" s="666">
        <f t="shared" si="2739"/>
        <v>0</v>
      </c>
      <c r="BK405" s="650">
        <f t="shared" si="2740"/>
        <v>2.7710027400000001</v>
      </c>
      <c r="BL405" s="650">
        <f t="shared" si="2741"/>
        <v>8.0542027019999995</v>
      </c>
      <c r="BM405" s="650">
        <f t="shared" si="2742"/>
        <v>0.43656037199999997</v>
      </c>
      <c r="BN405" s="650">
        <f t="shared" si="2743"/>
        <v>0</v>
      </c>
      <c r="BO405" s="650">
        <f t="shared" si="2744"/>
        <v>2.8360146720000001</v>
      </c>
      <c r="BP405" s="667">
        <f t="shared" si="2745"/>
        <v>1.162160675</v>
      </c>
      <c r="BQ405" s="667">
        <f t="shared" si="2746"/>
        <v>6.8796085439999999</v>
      </c>
      <c r="BR405" s="667">
        <f t="shared" si="2747"/>
        <v>11.698465374</v>
      </c>
      <c r="BS405" s="650">
        <f t="shared" si="2748"/>
        <v>15.326004456</v>
      </c>
      <c r="BT405" s="650">
        <f t="shared" si="2749"/>
        <v>3.0617746769999998</v>
      </c>
      <c r="BU405" s="650">
        <f t="shared" si="2750"/>
        <v>5.9464461600000007</v>
      </c>
      <c r="BV405" s="667">
        <f t="shared" si="2751"/>
        <v>1.1988389189999999</v>
      </c>
      <c r="BW405" s="652">
        <f t="shared" si="2752"/>
        <v>61.998533025</v>
      </c>
      <c r="BX405" s="606">
        <f>BW405/SUM($BW$402:$BW$408)</f>
        <v>0.12577664006817041</v>
      </c>
      <c r="BY405" s="645">
        <f t="shared" ca="1" si="2753"/>
        <v>103.46073603369656</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0</v>
      </c>
      <c r="BD406" s="648">
        <f t="shared" si="2733"/>
        <v>0.37086894599999998</v>
      </c>
      <c r="BE406" s="648">
        <f t="shared" si="2734"/>
        <v>0</v>
      </c>
      <c r="BF406" s="666">
        <f t="shared" si="2735"/>
        <v>0.17036704999999999</v>
      </c>
      <c r="BG406" s="666">
        <f t="shared" si="2736"/>
        <v>1.812988134</v>
      </c>
      <c r="BH406" s="666">
        <f t="shared" si="2737"/>
        <v>0</v>
      </c>
      <c r="BI406" s="666">
        <f t="shared" si="2738"/>
        <v>0</v>
      </c>
      <c r="BJ406" s="666">
        <f t="shared" si="2739"/>
        <v>0</v>
      </c>
      <c r="BK406" s="650">
        <f t="shared" si="2740"/>
        <v>2.3251538759999999</v>
      </c>
      <c r="BL406" s="650">
        <f t="shared" si="2741"/>
        <v>6.5391900990000007</v>
      </c>
      <c r="BM406" s="650">
        <f t="shared" si="2742"/>
        <v>0.39815804599999999</v>
      </c>
      <c r="BN406" s="650">
        <f t="shared" si="2743"/>
        <v>0</v>
      </c>
      <c r="BO406" s="650">
        <f t="shared" si="2744"/>
        <v>2.3230113960000001</v>
      </c>
      <c r="BP406" s="667">
        <f t="shared" si="2745"/>
        <v>1.2482551900000001</v>
      </c>
      <c r="BQ406" s="667">
        <f t="shared" si="2746"/>
        <v>5.877554656</v>
      </c>
      <c r="BR406" s="667">
        <f t="shared" si="2747"/>
        <v>9.8707247729999992</v>
      </c>
      <c r="BS406" s="650">
        <f t="shared" si="2748"/>
        <v>13.995030798</v>
      </c>
      <c r="BT406" s="650">
        <f t="shared" si="2749"/>
        <v>2.821599339</v>
      </c>
      <c r="BU406" s="650">
        <f t="shared" si="2750"/>
        <v>5.6743251600000004</v>
      </c>
      <c r="BV406" s="667">
        <f t="shared" si="2751"/>
        <v>1.1032929299999998</v>
      </c>
      <c r="BW406" s="652">
        <f t="shared" si="2752"/>
        <v>54.53052039300001</v>
      </c>
      <c r="BX406" s="606">
        <f t="shared" si="2777"/>
        <v>0.11062625680892695</v>
      </c>
      <c r="BY406" s="645">
        <f t="shared" ca="1" si="2753"/>
        <v>103.0205531144657</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0</v>
      </c>
      <c r="BD407" s="648">
        <f t="shared" si="2733"/>
        <v>0.188291134</v>
      </c>
      <c r="BE407" s="648">
        <f t="shared" si="2734"/>
        <v>0</v>
      </c>
      <c r="BF407" s="666">
        <f t="shared" si="2735"/>
        <v>7.6068399999999994E-2</v>
      </c>
      <c r="BG407" s="666">
        <f t="shared" si="2736"/>
        <v>0.62600414399999993</v>
      </c>
      <c r="BH407" s="666">
        <f t="shared" si="2737"/>
        <v>0</v>
      </c>
      <c r="BI407" s="666">
        <f t="shared" si="2738"/>
        <v>0</v>
      </c>
      <c r="BJ407" s="666">
        <f t="shared" si="2739"/>
        <v>0</v>
      </c>
      <c r="BK407" s="650">
        <f t="shared" si="2740"/>
        <v>1.077507048</v>
      </c>
      <c r="BL407" s="650">
        <f t="shared" si="2741"/>
        <v>3.2959540380000001</v>
      </c>
      <c r="BM407" s="650">
        <f t="shared" si="2742"/>
        <v>0.192436308</v>
      </c>
      <c r="BN407" s="650">
        <f t="shared" si="2743"/>
        <v>0</v>
      </c>
      <c r="BO407" s="650">
        <f t="shared" si="2744"/>
        <v>0.98913852000000002</v>
      </c>
      <c r="BP407" s="667">
        <f t="shared" si="2745"/>
        <v>0.67392065499999998</v>
      </c>
      <c r="BQ407" s="667">
        <f t="shared" si="2746"/>
        <v>2.7601941760000002</v>
      </c>
      <c r="BR407" s="667">
        <f t="shared" si="2747"/>
        <v>5.4461590319999997</v>
      </c>
      <c r="BS407" s="650">
        <f t="shared" si="2748"/>
        <v>7.7636170079999998</v>
      </c>
      <c r="BT407" s="650">
        <f t="shared" si="2749"/>
        <v>1.5838569760000001</v>
      </c>
      <c r="BU407" s="650">
        <f t="shared" si="2750"/>
        <v>3.0689687040000004</v>
      </c>
      <c r="BV407" s="667">
        <f t="shared" si="2751"/>
        <v>0.89825234399999987</v>
      </c>
      <c r="BW407" s="652">
        <f t="shared" si="2752"/>
        <v>28.640368487</v>
      </c>
      <c r="BX407" s="606">
        <f t="shared" si="2777"/>
        <v>5.8102815386883409E-2</v>
      </c>
      <c r="BY407" s="645">
        <f t="shared" ca="1" si="2753"/>
        <v>111.52466802303516</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0</v>
      </c>
      <c r="BD408" s="648">
        <f t="shared" si="2733"/>
        <v>0.36507883200000002</v>
      </c>
      <c r="BE408" s="648">
        <f t="shared" si="2734"/>
        <v>0</v>
      </c>
      <c r="BF408" s="666">
        <f t="shared" si="2735"/>
        <v>0.17776044999999999</v>
      </c>
      <c r="BG408" s="666">
        <f t="shared" si="2736"/>
        <v>1.8013983840000001</v>
      </c>
      <c r="BH408" s="666">
        <f t="shared" si="2737"/>
        <v>0</v>
      </c>
      <c r="BI408" s="666">
        <f t="shared" si="2738"/>
        <v>0</v>
      </c>
      <c r="BJ408" s="666">
        <f t="shared" si="2739"/>
        <v>0</v>
      </c>
      <c r="BK408" s="650">
        <f t="shared" si="2740"/>
        <v>1.9983672000000001</v>
      </c>
      <c r="BL408" s="650">
        <f t="shared" si="2741"/>
        <v>6.0957964469999997</v>
      </c>
      <c r="BM408" s="650">
        <f t="shared" si="2742"/>
        <v>0.35309218999999997</v>
      </c>
      <c r="BN408" s="650">
        <f t="shared" si="2743"/>
        <v>0</v>
      </c>
      <c r="BO408" s="650">
        <f t="shared" si="2744"/>
        <v>1.9805346840000002</v>
      </c>
      <c r="BP408" s="667">
        <f t="shared" si="2745"/>
        <v>0.98798682500000001</v>
      </c>
      <c r="BQ408" s="667">
        <f t="shared" si="2746"/>
        <v>5.9746625279999996</v>
      </c>
      <c r="BR408" s="667">
        <f t="shared" si="2747"/>
        <v>8.7975786930000002</v>
      </c>
      <c r="BS408" s="650">
        <f t="shared" si="2748"/>
        <v>11.499983208</v>
      </c>
      <c r="BT408" s="650">
        <f t="shared" si="2749"/>
        <v>2.1121676549999999</v>
      </c>
      <c r="BU408" s="650">
        <f t="shared" si="2750"/>
        <v>4.3809459840000002</v>
      </c>
      <c r="BV408" s="667">
        <f t="shared" si="2751"/>
        <v>0.63538158600000005</v>
      </c>
      <c r="BW408" s="652">
        <f t="shared" si="2752"/>
        <v>47.160734666000003</v>
      </c>
      <c r="BX408" s="606">
        <f t="shared" si="2777"/>
        <v>9.5675146814265602E-2</v>
      </c>
      <c r="BY408" s="645">
        <f t="shared" ca="1" si="2753"/>
        <v>95.700603344712249</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0</v>
      </c>
      <c r="BD410" s="648">
        <f t="shared" ref="BD410:BD416" si="2782">BD$5*M410</f>
        <v>0.176180858</v>
      </c>
      <c r="BE410" s="648">
        <f t="shared" ref="BE410:BE416" si="2783">BE$5*O410</f>
        <v>0</v>
      </c>
      <c r="BF410" s="666">
        <f t="shared" ref="BF410:BF416" si="2784">BF$5*Q410</f>
        <v>5.3427470999999997E-2</v>
      </c>
      <c r="BG410" s="666">
        <f t="shared" ref="BG410:BG416" si="2785">BG$5*S410</f>
        <v>0.458331039</v>
      </c>
      <c r="BH410" s="666">
        <f t="shared" ref="BH410:BH416" si="2786">BH$5*U410</f>
        <v>0</v>
      </c>
      <c r="BI410" s="666">
        <f t="shared" ref="BI410:BI416" si="2787">BI$5*W410</f>
        <v>0</v>
      </c>
      <c r="BJ410" s="666">
        <f t="shared" ref="BJ410:BJ416" si="2788">BJ$5*Y410</f>
        <v>0</v>
      </c>
      <c r="BK410" s="650">
        <f t="shared" ref="BK410:BK416" si="2789">BK$5*AA410</f>
        <v>0.84420723599999992</v>
      </c>
      <c r="BL410" s="650">
        <f t="shared" ref="BL410:BL416" si="2790">BL$5*AC410</f>
        <v>2.4141822509999997</v>
      </c>
      <c r="BM410" s="650">
        <f t="shared" ref="BM410:BM416" si="2791">BM$5*AE410</f>
        <v>0.170006254</v>
      </c>
      <c r="BN410" s="650">
        <f t="shared" ref="BN410:BN416" si="2792">BN$5*AG410</f>
        <v>0</v>
      </c>
      <c r="BO410" s="650">
        <f t="shared" ref="BO410:BO416" si="2793">BO$5*AI410</f>
        <v>0.8087986920000001</v>
      </c>
      <c r="BP410" s="667">
        <f t="shared" ref="BP410:BP416" si="2794">BP$5*AK410</f>
        <v>0.68918214500000008</v>
      </c>
      <c r="BQ410" s="667">
        <f t="shared" ref="BQ410:BQ416" si="2795">BQ$5*AM410</f>
        <v>2.7021347520000001</v>
      </c>
      <c r="BR410" s="667">
        <f t="shared" ref="BR410:BR416" si="2796">BR$5*AO410</f>
        <v>4.5456768690000002</v>
      </c>
      <c r="BS410" s="650">
        <f t="shared" ref="BS410:BS416" si="2797">BS$5*AQ410</f>
        <v>9.3552471809999993</v>
      </c>
      <c r="BT410" s="650">
        <f t="shared" ref="BT410:BT416" si="2798">BT$5*AS410</f>
        <v>1.0416065269999999</v>
      </c>
      <c r="BU410" s="650">
        <f t="shared" ref="BU410:BU416" si="2799">BU$5*AU410</f>
        <v>3.1121923920000003</v>
      </c>
      <c r="BV410" s="667">
        <f t="shared" ref="BV410:BV416" si="2800">BV$5*AW410</f>
        <v>1.191363213</v>
      </c>
      <c r="BW410" s="652">
        <f t="shared" ref="BW410:BW416" si="2801">SUM(BA410:BV410)</f>
        <v>27.56253688</v>
      </c>
      <c r="BX410" s="606">
        <f>BW410/SUM($BW$410:$BW$416)</f>
        <v>3.5643975213198391E-2</v>
      </c>
      <c r="BY410" s="645">
        <f t="shared" ref="BY410:BY416" ca="1" si="2802">IF(CZ410&gt;0,BX410/CZ410*100,"")</f>
        <v>118.91477691371286</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0</v>
      </c>
      <c r="BD411" s="648">
        <f t="shared" si="2782"/>
        <v>0.30383919999999998</v>
      </c>
      <c r="BE411" s="648">
        <f t="shared" si="2783"/>
        <v>0</v>
      </c>
      <c r="BF411" s="666">
        <f t="shared" si="2784"/>
        <v>0.157274366</v>
      </c>
      <c r="BG411" s="666">
        <f t="shared" si="2785"/>
        <v>1.1827765259999998</v>
      </c>
      <c r="BH411" s="666">
        <f t="shared" si="2786"/>
        <v>0</v>
      </c>
      <c r="BI411" s="666">
        <f t="shared" si="2787"/>
        <v>0</v>
      </c>
      <c r="BJ411" s="666">
        <f t="shared" si="2788"/>
        <v>0</v>
      </c>
      <c r="BK411" s="650">
        <f t="shared" si="2789"/>
        <v>1.972717152</v>
      </c>
      <c r="BL411" s="650">
        <f t="shared" si="2790"/>
        <v>5.9797778819999996</v>
      </c>
      <c r="BM411" s="650">
        <f t="shared" si="2791"/>
        <v>0.30179862800000001</v>
      </c>
      <c r="BN411" s="650">
        <f t="shared" si="2792"/>
        <v>0</v>
      </c>
      <c r="BO411" s="650">
        <f t="shared" si="2793"/>
        <v>1.9799763599999998</v>
      </c>
      <c r="BP411" s="667">
        <f t="shared" si="2794"/>
        <v>1.0646606750000001</v>
      </c>
      <c r="BQ411" s="667">
        <f t="shared" si="2795"/>
        <v>6.4831890239999996</v>
      </c>
      <c r="BR411" s="667">
        <f t="shared" si="2796"/>
        <v>9.9766440210000003</v>
      </c>
      <c r="BS411" s="650">
        <f t="shared" si="2797"/>
        <v>14.148213156000001</v>
      </c>
      <c r="BT411" s="650">
        <f t="shared" si="2798"/>
        <v>2.6299288340000002</v>
      </c>
      <c r="BU411" s="650">
        <f t="shared" si="2799"/>
        <v>6.0333813599999999</v>
      </c>
      <c r="BV411" s="667">
        <f t="shared" si="2800"/>
        <v>1.210669701</v>
      </c>
      <c r="BW411" s="652">
        <f t="shared" si="2801"/>
        <v>53.424846885000001</v>
      </c>
      <c r="BX411" s="606">
        <f t="shared" ref="BX411:BX416" si="2826">BW411/SUM($BW$410:$BW$416)</f>
        <v>6.9089210707583434E-2</v>
      </c>
      <c r="BY411" s="645">
        <f t="shared" ca="1" si="2802"/>
        <v>115.70399064477168</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0</v>
      </c>
      <c r="BD412" s="648">
        <f t="shared" si="2782"/>
        <v>1.413218372</v>
      </c>
      <c r="BE412" s="648">
        <f t="shared" si="2783"/>
        <v>0</v>
      </c>
      <c r="BF412" s="666">
        <f t="shared" si="2784"/>
        <v>0.67620848700000002</v>
      </c>
      <c r="BG412" s="666">
        <f t="shared" si="2785"/>
        <v>6.0694822350000006</v>
      </c>
      <c r="BH412" s="666">
        <f t="shared" si="2786"/>
        <v>0</v>
      </c>
      <c r="BI412" s="666">
        <f t="shared" si="2787"/>
        <v>0</v>
      </c>
      <c r="BJ412" s="666">
        <f t="shared" si="2788"/>
        <v>0</v>
      </c>
      <c r="BK412" s="650">
        <f t="shared" si="2789"/>
        <v>7.9106300760000003</v>
      </c>
      <c r="BL412" s="650">
        <f t="shared" si="2790"/>
        <v>24.702843477000002</v>
      </c>
      <c r="BM412" s="650">
        <f t="shared" si="2791"/>
        <v>1.318438346</v>
      </c>
      <c r="BN412" s="650">
        <f t="shared" si="2792"/>
        <v>0</v>
      </c>
      <c r="BO412" s="650">
        <f t="shared" si="2793"/>
        <v>7.9106300760000003</v>
      </c>
      <c r="BP412" s="667">
        <f t="shared" si="2794"/>
        <v>3.7273893949999999</v>
      </c>
      <c r="BQ412" s="667">
        <f t="shared" si="2795"/>
        <v>21.200569152</v>
      </c>
      <c r="BR412" s="667">
        <f t="shared" si="2796"/>
        <v>35.719186964999999</v>
      </c>
      <c r="BS412" s="650">
        <f t="shared" si="2797"/>
        <v>43.651382354999996</v>
      </c>
      <c r="BT412" s="650">
        <f t="shared" si="2798"/>
        <v>9.0074281049999989</v>
      </c>
      <c r="BU412" s="650">
        <f t="shared" si="2799"/>
        <v>16.418559600000002</v>
      </c>
      <c r="BV412" s="667">
        <f t="shared" si="2800"/>
        <v>2.303078196</v>
      </c>
      <c r="BW412" s="652">
        <f t="shared" si="2801"/>
        <v>182.02904483700001</v>
      </c>
      <c r="BX412" s="606">
        <f t="shared" si="2826"/>
        <v>0.23540063784768012</v>
      </c>
      <c r="BY412" s="645">
        <f t="shared" ca="1" si="2802"/>
        <v>98.646934263202255</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0</v>
      </c>
      <c r="BD413" s="648">
        <f t="shared" si="2782"/>
        <v>0.33352860400000001</v>
      </c>
      <c r="BE413" s="648">
        <f t="shared" si="2783"/>
        <v>0</v>
      </c>
      <c r="BF413" s="666">
        <f t="shared" si="2784"/>
        <v>0.18290684199999999</v>
      </c>
      <c r="BG413" s="666">
        <f t="shared" si="2785"/>
        <v>1.483855785</v>
      </c>
      <c r="BH413" s="666">
        <f t="shared" si="2786"/>
        <v>0</v>
      </c>
      <c r="BI413" s="666">
        <f t="shared" si="2787"/>
        <v>0</v>
      </c>
      <c r="BJ413" s="666">
        <f t="shared" si="2788"/>
        <v>0</v>
      </c>
      <c r="BK413" s="650">
        <f t="shared" si="2789"/>
        <v>2.5346704079999998</v>
      </c>
      <c r="BL413" s="650">
        <f t="shared" si="2790"/>
        <v>7.0829541120000004</v>
      </c>
      <c r="BM413" s="650">
        <f t="shared" si="2791"/>
        <v>0.40100482999999998</v>
      </c>
      <c r="BN413" s="650">
        <f t="shared" si="2792"/>
        <v>0</v>
      </c>
      <c r="BO413" s="650">
        <f t="shared" si="2793"/>
        <v>2.4482861520000001</v>
      </c>
      <c r="BP413" s="667">
        <f t="shared" si="2794"/>
        <v>1.1005973900000001</v>
      </c>
      <c r="BQ413" s="667">
        <f t="shared" si="2795"/>
        <v>6.2244344639999998</v>
      </c>
      <c r="BR413" s="667">
        <f t="shared" si="2796"/>
        <v>11.226093378</v>
      </c>
      <c r="BS413" s="650">
        <f t="shared" si="2797"/>
        <v>16.268720012999999</v>
      </c>
      <c r="BT413" s="650">
        <f t="shared" si="2798"/>
        <v>2.6101526879999999</v>
      </c>
      <c r="BU413" s="650">
        <f t="shared" si="2799"/>
        <v>5.832284016</v>
      </c>
      <c r="BV413" s="667">
        <f t="shared" si="2800"/>
        <v>1.299857748</v>
      </c>
      <c r="BW413" s="652">
        <f t="shared" si="2801"/>
        <v>59.029346430000004</v>
      </c>
      <c r="BX413" s="606">
        <f t="shared" si="2826"/>
        <v>7.6336970365342552E-2</v>
      </c>
      <c r="BY413" s="645">
        <f t="shared" ca="1" si="2802"/>
        <v>112.90530915805077</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0</v>
      </c>
      <c r="BD414" s="648">
        <f t="shared" si="2782"/>
        <v>0.63336126800000003</v>
      </c>
      <c r="BE414" s="648">
        <f t="shared" si="2783"/>
        <v>0</v>
      </c>
      <c r="BF414" s="666">
        <f t="shared" si="2784"/>
        <v>0.29405832599999998</v>
      </c>
      <c r="BG414" s="666">
        <f t="shared" si="2785"/>
        <v>2.5061483519999999</v>
      </c>
      <c r="BH414" s="666">
        <f t="shared" si="2786"/>
        <v>0</v>
      </c>
      <c r="BI414" s="666">
        <f t="shared" si="2787"/>
        <v>0</v>
      </c>
      <c r="BJ414" s="666">
        <f t="shared" si="2788"/>
        <v>0</v>
      </c>
      <c r="BK414" s="650">
        <f t="shared" si="2789"/>
        <v>3.5365196640000001</v>
      </c>
      <c r="BL414" s="650">
        <f t="shared" si="2790"/>
        <v>9.8997299309999995</v>
      </c>
      <c r="BM414" s="650">
        <f t="shared" si="2791"/>
        <v>0.54015652199999997</v>
      </c>
      <c r="BN414" s="650">
        <f t="shared" si="2792"/>
        <v>0</v>
      </c>
      <c r="BO414" s="650">
        <f t="shared" si="2793"/>
        <v>3.5007004319999999</v>
      </c>
      <c r="BP414" s="667">
        <f t="shared" si="2794"/>
        <v>1.7396879249999999</v>
      </c>
      <c r="BQ414" s="667">
        <f t="shared" si="2795"/>
        <v>10.002666816</v>
      </c>
      <c r="BR414" s="667">
        <f t="shared" si="2796"/>
        <v>15.219126699</v>
      </c>
      <c r="BS414" s="650">
        <f t="shared" si="2797"/>
        <v>21.090158586000001</v>
      </c>
      <c r="BT414" s="650">
        <f t="shared" si="2798"/>
        <v>3.8228015280000003</v>
      </c>
      <c r="BU414" s="650">
        <f t="shared" si="2799"/>
        <v>8.0288696159999997</v>
      </c>
      <c r="BV414" s="667">
        <f t="shared" si="2800"/>
        <v>1.849480341</v>
      </c>
      <c r="BW414" s="652">
        <f t="shared" si="2801"/>
        <v>82.663466005999993</v>
      </c>
      <c r="BX414" s="606">
        <f t="shared" si="2826"/>
        <v>0.1069007017090994</v>
      </c>
      <c r="BY414" s="645">
        <f t="shared" ca="1" si="2802"/>
        <v>99.677536421631572</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0</v>
      </c>
      <c r="BD415" s="648">
        <f t="shared" si="2782"/>
        <v>1.1590290860000001</v>
      </c>
      <c r="BE415" s="648">
        <f t="shared" si="2783"/>
        <v>0</v>
      </c>
      <c r="BF415" s="666">
        <f t="shared" si="2784"/>
        <v>0.53452127900000002</v>
      </c>
      <c r="BG415" s="666">
        <f t="shared" si="2785"/>
        <v>5.1774423479999996</v>
      </c>
      <c r="BH415" s="666">
        <f t="shared" si="2786"/>
        <v>0</v>
      </c>
      <c r="BI415" s="666">
        <f t="shared" si="2787"/>
        <v>0</v>
      </c>
      <c r="BJ415" s="666">
        <f t="shared" si="2788"/>
        <v>0</v>
      </c>
      <c r="BK415" s="650">
        <f t="shared" si="2789"/>
        <v>6.2929569599999997</v>
      </c>
      <c r="BL415" s="650">
        <f t="shared" si="2790"/>
        <v>18.352344543000001</v>
      </c>
      <c r="BM415" s="650">
        <f t="shared" si="2791"/>
        <v>1.04882616</v>
      </c>
      <c r="BN415" s="650">
        <f t="shared" si="2792"/>
        <v>0</v>
      </c>
      <c r="BO415" s="650">
        <f t="shared" si="2793"/>
        <v>6.4009791240000009</v>
      </c>
      <c r="BP415" s="667">
        <f t="shared" si="2794"/>
        <v>3.1306764250000003</v>
      </c>
      <c r="BQ415" s="667">
        <f t="shared" si="2795"/>
        <v>16.928694208</v>
      </c>
      <c r="BR415" s="667">
        <f t="shared" si="2796"/>
        <v>27.742262174999997</v>
      </c>
      <c r="BS415" s="650">
        <f t="shared" si="2797"/>
        <v>34.04493351</v>
      </c>
      <c r="BT415" s="650">
        <f t="shared" si="2798"/>
        <v>6.3554632050000004</v>
      </c>
      <c r="BU415" s="650">
        <f t="shared" si="2799"/>
        <v>12.872024064000001</v>
      </c>
      <c r="BV415" s="667">
        <f t="shared" si="2800"/>
        <v>2.1643300050000001</v>
      </c>
      <c r="BW415" s="652">
        <f t="shared" si="2801"/>
        <v>142.20448309200003</v>
      </c>
      <c r="BX415" s="606">
        <f t="shared" si="2826"/>
        <v>0.18389936646996111</v>
      </c>
      <c r="BY415" s="645">
        <f t="shared" ca="1" si="2802"/>
        <v>96.308791938042873</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0</v>
      </c>
      <c r="BD416" s="648">
        <f t="shared" si="2782"/>
        <v>1.8200547140000001</v>
      </c>
      <c r="BE416" s="648">
        <f t="shared" si="2783"/>
        <v>0</v>
      </c>
      <c r="BF416" s="666">
        <f t="shared" si="2784"/>
        <v>0.89566684100000005</v>
      </c>
      <c r="BG416" s="666">
        <f t="shared" si="2785"/>
        <v>8.0403414120000001</v>
      </c>
      <c r="BH416" s="666">
        <f t="shared" si="2786"/>
        <v>0</v>
      </c>
      <c r="BI416" s="666">
        <f t="shared" si="2787"/>
        <v>0</v>
      </c>
      <c r="BJ416" s="666">
        <f t="shared" si="2788"/>
        <v>0</v>
      </c>
      <c r="BK416" s="650">
        <f t="shared" si="2789"/>
        <v>10.371531900000001</v>
      </c>
      <c r="BL416" s="650">
        <f t="shared" si="2790"/>
        <v>32.816161872000002</v>
      </c>
      <c r="BM416" s="650">
        <f t="shared" si="2791"/>
        <v>1.7285886500000001</v>
      </c>
      <c r="BN416" s="650">
        <f t="shared" si="2792"/>
        <v>0</v>
      </c>
      <c r="BO416" s="650">
        <f t="shared" si="2793"/>
        <v>10.371531900000001</v>
      </c>
      <c r="BP416" s="667">
        <f t="shared" si="2794"/>
        <v>4.5292106049999994</v>
      </c>
      <c r="BQ416" s="667">
        <f t="shared" si="2795"/>
        <v>27.056066592000001</v>
      </c>
      <c r="BR416" s="667">
        <f t="shared" si="2796"/>
        <v>43.321567856999998</v>
      </c>
      <c r="BS416" s="650">
        <f t="shared" si="2797"/>
        <v>52.216098858000002</v>
      </c>
      <c r="BT416" s="650">
        <f t="shared" si="2798"/>
        <v>10.632337027</v>
      </c>
      <c r="BU416" s="650">
        <f t="shared" si="2799"/>
        <v>19.891847184</v>
      </c>
      <c r="BV416" s="667">
        <f t="shared" si="2800"/>
        <v>2.6686417679999996</v>
      </c>
      <c r="BW416" s="652">
        <f t="shared" si="2801"/>
        <v>226.35964718</v>
      </c>
      <c r="BX416" s="606">
        <f t="shared" si="2826"/>
        <v>0.29272913768713488</v>
      </c>
      <c r="BY416" s="645">
        <f t="shared" ca="1" si="2802"/>
        <v>95.701130681758286</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0</v>
      </c>
      <c r="BD418" s="648">
        <f t="shared" ref="BD418:BD432" si="2832">BD$5*M418</f>
        <v>1.4514091099999999</v>
      </c>
      <c r="BE418" s="648">
        <f t="shared" ref="BE418:BE432" si="2833">BE$5*O418</f>
        <v>0</v>
      </c>
      <c r="BF418" s="666">
        <f t="shared" ref="BF418:BF432" si="2834">BF$5*Q418</f>
        <v>0.71057815599999996</v>
      </c>
      <c r="BG418" s="666">
        <f t="shared" ref="BG418:BG432" si="2835">BG$5*S418</f>
        <v>6.300059364</v>
      </c>
      <c r="BH418" s="666">
        <f t="shared" ref="BH418:BH432" si="2836">BH$5*U418</f>
        <v>0</v>
      </c>
      <c r="BI418" s="666">
        <f t="shared" ref="BI418:BI432" si="2837">BI$5*W418</f>
        <v>0</v>
      </c>
      <c r="BJ418" s="666">
        <f t="shared" ref="BJ418:BJ432" si="2838">BJ$5*Y418</f>
        <v>0</v>
      </c>
      <c r="BK418" s="650">
        <f t="shared" ref="BK418:BK432" si="2839">BK$5*AA418</f>
        <v>7.787438388</v>
      </c>
      <c r="BL418" s="650">
        <f t="shared" ref="BL418:BL432" si="2840">BL$5*AC418</f>
        <v>24.489582506999998</v>
      </c>
      <c r="BM418" s="650">
        <f t="shared" ref="BM418:BM432" si="2841">BM$5*AE418</f>
        <v>1.2979063980000001</v>
      </c>
      <c r="BN418" s="650">
        <f t="shared" ref="BN418:BN432" si="2842">BN$5*AG418</f>
        <v>0</v>
      </c>
      <c r="BO418" s="650">
        <f t="shared" ref="BO418:BO432" si="2843">BO$5*AI418</f>
        <v>7.920257952</v>
      </c>
      <c r="BP418" s="667">
        <f t="shared" ref="BP418:BP432" si="2844">BP$5*AK418</f>
        <v>3.2672112850000001</v>
      </c>
      <c r="BQ418" s="667">
        <f t="shared" ref="BQ418:BQ432" si="2845">BQ$5*AM418</f>
        <v>20.109749856000001</v>
      </c>
      <c r="BR418" s="667">
        <f t="shared" ref="BR418:BR432" si="2846">BR$5*AO418</f>
        <v>32.087019138000002</v>
      </c>
      <c r="BS418" s="650">
        <f t="shared" ref="BS418:BS432" si="2847">BS$5*AQ418</f>
        <v>36.866621483999999</v>
      </c>
      <c r="BT418" s="650">
        <f t="shared" ref="BT418:BT432" si="2848">BT$5*AS418</f>
        <v>7.6073980839999997</v>
      </c>
      <c r="BU418" s="650">
        <f t="shared" ref="BU418:BU432" si="2849">BU$5*AU418</f>
        <v>13.104125927999998</v>
      </c>
      <c r="BV418" s="667">
        <f t="shared" ref="BV418:BV432" si="2850">BV$5*AW418</f>
        <v>2.3995069920000001</v>
      </c>
      <c r="BW418" s="652">
        <f t="shared" ref="BW418:BW432" si="2851">SUM(BA418:BV418)</f>
        <v>165.39886464200001</v>
      </c>
      <c r="BX418" s="606">
        <f>BW418/SUM($BW$418:$BW$432)</f>
        <v>6.7185191269961822E-2</v>
      </c>
      <c r="BY418" s="645">
        <f t="shared" ref="BY418:BY432" ca="1" si="2852">IF(CZ418&gt;0,BX418/CZ418*100,"")</f>
        <v>97.461930285204573</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0</v>
      </c>
      <c r="BD419" s="648">
        <f t="shared" si="2832"/>
        <v>1.458380016</v>
      </c>
      <c r="BE419" s="648">
        <f t="shared" si="2833"/>
        <v>0</v>
      </c>
      <c r="BF419" s="666">
        <f t="shared" si="2834"/>
        <v>0.70435757200000004</v>
      </c>
      <c r="BG419" s="666">
        <f t="shared" si="2835"/>
        <v>6.1417640430000002</v>
      </c>
      <c r="BH419" s="666">
        <f t="shared" si="2836"/>
        <v>0</v>
      </c>
      <c r="BI419" s="666">
        <f t="shared" si="2837"/>
        <v>0</v>
      </c>
      <c r="BJ419" s="666">
        <f t="shared" si="2838"/>
        <v>0</v>
      </c>
      <c r="BK419" s="650">
        <f t="shared" si="2839"/>
        <v>8.2083241559999998</v>
      </c>
      <c r="BL419" s="650">
        <f t="shared" si="2840"/>
        <v>25.283262185999998</v>
      </c>
      <c r="BM419" s="650">
        <f t="shared" si="2841"/>
        <v>1.33023921</v>
      </c>
      <c r="BN419" s="650">
        <f t="shared" si="2842"/>
        <v>0</v>
      </c>
      <c r="BO419" s="650">
        <f t="shared" si="2843"/>
        <v>7.9814352599999996</v>
      </c>
      <c r="BP419" s="667">
        <f t="shared" si="2844"/>
        <v>3.372409835</v>
      </c>
      <c r="BQ419" s="667">
        <f t="shared" si="2845"/>
        <v>19.104413888</v>
      </c>
      <c r="BR419" s="667">
        <f t="shared" si="2846"/>
        <v>32.030968965</v>
      </c>
      <c r="BS419" s="650">
        <f t="shared" si="2847"/>
        <v>39.146754024000003</v>
      </c>
      <c r="BT419" s="650">
        <f t="shared" si="2848"/>
        <v>8.0779016240000008</v>
      </c>
      <c r="BU419" s="650">
        <f t="shared" si="2849"/>
        <v>14.913049152000001</v>
      </c>
      <c r="BV419" s="667">
        <f t="shared" si="2850"/>
        <v>2.146191441</v>
      </c>
      <c r="BW419" s="652">
        <f t="shared" si="2851"/>
        <v>169.89945137200002</v>
      </c>
      <c r="BX419" s="606">
        <f t="shared" ref="BX419:BX432" si="2877">BW419/SUM($BW$418:$BW$432)</f>
        <v>6.9013334292204312E-2</v>
      </c>
      <c r="BY419" s="645">
        <f t="shared" ca="1" si="2852"/>
        <v>98.82956801326462</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0</v>
      </c>
      <c r="BD420" s="648">
        <f t="shared" si="2832"/>
        <v>1.2284201539999999</v>
      </c>
      <c r="BE420" s="648">
        <f t="shared" si="2833"/>
        <v>0</v>
      </c>
      <c r="BF420" s="666">
        <f t="shared" si="2834"/>
        <v>0.62390652499999999</v>
      </c>
      <c r="BG420" s="666">
        <f t="shared" si="2835"/>
        <v>5.4817786439999994</v>
      </c>
      <c r="BH420" s="666">
        <f t="shared" si="2836"/>
        <v>0</v>
      </c>
      <c r="BI420" s="666">
        <f t="shared" si="2837"/>
        <v>0</v>
      </c>
      <c r="BJ420" s="666">
        <f t="shared" si="2838"/>
        <v>0</v>
      </c>
      <c r="BK420" s="650">
        <f t="shared" si="2839"/>
        <v>6.6597689400000011</v>
      </c>
      <c r="BL420" s="650">
        <f t="shared" si="2840"/>
        <v>20.444584095000003</v>
      </c>
      <c r="BM420" s="650">
        <f t="shared" si="2841"/>
        <v>1.1099614900000001</v>
      </c>
      <c r="BN420" s="650">
        <f t="shared" si="2842"/>
        <v>0</v>
      </c>
      <c r="BO420" s="650">
        <f t="shared" si="2843"/>
        <v>6.6597689400000011</v>
      </c>
      <c r="BP420" s="667">
        <f t="shared" si="2844"/>
        <v>2.9806049699999999</v>
      </c>
      <c r="BQ420" s="667">
        <f t="shared" si="2845"/>
        <v>17.262232256000001</v>
      </c>
      <c r="BR420" s="667">
        <f t="shared" si="2846"/>
        <v>27.046599581999999</v>
      </c>
      <c r="BS420" s="650">
        <f t="shared" si="2847"/>
        <v>34.428880206000002</v>
      </c>
      <c r="BT420" s="650">
        <f t="shared" si="2848"/>
        <v>7.1613561109999999</v>
      </c>
      <c r="BU420" s="650">
        <f t="shared" si="2849"/>
        <v>13.220965128</v>
      </c>
      <c r="BV420" s="667">
        <f t="shared" si="2850"/>
        <v>1.805945328</v>
      </c>
      <c r="BW420" s="652">
        <f t="shared" si="2851"/>
        <v>146.11477236900001</v>
      </c>
      <c r="BX420" s="606">
        <f t="shared" si="2877"/>
        <v>5.9351972882197256E-2</v>
      </c>
      <c r="BY420" s="645">
        <f t="shared" ca="1" si="2852"/>
        <v>100.215655718964</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0</v>
      </c>
      <c r="BD421" s="648">
        <f t="shared" si="2832"/>
        <v>1.3623393239999999</v>
      </c>
      <c r="BE421" s="648">
        <f t="shared" si="2833"/>
        <v>0</v>
      </c>
      <c r="BF421" s="666">
        <f t="shared" si="2834"/>
        <v>0.61179234900000001</v>
      </c>
      <c r="BG421" s="666">
        <f t="shared" si="2835"/>
        <v>5.8359935520000006</v>
      </c>
      <c r="BH421" s="666">
        <f t="shared" si="2836"/>
        <v>0</v>
      </c>
      <c r="BI421" s="666">
        <f t="shared" si="2837"/>
        <v>0</v>
      </c>
      <c r="BJ421" s="666">
        <f t="shared" si="2838"/>
        <v>0</v>
      </c>
      <c r="BK421" s="650">
        <f t="shared" si="2839"/>
        <v>7.5239247840000001</v>
      </c>
      <c r="BL421" s="650">
        <f t="shared" si="2840"/>
        <v>23.85201039</v>
      </c>
      <c r="BM421" s="650">
        <f t="shared" si="2841"/>
        <v>1.252235838</v>
      </c>
      <c r="BN421" s="650">
        <f t="shared" si="2842"/>
        <v>0</v>
      </c>
      <c r="BO421" s="650">
        <f t="shared" si="2843"/>
        <v>7.4936078880000005</v>
      </c>
      <c r="BP421" s="667">
        <f t="shared" si="2844"/>
        <v>3.1578949649999997</v>
      </c>
      <c r="BQ421" s="667">
        <f t="shared" si="2845"/>
        <v>18.457628096000001</v>
      </c>
      <c r="BR421" s="667">
        <f t="shared" si="2846"/>
        <v>29.887573860000003</v>
      </c>
      <c r="BS421" s="650">
        <f t="shared" si="2847"/>
        <v>37.881232515000001</v>
      </c>
      <c r="BT421" s="650">
        <f t="shared" si="2848"/>
        <v>7.7423501739999994</v>
      </c>
      <c r="BU421" s="650">
        <f t="shared" si="2849"/>
        <v>14.43094572</v>
      </c>
      <c r="BV421" s="667">
        <f t="shared" si="2850"/>
        <v>1.927333338</v>
      </c>
      <c r="BW421" s="652">
        <f t="shared" si="2851"/>
        <v>161.41686279300001</v>
      </c>
      <c r="BX421" s="606">
        <f t="shared" si="2877"/>
        <v>6.5567697967081728E-2</v>
      </c>
      <c r="BY421" s="645">
        <f t="shared" ca="1" si="2852"/>
        <v>100.53385540653149</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0</v>
      </c>
      <c r="BD422" s="648">
        <f t="shared" si="2832"/>
        <v>1.45438063</v>
      </c>
      <c r="BE422" s="648">
        <f t="shared" si="2833"/>
        <v>0</v>
      </c>
      <c r="BF422" s="666">
        <f t="shared" si="2834"/>
        <v>0.70536368100000002</v>
      </c>
      <c r="BG422" s="666">
        <f t="shared" si="2835"/>
        <v>6.6668854590000004</v>
      </c>
      <c r="BH422" s="666">
        <f t="shared" si="2836"/>
        <v>0</v>
      </c>
      <c r="BI422" s="666">
        <f t="shared" si="2837"/>
        <v>0</v>
      </c>
      <c r="BJ422" s="666">
        <f t="shared" si="2838"/>
        <v>0</v>
      </c>
      <c r="BK422" s="650">
        <f t="shared" si="2839"/>
        <v>8.4322349400000007</v>
      </c>
      <c r="BL422" s="650">
        <f t="shared" si="2840"/>
        <v>25.798914881999998</v>
      </c>
      <c r="BM422" s="650">
        <f t="shared" si="2841"/>
        <v>1.2783806520000001</v>
      </c>
      <c r="BN422" s="650">
        <f t="shared" si="2842"/>
        <v>0</v>
      </c>
      <c r="BO422" s="650">
        <f t="shared" si="2843"/>
        <v>8.0643549720000003</v>
      </c>
      <c r="BP422" s="667">
        <f t="shared" si="2844"/>
        <v>3.2498866450000001</v>
      </c>
      <c r="BQ422" s="667">
        <f t="shared" si="2845"/>
        <v>19.150390336000001</v>
      </c>
      <c r="BR422" s="667">
        <f t="shared" si="2846"/>
        <v>29.975226285000002</v>
      </c>
      <c r="BS422" s="650">
        <f t="shared" si="2847"/>
        <v>37.119722345999996</v>
      </c>
      <c r="BT422" s="650">
        <f t="shared" si="2848"/>
        <v>7.750677584</v>
      </c>
      <c r="BU422" s="650">
        <f t="shared" si="2849"/>
        <v>14.308943232000001</v>
      </c>
      <c r="BV422" s="667">
        <f t="shared" si="2850"/>
        <v>2.0763556110000003</v>
      </c>
      <c r="BW422" s="652">
        <f t="shared" si="2851"/>
        <v>166.03171725499999</v>
      </c>
      <c r="BX422" s="606">
        <f t="shared" si="2877"/>
        <v>6.7442256661203348E-2</v>
      </c>
      <c r="BY422" s="645">
        <f t="shared" ca="1" si="2852"/>
        <v>96.61091697947171</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0</v>
      </c>
      <c r="BD423" s="648">
        <f t="shared" si="2832"/>
        <v>1.560863876</v>
      </c>
      <c r="BE423" s="648">
        <f t="shared" si="2833"/>
        <v>0</v>
      </c>
      <c r="BF423" s="666">
        <f t="shared" si="2834"/>
        <v>0.74945794899999996</v>
      </c>
      <c r="BG423" s="666">
        <f t="shared" si="2835"/>
        <v>6.6649193459999996</v>
      </c>
      <c r="BH423" s="666">
        <f t="shared" si="2836"/>
        <v>0</v>
      </c>
      <c r="BI423" s="666">
        <f t="shared" si="2837"/>
        <v>0</v>
      </c>
      <c r="BJ423" s="666">
        <f t="shared" si="2838"/>
        <v>0</v>
      </c>
      <c r="BK423" s="650">
        <f t="shared" si="2839"/>
        <v>8.2948688520000005</v>
      </c>
      <c r="BL423" s="650">
        <f t="shared" si="2840"/>
        <v>25.584544361999999</v>
      </c>
      <c r="BM423" s="650">
        <f t="shared" si="2841"/>
        <v>1.360579022</v>
      </c>
      <c r="BN423" s="650">
        <f t="shared" si="2842"/>
        <v>0</v>
      </c>
      <c r="BO423" s="650">
        <f t="shared" si="2843"/>
        <v>8.5971756720000005</v>
      </c>
      <c r="BP423" s="667">
        <f t="shared" si="2844"/>
        <v>3.4714145050000003</v>
      </c>
      <c r="BQ423" s="667">
        <f t="shared" si="2845"/>
        <v>21.366094751999999</v>
      </c>
      <c r="BR423" s="667">
        <f t="shared" si="2846"/>
        <v>33.599787665999997</v>
      </c>
      <c r="BS423" s="650">
        <f t="shared" si="2847"/>
        <v>41.359218894000001</v>
      </c>
      <c r="BT423" s="650">
        <f t="shared" si="2848"/>
        <v>8.5344419939999998</v>
      </c>
      <c r="BU423" s="650">
        <f t="shared" si="2849"/>
        <v>15.423056903999999</v>
      </c>
      <c r="BV423" s="667">
        <f t="shared" si="2850"/>
        <v>2.1217448430000001</v>
      </c>
      <c r="BW423" s="652">
        <f t="shared" si="2851"/>
        <v>178.68816863699996</v>
      </c>
      <c r="BX423" s="606">
        <f t="shared" si="2877"/>
        <v>7.258332040876378E-2</v>
      </c>
      <c r="BY423" s="645">
        <f t="shared" ca="1" si="2852"/>
        <v>98.38355893700907</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0</v>
      </c>
      <c r="BD424" s="648">
        <f t="shared" si="2832"/>
        <v>1.468046832</v>
      </c>
      <c r="BE424" s="648">
        <f t="shared" si="2833"/>
        <v>0</v>
      </c>
      <c r="BF424" s="666">
        <f t="shared" si="2834"/>
        <v>0.71408285500000002</v>
      </c>
      <c r="BG424" s="666">
        <f t="shared" si="2835"/>
        <v>6.4867163039999998</v>
      </c>
      <c r="BH424" s="666">
        <f t="shared" si="2836"/>
        <v>0</v>
      </c>
      <c r="BI424" s="666">
        <f t="shared" si="2837"/>
        <v>0</v>
      </c>
      <c r="BJ424" s="666">
        <f t="shared" si="2838"/>
        <v>0</v>
      </c>
      <c r="BK424" s="650">
        <f t="shared" si="2839"/>
        <v>8.3458871280000011</v>
      </c>
      <c r="BL424" s="650">
        <f t="shared" si="2840"/>
        <v>26.409847737</v>
      </c>
      <c r="BM424" s="650">
        <f t="shared" si="2841"/>
        <v>1.32131379</v>
      </c>
      <c r="BN424" s="650">
        <f t="shared" si="2842"/>
        <v>0</v>
      </c>
      <c r="BO424" s="650">
        <f t="shared" si="2843"/>
        <v>8.3391436080000005</v>
      </c>
      <c r="BP424" s="667">
        <f t="shared" si="2844"/>
        <v>3.2460008</v>
      </c>
      <c r="BQ424" s="667">
        <f t="shared" si="2845"/>
        <v>19.956340480000001</v>
      </c>
      <c r="BR424" s="667">
        <f t="shared" si="2846"/>
        <v>31.585554038999998</v>
      </c>
      <c r="BS424" s="650">
        <f t="shared" si="2847"/>
        <v>39.075898175999995</v>
      </c>
      <c r="BT424" s="650">
        <f t="shared" si="2848"/>
        <v>7.8713400479999995</v>
      </c>
      <c r="BU424" s="650">
        <f t="shared" si="2849"/>
        <v>14.205873431999999</v>
      </c>
      <c r="BV424" s="667">
        <f t="shared" si="2850"/>
        <v>2.0235423959999999</v>
      </c>
      <c r="BW424" s="652">
        <f t="shared" si="2851"/>
        <v>171.04958762500002</v>
      </c>
      <c r="BX424" s="606">
        <f t="shared" si="2877"/>
        <v>6.9480520837357299E-2</v>
      </c>
      <c r="BY424" s="645">
        <f t="shared" ca="1" si="2852"/>
        <v>98.183021925686305</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0</v>
      </c>
      <c r="BD425" s="648">
        <f t="shared" si="2832"/>
        <v>1.1857184519999999</v>
      </c>
      <c r="BE425" s="648">
        <f t="shared" si="2833"/>
        <v>0</v>
      </c>
      <c r="BF425" s="666">
        <f t="shared" si="2834"/>
        <v>0.59020972199999999</v>
      </c>
      <c r="BG425" s="666">
        <f t="shared" si="2835"/>
        <v>5.3397438029999993</v>
      </c>
      <c r="BH425" s="666">
        <f t="shared" si="2836"/>
        <v>0</v>
      </c>
      <c r="BI425" s="666">
        <f t="shared" si="2837"/>
        <v>0</v>
      </c>
      <c r="BJ425" s="666">
        <f t="shared" si="2838"/>
        <v>0</v>
      </c>
      <c r="BK425" s="650">
        <f t="shared" si="2839"/>
        <v>6.8400603719999999</v>
      </c>
      <c r="BL425" s="650">
        <f t="shared" si="2840"/>
        <v>22.164753780000002</v>
      </c>
      <c r="BM425" s="650">
        <f t="shared" si="2841"/>
        <v>1.137867202</v>
      </c>
      <c r="BN425" s="650">
        <f t="shared" si="2842"/>
        <v>0</v>
      </c>
      <c r="BO425" s="650">
        <f t="shared" si="2843"/>
        <v>6.8400603719999999</v>
      </c>
      <c r="BP425" s="667">
        <f t="shared" si="2844"/>
        <v>3.2272769499999998</v>
      </c>
      <c r="BQ425" s="667">
        <f t="shared" si="2845"/>
        <v>16.342300768000001</v>
      </c>
      <c r="BR425" s="667">
        <f t="shared" si="2846"/>
        <v>29.771123622000001</v>
      </c>
      <c r="BS425" s="650">
        <f t="shared" si="2847"/>
        <v>35.037720333000003</v>
      </c>
      <c r="BT425" s="650">
        <f t="shared" si="2848"/>
        <v>5.941766597</v>
      </c>
      <c r="BU425" s="650">
        <f t="shared" si="2849"/>
        <v>12.704758127999998</v>
      </c>
      <c r="BV425" s="667">
        <f t="shared" si="2850"/>
        <v>2.1693196710000002</v>
      </c>
      <c r="BW425" s="652">
        <f t="shared" si="2851"/>
        <v>149.29267977200001</v>
      </c>
      <c r="BX425" s="606">
        <f t="shared" si="2877"/>
        <v>6.0642842182726704E-2</v>
      </c>
      <c r="BY425" s="645">
        <f t="shared" ca="1" si="2852"/>
        <v>101.77983487797326</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0</v>
      </c>
      <c r="BD426" s="648">
        <f t="shared" si="2832"/>
        <v>1.4269824579999999</v>
      </c>
      <c r="BE426" s="648">
        <f t="shared" si="2833"/>
        <v>0</v>
      </c>
      <c r="BF426" s="666">
        <f t="shared" si="2834"/>
        <v>0.67176695600000003</v>
      </c>
      <c r="BG426" s="666">
        <f t="shared" si="2835"/>
        <v>6.0459026040000001</v>
      </c>
      <c r="BH426" s="666">
        <f t="shared" si="2836"/>
        <v>0</v>
      </c>
      <c r="BI426" s="666">
        <f t="shared" si="2837"/>
        <v>0</v>
      </c>
      <c r="BJ426" s="666">
        <f t="shared" si="2838"/>
        <v>0</v>
      </c>
      <c r="BK426" s="650">
        <f t="shared" si="2839"/>
        <v>8.1327942960000001</v>
      </c>
      <c r="BL426" s="650">
        <f t="shared" si="2840"/>
        <v>25.866298419</v>
      </c>
      <c r="BM426" s="650">
        <f t="shared" si="2841"/>
        <v>1.326495784</v>
      </c>
      <c r="BN426" s="650">
        <f t="shared" si="2842"/>
        <v>0</v>
      </c>
      <c r="BO426" s="650">
        <f t="shared" si="2843"/>
        <v>7.9589747040000001</v>
      </c>
      <c r="BP426" s="667">
        <f t="shared" si="2844"/>
        <v>3.2982583500000002</v>
      </c>
      <c r="BQ426" s="667">
        <f t="shared" si="2845"/>
        <v>19.90042592</v>
      </c>
      <c r="BR426" s="667">
        <f t="shared" si="2846"/>
        <v>31.261237389000001</v>
      </c>
      <c r="BS426" s="650">
        <f t="shared" si="2847"/>
        <v>41.578247529000002</v>
      </c>
      <c r="BT426" s="650">
        <f t="shared" si="2848"/>
        <v>8.5796383790000004</v>
      </c>
      <c r="BU426" s="650">
        <f t="shared" si="2849"/>
        <v>15.329570327999999</v>
      </c>
      <c r="BV426" s="667">
        <f t="shared" si="2850"/>
        <v>1.9886328960000001</v>
      </c>
      <c r="BW426" s="652">
        <f t="shared" si="2851"/>
        <v>173.36522601199999</v>
      </c>
      <c r="BX426" s="606">
        <f t="shared" si="2877"/>
        <v>7.0421135564546627E-2</v>
      </c>
      <c r="BY426" s="645">
        <f t="shared" ca="1" si="2852"/>
        <v>102.17740480503448</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0</v>
      </c>
      <c r="BD427" s="648">
        <f t="shared" si="2832"/>
        <v>1.52540751</v>
      </c>
      <c r="BE427" s="648">
        <f t="shared" si="2833"/>
        <v>0</v>
      </c>
      <c r="BF427" s="666">
        <f t="shared" si="2834"/>
        <v>0.74575266900000003</v>
      </c>
      <c r="BG427" s="666">
        <f t="shared" si="2835"/>
        <v>6.7117740210000001</v>
      </c>
      <c r="BH427" s="666">
        <f t="shared" si="2836"/>
        <v>0</v>
      </c>
      <c r="BI427" s="666">
        <f t="shared" si="2837"/>
        <v>0</v>
      </c>
      <c r="BJ427" s="666">
        <f t="shared" si="2838"/>
        <v>0</v>
      </c>
      <c r="BK427" s="650">
        <f t="shared" si="2839"/>
        <v>8.7965531520000013</v>
      </c>
      <c r="BL427" s="650">
        <f t="shared" si="2840"/>
        <v>27.651160797000003</v>
      </c>
      <c r="BM427" s="650">
        <f t="shared" si="2841"/>
        <v>1.3571380980000001</v>
      </c>
      <c r="BN427" s="650">
        <f t="shared" si="2842"/>
        <v>0</v>
      </c>
      <c r="BO427" s="650">
        <f t="shared" si="2843"/>
        <v>8.5080494760000001</v>
      </c>
      <c r="BP427" s="667">
        <f t="shared" si="2844"/>
        <v>3.60644483</v>
      </c>
      <c r="BQ427" s="667">
        <f t="shared" si="2845"/>
        <v>20.874493183999999</v>
      </c>
      <c r="BR427" s="667">
        <f t="shared" si="2846"/>
        <v>35.274476450999998</v>
      </c>
      <c r="BS427" s="650">
        <f t="shared" si="2847"/>
        <v>44.380127169000005</v>
      </c>
      <c r="BT427" s="650">
        <f t="shared" si="2848"/>
        <v>8.7954214919999991</v>
      </c>
      <c r="BU427" s="650">
        <f t="shared" si="2849"/>
        <v>16.617786287999998</v>
      </c>
      <c r="BV427" s="667">
        <f t="shared" si="2850"/>
        <v>2.1132284430000001</v>
      </c>
      <c r="BW427" s="652">
        <f t="shared" si="2851"/>
        <v>186.95781358000002</v>
      </c>
      <c r="BX427" s="606">
        <f t="shared" si="2877"/>
        <v>7.5942458806918467E-2</v>
      </c>
      <c r="BY427" s="645">
        <f t="shared" ca="1" si="2852"/>
        <v>102.26634169684212</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0</v>
      </c>
      <c r="BD428" s="648">
        <f t="shared" si="2832"/>
        <v>1.1794664580000001</v>
      </c>
      <c r="BE428" s="648">
        <f t="shared" si="2833"/>
        <v>0</v>
      </c>
      <c r="BF428" s="666">
        <f t="shared" si="2834"/>
        <v>0.56622571099999996</v>
      </c>
      <c r="BG428" s="666">
        <f t="shared" si="2835"/>
        <v>5.5447033050000005</v>
      </c>
      <c r="BH428" s="666">
        <f t="shared" si="2836"/>
        <v>0</v>
      </c>
      <c r="BI428" s="666">
        <f t="shared" si="2837"/>
        <v>0</v>
      </c>
      <c r="BJ428" s="666">
        <f t="shared" si="2838"/>
        <v>0</v>
      </c>
      <c r="BK428" s="650">
        <f t="shared" si="2839"/>
        <v>7.23827262</v>
      </c>
      <c r="BL428" s="650">
        <f t="shared" si="2840"/>
        <v>22.109424713999999</v>
      </c>
      <c r="BM428" s="650">
        <f t="shared" si="2841"/>
        <v>1.167638596</v>
      </c>
      <c r="BN428" s="650">
        <f t="shared" si="2842"/>
        <v>0</v>
      </c>
      <c r="BO428" s="650">
        <f t="shared" si="2843"/>
        <v>6.7838480160000003</v>
      </c>
      <c r="BP428" s="667">
        <f t="shared" si="2844"/>
        <v>3.0711233949999999</v>
      </c>
      <c r="BQ428" s="667">
        <f t="shared" si="2845"/>
        <v>16.414353792</v>
      </c>
      <c r="BR428" s="667">
        <f t="shared" si="2846"/>
        <v>29.712666810000002</v>
      </c>
      <c r="BS428" s="650">
        <f t="shared" si="2847"/>
        <v>31.411225313999999</v>
      </c>
      <c r="BT428" s="650">
        <f t="shared" si="2848"/>
        <v>6.8114460699999997</v>
      </c>
      <c r="BU428" s="650">
        <f t="shared" si="2849"/>
        <v>12.751632408000001</v>
      </c>
      <c r="BV428" s="667">
        <f t="shared" si="2850"/>
        <v>1.7686817549999998</v>
      </c>
      <c r="BW428" s="652">
        <f t="shared" si="2851"/>
        <v>146.53070896399998</v>
      </c>
      <c r="BX428" s="606">
        <f t="shared" si="2877"/>
        <v>5.9520926760760665E-2</v>
      </c>
      <c r="BY428" s="645">
        <f t="shared" ca="1" si="2852"/>
        <v>100.37150205724868</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0</v>
      </c>
      <c r="BD429" s="648">
        <f t="shared" si="2832"/>
        <v>1.378067224</v>
      </c>
      <c r="BE429" s="648">
        <f t="shared" si="2833"/>
        <v>0</v>
      </c>
      <c r="BF429" s="666">
        <f t="shared" si="2834"/>
        <v>0.65761449800000005</v>
      </c>
      <c r="BG429" s="666">
        <f t="shared" si="2835"/>
        <v>6.0430632390000003</v>
      </c>
      <c r="BH429" s="666">
        <f t="shared" si="2836"/>
        <v>0</v>
      </c>
      <c r="BI429" s="666">
        <f t="shared" si="2837"/>
        <v>0</v>
      </c>
      <c r="BJ429" s="666">
        <f t="shared" si="2838"/>
        <v>0</v>
      </c>
      <c r="BK429" s="650">
        <f t="shared" si="2839"/>
        <v>7.7364059520000001</v>
      </c>
      <c r="BL429" s="650">
        <f t="shared" si="2840"/>
        <v>26.629409664000001</v>
      </c>
      <c r="BM429" s="650">
        <f t="shared" si="2841"/>
        <v>1.191729338</v>
      </c>
      <c r="BN429" s="650">
        <f t="shared" si="2842"/>
        <v>0</v>
      </c>
      <c r="BO429" s="650">
        <f t="shared" si="2843"/>
        <v>7.7160058199999995</v>
      </c>
      <c r="BP429" s="667">
        <f t="shared" si="2844"/>
        <v>3.1530145100000002</v>
      </c>
      <c r="BQ429" s="667">
        <f t="shared" si="2845"/>
        <v>18.077373504000001</v>
      </c>
      <c r="BR429" s="667">
        <f t="shared" si="2846"/>
        <v>31.459642026000001</v>
      </c>
      <c r="BS429" s="650">
        <f t="shared" si="2847"/>
        <v>40.172860475999997</v>
      </c>
      <c r="BT429" s="650">
        <f t="shared" si="2848"/>
        <v>8.1468255440000004</v>
      </c>
      <c r="BU429" s="650">
        <f t="shared" si="2849"/>
        <v>15.303946847999999</v>
      </c>
      <c r="BV429" s="667">
        <f t="shared" si="2850"/>
        <v>2.0263876409999999</v>
      </c>
      <c r="BW429" s="652">
        <f t="shared" si="2851"/>
        <v>169.69234628400002</v>
      </c>
      <c r="BX429" s="606">
        <f t="shared" si="2877"/>
        <v>6.892920798952154E-2</v>
      </c>
      <c r="BY429" s="645">
        <f t="shared" ca="1" si="2852"/>
        <v>102.95506448561116</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0</v>
      </c>
      <c r="BD430" s="648">
        <f t="shared" si="2832"/>
        <v>1.3759807820000001</v>
      </c>
      <c r="BE430" s="648">
        <f t="shared" si="2833"/>
        <v>0</v>
      </c>
      <c r="BF430" s="666">
        <f t="shared" si="2834"/>
        <v>0.62740869300000002</v>
      </c>
      <c r="BG430" s="666">
        <f t="shared" si="2835"/>
        <v>5.8907860110000003</v>
      </c>
      <c r="BH430" s="666">
        <f t="shared" si="2836"/>
        <v>0</v>
      </c>
      <c r="BI430" s="666">
        <f t="shared" si="2837"/>
        <v>0</v>
      </c>
      <c r="BJ430" s="666">
        <f t="shared" si="2838"/>
        <v>0</v>
      </c>
      <c r="BK430" s="650">
        <f t="shared" si="2839"/>
        <v>7.5294987239999998</v>
      </c>
      <c r="BL430" s="650">
        <f t="shared" si="2840"/>
        <v>22.521715280999999</v>
      </c>
      <c r="BM430" s="650">
        <f t="shared" si="2841"/>
        <v>1.354160918</v>
      </c>
      <c r="BN430" s="650">
        <f t="shared" si="2842"/>
        <v>0</v>
      </c>
      <c r="BO430" s="650">
        <f t="shared" si="2843"/>
        <v>7.5294987239999998</v>
      </c>
      <c r="BP430" s="667">
        <f t="shared" si="2844"/>
        <v>3.4218519650000001</v>
      </c>
      <c r="BQ430" s="667">
        <f t="shared" si="2845"/>
        <v>18.754577024</v>
      </c>
      <c r="BR430" s="667">
        <f t="shared" si="2846"/>
        <v>31.926530552999999</v>
      </c>
      <c r="BS430" s="650">
        <f t="shared" si="2847"/>
        <v>38.196780992999997</v>
      </c>
      <c r="BT430" s="650">
        <f t="shared" si="2848"/>
        <v>7.8818754429999993</v>
      </c>
      <c r="BU430" s="650">
        <f t="shared" si="2849"/>
        <v>14.079932975999998</v>
      </c>
      <c r="BV430" s="667">
        <f t="shared" si="2850"/>
        <v>2.1015327269999999</v>
      </c>
      <c r="BW430" s="652">
        <f t="shared" si="2851"/>
        <v>163.19213081400002</v>
      </c>
      <c r="BX430" s="606">
        <f t="shared" si="2877"/>
        <v>6.6288813688187148E-2</v>
      </c>
      <c r="BY430" s="645">
        <f t="shared" ca="1" si="2852"/>
        <v>101.69093002695921</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0</v>
      </c>
      <c r="BD431" s="648">
        <f t="shared" si="2832"/>
        <v>1.3715704500000001</v>
      </c>
      <c r="BE431" s="648">
        <f t="shared" si="2833"/>
        <v>0</v>
      </c>
      <c r="BF431" s="666">
        <f t="shared" si="2834"/>
        <v>0.62579852499999999</v>
      </c>
      <c r="BG431" s="666">
        <f t="shared" si="2835"/>
        <v>5.6433850830000001</v>
      </c>
      <c r="BH431" s="666">
        <f t="shared" si="2836"/>
        <v>0</v>
      </c>
      <c r="BI431" s="666">
        <f t="shared" si="2837"/>
        <v>0</v>
      </c>
      <c r="BJ431" s="666">
        <f t="shared" si="2838"/>
        <v>0</v>
      </c>
      <c r="BK431" s="650">
        <f t="shared" si="2839"/>
        <v>6.7104768000000004</v>
      </c>
      <c r="BL431" s="650">
        <f t="shared" si="2840"/>
        <v>22.650975593999998</v>
      </c>
      <c r="BM431" s="650">
        <f t="shared" si="2841"/>
        <v>1.1615884919999999</v>
      </c>
      <c r="BN431" s="650">
        <f t="shared" si="2842"/>
        <v>0</v>
      </c>
      <c r="BO431" s="650">
        <f t="shared" si="2843"/>
        <v>6.7418614560000005</v>
      </c>
      <c r="BP431" s="667">
        <f t="shared" si="2844"/>
        <v>3.1075210100000001</v>
      </c>
      <c r="BQ431" s="667">
        <f t="shared" si="2845"/>
        <v>16.690807136</v>
      </c>
      <c r="BR431" s="667">
        <f t="shared" si="2846"/>
        <v>29.126119737</v>
      </c>
      <c r="BS431" s="650">
        <f t="shared" si="2847"/>
        <v>36.240150555</v>
      </c>
      <c r="BT431" s="650">
        <f t="shared" si="2848"/>
        <v>7.478126305</v>
      </c>
      <c r="BU431" s="650">
        <f t="shared" si="2849"/>
        <v>12.836894064000001</v>
      </c>
      <c r="BV431" s="667">
        <f t="shared" si="2850"/>
        <v>1.9512235230000001</v>
      </c>
      <c r="BW431" s="652">
        <f t="shared" si="2851"/>
        <v>152.33649872999999</v>
      </c>
      <c r="BX431" s="606">
        <f t="shared" si="2877"/>
        <v>6.187924461709042E-2</v>
      </c>
      <c r="BY431" s="645">
        <f t="shared" ca="1" si="2852"/>
        <v>98.857696680383128</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0</v>
      </c>
      <c r="BD432" s="648">
        <f t="shared" si="2832"/>
        <v>1.429333926</v>
      </c>
      <c r="BE432" s="648">
        <f t="shared" si="2833"/>
        <v>0</v>
      </c>
      <c r="BF432" s="666">
        <f t="shared" si="2834"/>
        <v>0.626719994</v>
      </c>
      <c r="BG432" s="666">
        <f t="shared" si="2835"/>
        <v>5.6404799460000001</v>
      </c>
      <c r="BH432" s="666">
        <f t="shared" si="2836"/>
        <v>0</v>
      </c>
      <c r="BI432" s="666">
        <f t="shared" si="2837"/>
        <v>0</v>
      </c>
      <c r="BJ432" s="666">
        <f t="shared" si="2838"/>
        <v>0</v>
      </c>
      <c r="BK432" s="650">
        <f t="shared" si="2839"/>
        <v>7.7027514119999996</v>
      </c>
      <c r="BL432" s="650">
        <f t="shared" si="2840"/>
        <v>24.747297665999998</v>
      </c>
      <c r="BM432" s="650">
        <f t="shared" si="2841"/>
        <v>1.222030476</v>
      </c>
      <c r="BN432" s="650">
        <f t="shared" si="2842"/>
        <v>0</v>
      </c>
      <c r="BO432" s="650">
        <f t="shared" si="2843"/>
        <v>7.5206399279999996</v>
      </c>
      <c r="BP432" s="667">
        <f t="shared" si="2844"/>
        <v>3.0207579849999999</v>
      </c>
      <c r="BQ432" s="667">
        <f t="shared" si="2845"/>
        <v>17.870664768000001</v>
      </c>
      <c r="BR432" s="667">
        <f t="shared" si="2846"/>
        <v>30.811731447</v>
      </c>
      <c r="BS432" s="650">
        <f t="shared" si="2847"/>
        <v>37.555625646000003</v>
      </c>
      <c r="BT432" s="650">
        <f t="shared" si="2848"/>
        <v>7.5332112699999998</v>
      </c>
      <c r="BU432" s="650">
        <f t="shared" si="2849"/>
        <v>14.306905008000001</v>
      </c>
      <c r="BV432" s="667">
        <f t="shared" si="2850"/>
        <v>1.8801599819999999</v>
      </c>
      <c r="BW432" s="652">
        <f t="shared" si="2851"/>
        <v>161.86830945400004</v>
      </c>
      <c r="BX432" s="606">
        <f t="shared" si="2877"/>
        <v>6.5751076071478773E-2</v>
      </c>
      <c r="BY432" s="645">
        <f t="shared" ca="1" si="2852"/>
        <v>100.16016089391377</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0</v>
      </c>
      <c r="BD434" s="648">
        <f t="shared" ref="BD434:BD448" si="2882">BD$5*M434</f>
        <v>0.36055790599999998</v>
      </c>
      <c r="BE434" s="648">
        <f t="shared" ref="BE434:BE448" si="2883">BE$5*O434</f>
        <v>0</v>
      </c>
      <c r="BF434" s="666">
        <f t="shared" ref="BF434:BF448" si="2884">BF$5*Q434</f>
        <v>0.17625928799999999</v>
      </c>
      <c r="BG434" s="666">
        <f t="shared" ref="BG434:BG448" si="2885">BG$5*S434</f>
        <v>1.3459651829999999</v>
      </c>
      <c r="BH434" s="666">
        <f t="shared" ref="BH434:BH448" si="2886">BH$5*U434</f>
        <v>0</v>
      </c>
      <c r="BI434" s="666">
        <f t="shared" ref="BI434:BI448" si="2887">BI$5*W434</f>
        <v>0</v>
      </c>
      <c r="BJ434" s="666">
        <f t="shared" ref="BJ434:BJ448" si="2888">BJ$5*Y434</f>
        <v>0</v>
      </c>
      <c r="BK434" s="650">
        <f t="shared" ref="BK434:BK448" si="2889">BK$5*AA434</f>
        <v>1.5134289359999999</v>
      </c>
      <c r="BL434" s="650">
        <f t="shared" ref="BL434:BL448" si="2890">BL$5*AC434</f>
        <v>4.2203281380000002</v>
      </c>
      <c r="BM434" s="650">
        <f t="shared" ref="BM434:BM448" si="2891">BM$5*AE434</f>
        <v>0.213946156</v>
      </c>
      <c r="BN434" s="650">
        <f t="shared" ref="BN434:BN448" si="2892">BN$5*AG434</f>
        <v>0</v>
      </c>
      <c r="BO434" s="650">
        <f t="shared" ref="BO434:BO448" si="2893">BO$5*AI434</f>
        <v>1.431776148</v>
      </c>
      <c r="BP434" s="667">
        <f t="shared" ref="BP434:BP448" si="2894">BP$5*AK434</f>
        <v>0.59099676499999998</v>
      </c>
      <c r="BQ434" s="667">
        <f t="shared" ref="BQ434:BQ448" si="2895">BQ$5*AM434</f>
        <v>3.645055648</v>
      </c>
      <c r="BR434" s="667">
        <f t="shared" ref="BR434:BR448" si="2896">BR$5*AO434</f>
        <v>6.0281670030000001</v>
      </c>
      <c r="BS434" s="650">
        <f t="shared" ref="BS434:BS448" si="2897">BS$5*AQ434</f>
        <v>6.4154338289999995</v>
      </c>
      <c r="BT434" s="650">
        <f t="shared" ref="BT434:BT448" si="2898">BT$5*AS434</f>
        <v>1.3238196789999999</v>
      </c>
      <c r="BU434" s="650">
        <f t="shared" ref="BU434:BU448" si="2899">BU$5*AU434</f>
        <v>2.2043507519999999</v>
      </c>
      <c r="BV434" s="667">
        <f t="shared" ref="BV434:BV448" si="2900">BV$5*AW434</f>
        <v>0.40143483299999999</v>
      </c>
      <c r="BW434" s="652">
        <f t="shared" ref="BW434:BW448" si="2901">SUM(BA434:BV434)</f>
        <v>29.871520264000001</v>
      </c>
      <c r="BX434" s="606">
        <f>BW434/SUM($BW$434:$BW$448)</f>
        <v>2.946032878511173E-2</v>
      </c>
      <c r="BY434" s="645">
        <f t="shared" ref="BY434:BY448" ca="1" si="2902">IF(CZ434&gt;0,BX434/CZ434*100,"")</f>
        <v>89.791429838453951</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0</v>
      </c>
      <c r="BD435" s="648">
        <f t="shared" si="2882"/>
        <v>0.85869589999999996</v>
      </c>
      <c r="BE435" s="648">
        <f t="shared" si="2883"/>
        <v>0</v>
      </c>
      <c r="BF435" s="666">
        <f t="shared" si="2884"/>
        <v>0.41068388900000002</v>
      </c>
      <c r="BG435" s="666">
        <f t="shared" si="2885"/>
        <v>3.6961550010000002</v>
      </c>
      <c r="BH435" s="666">
        <f t="shared" si="2886"/>
        <v>0</v>
      </c>
      <c r="BI435" s="666">
        <f t="shared" si="2887"/>
        <v>0</v>
      </c>
      <c r="BJ435" s="666">
        <f t="shared" si="2888"/>
        <v>0</v>
      </c>
      <c r="BK435" s="650">
        <f t="shared" si="2889"/>
        <v>4.6601279040000003</v>
      </c>
      <c r="BL435" s="650">
        <f t="shared" si="2890"/>
        <v>13.852083141</v>
      </c>
      <c r="BM435" s="650">
        <f t="shared" si="2891"/>
        <v>0.74886326800000003</v>
      </c>
      <c r="BN435" s="650">
        <f t="shared" si="2892"/>
        <v>0</v>
      </c>
      <c r="BO435" s="650">
        <f t="shared" si="2893"/>
        <v>4.4931796080000002</v>
      </c>
      <c r="BP435" s="667">
        <f t="shared" si="2894"/>
        <v>1.95249234</v>
      </c>
      <c r="BQ435" s="667">
        <f t="shared" si="2895"/>
        <v>11.108580384</v>
      </c>
      <c r="BR435" s="667">
        <f t="shared" si="2896"/>
        <v>18.449500613999998</v>
      </c>
      <c r="BS435" s="650">
        <f t="shared" si="2897"/>
        <v>21.768622154999999</v>
      </c>
      <c r="BT435" s="650">
        <f t="shared" si="2898"/>
        <v>5.1388740650000004</v>
      </c>
      <c r="BU435" s="650">
        <f t="shared" si="2899"/>
        <v>7.8166533359999999</v>
      </c>
      <c r="BV435" s="667">
        <f t="shared" si="2900"/>
        <v>1.145833833</v>
      </c>
      <c r="BW435" s="652">
        <f t="shared" si="2901"/>
        <v>96.100345437999991</v>
      </c>
      <c r="BX435" s="606">
        <f t="shared" ref="BX435:BX448" si="2926">BW435/SUM($BW$434:$BW$448)</f>
        <v>9.4777492003923269E-2</v>
      </c>
      <c r="BY435" s="645">
        <f t="shared" ca="1" si="2902"/>
        <v>103.62385213440692</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0</v>
      </c>
      <c r="BD436" s="648">
        <f t="shared" si="2882"/>
        <v>0.71545545399999999</v>
      </c>
      <c r="BE436" s="648">
        <f t="shared" si="2883"/>
        <v>0</v>
      </c>
      <c r="BF436" s="666">
        <f t="shared" si="2884"/>
        <v>0.31619518600000002</v>
      </c>
      <c r="BG436" s="666">
        <f t="shared" si="2885"/>
        <v>2.9615232059999999</v>
      </c>
      <c r="BH436" s="666">
        <f t="shared" si="2886"/>
        <v>0</v>
      </c>
      <c r="BI436" s="666">
        <f t="shared" si="2887"/>
        <v>0</v>
      </c>
      <c r="BJ436" s="666">
        <f t="shared" si="2888"/>
        <v>0</v>
      </c>
      <c r="BK436" s="650">
        <f t="shared" si="2889"/>
        <v>3.2175868919999999</v>
      </c>
      <c r="BL436" s="650">
        <f t="shared" si="2890"/>
        <v>10.419390071999999</v>
      </c>
      <c r="BM436" s="650">
        <f t="shared" si="2891"/>
        <v>0.53626448199999999</v>
      </c>
      <c r="BN436" s="650">
        <f t="shared" si="2892"/>
        <v>0</v>
      </c>
      <c r="BO436" s="650">
        <f t="shared" si="2893"/>
        <v>3.2175868919999999</v>
      </c>
      <c r="BP436" s="667">
        <f t="shared" si="2894"/>
        <v>1.56183831</v>
      </c>
      <c r="BQ436" s="667">
        <f t="shared" si="2895"/>
        <v>7.0720618240000004</v>
      </c>
      <c r="BR436" s="667">
        <f t="shared" si="2896"/>
        <v>10.855428336000001</v>
      </c>
      <c r="BS436" s="650">
        <f t="shared" si="2897"/>
        <v>11.387411406</v>
      </c>
      <c r="BT436" s="650">
        <f t="shared" si="2898"/>
        <v>3.0984849479999999</v>
      </c>
      <c r="BU436" s="650">
        <f t="shared" si="2899"/>
        <v>3.9404400719999999</v>
      </c>
      <c r="BV436" s="667">
        <f t="shared" si="2900"/>
        <v>0.85892629500000006</v>
      </c>
      <c r="BW436" s="652">
        <f t="shared" si="2901"/>
        <v>60.158593375000002</v>
      </c>
      <c r="BX436" s="606">
        <f t="shared" si="2926"/>
        <v>5.9330490193136971E-2</v>
      </c>
      <c r="BY436" s="645">
        <f t="shared" ca="1" si="2902"/>
        <v>87.782951890738005</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0</v>
      </c>
      <c r="BD437" s="648">
        <f t="shared" si="2882"/>
        <v>0.94582873999999995</v>
      </c>
      <c r="BE437" s="648">
        <f t="shared" si="2883"/>
        <v>0</v>
      </c>
      <c r="BF437" s="666">
        <f t="shared" si="2884"/>
        <v>0.40855687499999999</v>
      </c>
      <c r="BG437" s="666">
        <f t="shared" si="2885"/>
        <v>3.8095909649999999</v>
      </c>
      <c r="BH437" s="666">
        <f t="shared" si="2886"/>
        <v>0</v>
      </c>
      <c r="BI437" s="666">
        <f t="shared" si="2887"/>
        <v>0</v>
      </c>
      <c r="BJ437" s="666">
        <f t="shared" si="2888"/>
        <v>0</v>
      </c>
      <c r="BK437" s="650">
        <f t="shared" si="2889"/>
        <v>4.9319678759999999</v>
      </c>
      <c r="BL437" s="650">
        <f t="shared" si="2890"/>
        <v>15.936143262</v>
      </c>
      <c r="BM437" s="650">
        <f t="shared" si="2891"/>
        <v>0.84211565600000005</v>
      </c>
      <c r="BN437" s="650">
        <f t="shared" si="2892"/>
        <v>0</v>
      </c>
      <c r="BO437" s="650">
        <f t="shared" si="2893"/>
        <v>4.9034286959999998</v>
      </c>
      <c r="BP437" s="667">
        <f t="shared" si="2894"/>
        <v>2.085190645</v>
      </c>
      <c r="BQ437" s="667">
        <f t="shared" si="2895"/>
        <v>11.715507519999999</v>
      </c>
      <c r="BR437" s="667">
        <f t="shared" si="2896"/>
        <v>19.555771602</v>
      </c>
      <c r="BS437" s="650">
        <f t="shared" si="2897"/>
        <v>24.242481962999999</v>
      </c>
      <c r="BT437" s="650">
        <f t="shared" si="2898"/>
        <v>5.1655674459999998</v>
      </c>
      <c r="BU437" s="650">
        <f t="shared" si="2899"/>
        <v>8.2873956240000002</v>
      </c>
      <c r="BV437" s="667">
        <f t="shared" si="2900"/>
        <v>1.1833223429999999</v>
      </c>
      <c r="BW437" s="652">
        <f t="shared" si="2901"/>
        <v>104.012869213</v>
      </c>
      <c r="BX437" s="606">
        <f t="shared" si="2926"/>
        <v>0.10258109723965825</v>
      </c>
      <c r="BY437" s="645">
        <f t="shared" ca="1" si="2902"/>
        <v>105.40824524794678</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0</v>
      </c>
      <c r="BD438" s="648">
        <f t="shared" si="2882"/>
        <v>0.89917778800000003</v>
      </c>
      <c r="BE438" s="648">
        <f t="shared" si="2883"/>
        <v>0</v>
      </c>
      <c r="BF438" s="666">
        <f t="shared" si="2884"/>
        <v>0.47784293700000002</v>
      </c>
      <c r="BG438" s="666">
        <f t="shared" si="2885"/>
        <v>4.1349747059999995</v>
      </c>
      <c r="BH438" s="666">
        <f t="shared" si="2886"/>
        <v>0</v>
      </c>
      <c r="BI438" s="666">
        <f t="shared" si="2887"/>
        <v>0</v>
      </c>
      <c r="BJ438" s="666">
        <f t="shared" si="2888"/>
        <v>0</v>
      </c>
      <c r="BK438" s="650">
        <f t="shared" si="2889"/>
        <v>5.7237070079999999</v>
      </c>
      <c r="BL438" s="650">
        <f t="shared" si="2890"/>
        <v>16.777832097000001</v>
      </c>
      <c r="BM438" s="650">
        <f t="shared" si="2891"/>
        <v>0.83479192400000002</v>
      </c>
      <c r="BN438" s="650">
        <f t="shared" si="2892"/>
        <v>0</v>
      </c>
      <c r="BO438" s="650">
        <f t="shared" si="2893"/>
        <v>5.8128227519999998</v>
      </c>
      <c r="BP438" s="667">
        <f t="shared" si="2894"/>
        <v>2.2358886150000004</v>
      </c>
      <c r="BQ438" s="667">
        <f t="shared" si="2895"/>
        <v>10.948186496</v>
      </c>
      <c r="BR438" s="667">
        <f t="shared" si="2896"/>
        <v>19.981162602000001</v>
      </c>
      <c r="BS438" s="650">
        <f t="shared" si="2897"/>
        <v>21.776997437999999</v>
      </c>
      <c r="BT438" s="650">
        <f t="shared" si="2898"/>
        <v>6.2309755300000003</v>
      </c>
      <c r="BU438" s="650">
        <f t="shared" si="2899"/>
        <v>9.250727040000001</v>
      </c>
      <c r="BV438" s="667">
        <f t="shared" si="2900"/>
        <v>1.252574949</v>
      </c>
      <c r="BW438" s="652">
        <f t="shared" si="2901"/>
        <v>106.33766188200001</v>
      </c>
      <c r="BX438" s="606">
        <f t="shared" si="2926"/>
        <v>0.10487388835911453</v>
      </c>
      <c r="BY438" s="645">
        <f t="shared" ca="1" si="2902"/>
        <v>102.47205453871511</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0</v>
      </c>
      <c r="BD439" s="648">
        <f t="shared" si="2882"/>
        <v>1.047656084</v>
      </c>
      <c r="BE439" s="648">
        <f t="shared" si="2883"/>
        <v>0</v>
      </c>
      <c r="BF439" s="666">
        <f t="shared" si="2884"/>
        <v>0.46851263999999998</v>
      </c>
      <c r="BG439" s="666">
        <f t="shared" si="2885"/>
        <v>4.4379240390000003</v>
      </c>
      <c r="BH439" s="666">
        <f t="shared" si="2886"/>
        <v>0</v>
      </c>
      <c r="BI439" s="666">
        <f t="shared" si="2887"/>
        <v>0</v>
      </c>
      <c r="BJ439" s="666">
        <f t="shared" si="2888"/>
        <v>0</v>
      </c>
      <c r="BK439" s="650">
        <f t="shared" si="2889"/>
        <v>5.0053090920000001</v>
      </c>
      <c r="BL439" s="650">
        <f t="shared" si="2890"/>
        <v>15.470974428</v>
      </c>
      <c r="BM439" s="650">
        <f t="shared" si="2891"/>
        <v>0.69299571800000004</v>
      </c>
      <c r="BN439" s="650">
        <f t="shared" si="2892"/>
        <v>0</v>
      </c>
      <c r="BO439" s="650">
        <f t="shared" si="2893"/>
        <v>4.8197753160000003</v>
      </c>
      <c r="BP439" s="667">
        <f t="shared" si="2894"/>
        <v>2.2715690400000002</v>
      </c>
      <c r="BQ439" s="667">
        <f t="shared" si="2895"/>
        <v>10.896638112</v>
      </c>
      <c r="BR439" s="667">
        <f t="shared" si="2896"/>
        <v>16.450664499000002</v>
      </c>
      <c r="BS439" s="650">
        <f t="shared" si="2897"/>
        <v>17.458480745999999</v>
      </c>
      <c r="BT439" s="650">
        <f t="shared" si="2898"/>
        <v>4.4135126360000001</v>
      </c>
      <c r="BU439" s="650">
        <f t="shared" si="2899"/>
        <v>7.1367770159999999</v>
      </c>
      <c r="BV439" s="667">
        <f t="shared" si="2900"/>
        <v>1.2110048519999999</v>
      </c>
      <c r="BW439" s="652">
        <f t="shared" si="2901"/>
        <v>91.781794218000016</v>
      </c>
      <c r="BX439" s="606">
        <f t="shared" si="2926"/>
        <v>9.0518387087529961E-2</v>
      </c>
      <c r="BY439" s="645">
        <f t="shared" ca="1" si="2902"/>
        <v>89.920991921883271</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0</v>
      </c>
      <c r="BD440" s="648">
        <f t="shared" si="2882"/>
        <v>0.81960816400000003</v>
      </c>
      <c r="BE440" s="648">
        <f t="shared" si="2883"/>
        <v>0</v>
      </c>
      <c r="BF440" s="666">
        <f t="shared" si="2884"/>
        <v>0.399555787</v>
      </c>
      <c r="BG440" s="666">
        <f t="shared" si="2885"/>
        <v>3.6210445470000003</v>
      </c>
      <c r="BH440" s="666">
        <f t="shared" si="2886"/>
        <v>0</v>
      </c>
      <c r="BI440" s="666">
        <f t="shared" si="2887"/>
        <v>0</v>
      </c>
      <c r="BJ440" s="666">
        <f t="shared" si="2888"/>
        <v>0</v>
      </c>
      <c r="BK440" s="650">
        <f t="shared" si="2889"/>
        <v>4.6336240320000002</v>
      </c>
      <c r="BL440" s="650">
        <f t="shared" si="2890"/>
        <v>14.610533418000001</v>
      </c>
      <c r="BM440" s="650">
        <f t="shared" si="2891"/>
        <v>0.73364752600000005</v>
      </c>
      <c r="BN440" s="650">
        <f t="shared" si="2892"/>
        <v>0</v>
      </c>
      <c r="BO440" s="650">
        <f t="shared" si="2893"/>
        <v>5.0378856120000002</v>
      </c>
      <c r="BP440" s="667">
        <f t="shared" si="2894"/>
        <v>1.74771579</v>
      </c>
      <c r="BQ440" s="667">
        <f t="shared" si="2895"/>
        <v>11.218494176</v>
      </c>
      <c r="BR440" s="667">
        <f t="shared" si="2896"/>
        <v>17.879475093</v>
      </c>
      <c r="BS440" s="650">
        <f t="shared" si="2897"/>
        <v>20.118676977</v>
      </c>
      <c r="BT440" s="650">
        <f t="shared" si="2898"/>
        <v>4.9017161959999997</v>
      </c>
      <c r="BU440" s="650">
        <f t="shared" si="2899"/>
        <v>7.4932512960000004</v>
      </c>
      <c r="BV440" s="667">
        <f t="shared" si="2900"/>
        <v>1.07680518</v>
      </c>
      <c r="BW440" s="652">
        <f t="shared" si="2901"/>
        <v>94.292033793999991</v>
      </c>
      <c r="BX440" s="606">
        <f t="shared" si="2926"/>
        <v>9.299407237521462E-2</v>
      </c>
      <c r="BY440" s="645">
        <f t="shared" ca="1" si="2902"/>
        <v>105.24229683961256</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0</v>
      </c>
      <c r="BD441" s="648">
        <f t="shared" si="2882"/>
        <v>0.26227041000000001</v>
      </c>
      <c r="BE441" s="648">
        <f t="shared" si="2883"/>
        <v>0</v>
      </c>
      <c r="BF441" s="666">
        <f t="shared" si="2884"/>
        <v>0.111276979</v>
      </c>
      <c r="BG441" s="666">
        <f t="shared" si="2885"/>
        <v>0.97439235300000004</v>
      </c>
      <c r="BH441" s="666">
        <f t="shared" si="2886"/>
        <v>0</v>
      </c>
      <c r="BI441" s="666">
        <f t="shared" si="2887"/>
        <v>0</v>
      </c>
      <c r="BJ441" s="666">
        <f t="shared" si="2888"/>
        <v>0</v>
      </c>
      <c r="BK441" s="650">
        <f t="shared" si="2889"/>
        <v>1.347591252</v>
      </c>
      <c r="BL441" s="650">
        <f t="shared" si="2890"/>
        <v>3.9115736010000002</v>
      </c>
      <c r="BM441" s="650">
        <f t="shared" si="2891"/>
        <v>0.19865543599999999</v>
      </c>
      <c r="BN441" s="650">
        <f t="shared" si="2892"/>
        <v>0</v>
      </c>
      <c r="BO441" s="650">
        <f t="shared" si="2893"/>
        <v>1.347591252</v>
      </c>
      <c r="BP441" s="667">
        <f t="shared" si="2894"/>
        <v>0.75957539000000007</v>
      </c>
      <c r="BQ441" s="667">
        <f t="shared" si="2895"/>
        <v>2.8491350720000002</v>
      </c>
      <c r="BR441" s="667">
        <f t="shared" si="2896"/>
        <v>5.620678023</v>
      </c>
      <c r="BS441" s="650">
        <f t="shared" si="2897"/>
        <v>8.389477341000001</v>
      </c>
      <c r="BT441" s="650">
        <f t="shared" si="2898"/>
        <v>1.1341275529999999</v>
      </c>
      <c r="BU441" s="650">
        <f t="shared" si="2899"/>
        <v>2.2032880320000001</v>
      </c>
      <c r="BV441" s="667">
        <f t="shared" si="2900"/>
        <v>0.56091094500000005</v>
      </c>
      <c r="BW441" s="652">
        <f t="shared" si="2901"/>
        <v>29.670543639000002</v>
      </c>
      <c r="BX441" s="606">
        <f t="shared" si="2926"/>
        <v>2.9262118670651715E-2</v>
      </c>
      <c r="BY441" s="645">
        <f t="shared" ca="1" si="2902"/>
        <v>107.24689834792596</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0</v>
      </c>
      <c r="BD442" s="648">
        <f t="shared" si="2882"/>
        <v>0.45790457000000001</v>
      </c>
      <c r="BE442" s="648">
        <f t="shared" si="2883"/>
        <v>0</v>
      </c>
      <c r="BF442" s="666">
        <f t="shared" si="2884"/>
        <v>0.198094243</v>
      </c>
      <c r="BG442" s="666">
        <f t="shared" si="2885"/>
        <v>2.0158337249999998</v>
      </c>
      <c r="BH442" s="666">
        <f t="shared" si="2886"/>
        <v>0</v>
      </c>
      <c r="BI442" s="666">
        <f t="shared" si="2887"/>
        <v>0</v>
      </c>
      <c r="BJ442" s="666">
        <f t="shared" si="2888"/>
        <v>0</v>
      </c>
      <c r="BK442" s="650">
        <f t="shared" si="2889"/>
        <v>2.5345068120000001</v>
      </c>
      <c r="BL442" s="650">
        <f t="shared" si="2890"/>
        <v>7.3484124480000004</v>
      </c>
      <c r="BM442" s="650">
        <f t="shared" si="2891"/>
        <v>0.36983720199999998</v>
      </c>
      <c r="BN442" s="650">
        <f t="shared" si="2892"/>
        <v>0</v>
      </c>
      <c r="BO442" s="650">
        <f t="shared" si="2893"/>
        <v>2.294047092</v>
      </c>
      <c r="BP442" s="667">
        <f t="shared" si="2894"/>
        <v>1.1386073300000001</v>
      </c>
      <c r="BQ442" s="667">
        <f t="shared" si="2895"/>
        <v>6.462855072</v>
      </c>
      <c r="BR442" s="667">
        <f t="shared" si="2896"/>
        <v>9.6906111839999998</v>
      </c>
      <c r="BS442" s="650">
        <f t="shared" si="2897"/>
        <v>10.545992289000001</v>
      </c>
      <c r="BT442" s="650">
        <f t="shared" si="2898"/>
        <v>3.15444857</v>
      </c>
      <c r="BU442" s="650">
        <f t="shared" si="2899"/>
        <v>4.664814432</v>
      </c>
      <c r="BV442" s="667">
        <f t="shared" si="2900"/>
        <v>0.692563017</v>
      </c>
      <c r="BW442" s="652">
        <f t="shared" si="2901"/>
        <v>51.568527985999992</v>
      </c>
      <c r="BX442" s="606">
        <f t="shared" si="2926"/>
        <v>5.0858669930592973E-2</v>
      </c>
      <c r="BY442" s="645">
        <f t="shared" ca="1" si="2902"/>
        <v>104.60900358112552</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0</v>
      </c>
      <c r="BD443" s="648">
        <f t="shared" si="2882"/>
        <v>0.87866348599999999</v>
      </c>
      <c r="BE443" s="648">
        <f t="shared" si="2883"/>
        <v>0</v>
      </c>
      <c r="BF443" s="666">
        <f t="shared" si="2884"/>
        <v>0.41337036300000002</v>
      </c>
      <c r="BG443" s="666">
        <f t="shared" si="2885"/>
        <v>3.7617356609999999</v>
      </c>
      <c r="BH443" s="666">
        <f t="shared" si="2886"/>
        <v>0</v>
      </c>
      <c r="BI443" s="666">
        <f t="shared" si="2887"/>
        <v>0</v>
      </c>
      <c r="BJ443" s="666">
        <f t="shared" si="2888"/>
        <v>0</v>
      </c>
      <c r="BK443" s="650">
        <f t="shared" si="2889"/>
        <v>4.8804811800000003</v>
      </c>
      <c r="BL443" s="650">
        <f t="shared" si="2890"/>
        <v>12.820558763999999</v>
      </c>
      <c r="BM443" s="650">
        <f t="shared" si="2891"/>
        <v>0.692556214</v>
      </c>
      <c r="BN443" s="650">
        <f t="shared" si="2892"/>
        <v>0</v>
      </c>
      <c r="BO443" s="650">
        <f t="shared" si="2893"/>
        <v>4.6172683919999997</v>
      </c>
      <c r="BP443" s="667">
        <f t="shared" si="2894"/>
        <v>1.7779828600000001</v>
      </c>
      <c r="BQ443" s="667">
        <f t="shared" si="2895"/>
        <v>9.3142154240000004</v>
      </c>
      <c r="BR443" s="667">
        <f t="shared" si="2896"/>
        <v>16.281011469000003</v>
      </c>
      <c r="BS443" s="650">
        <f t="shared" si="2897"/>
        <v>18.942675191999999</v>
      </c>
      <c r="BT443" s="650">
        <f t="shared" si="2898"/>
        <v>3.989899238</v>
      </c>
      <c r="BU443" s="650">
        <f t="shared" si="2899"/>
        <v>7.3410645839999997</v>
      </c>
      <c r="BV443" s="667">
        <f t="shared" si="2900"/>
        <v>1.0465929540000001</v>
      </c>
      <c r="BW443" s="652">
        <f t="shared" si="2901"/>
        <v>86.758075781000002</v>
      </c>
      <c r="BX443" s="606">
        <f t="shared" si="2926"/>
        <v>8.5563821817003297E-2</v>
      </c>
      <c r="BY443" s="645">
        <f t="shared" ca="1" si="2902"/>
        <v>97.412087599124803</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0</v>
      </c>
      <c r="BD444" s="648">
        <f t="shared" si="2882"/>
        <v>0.52323322999999999</v>
      </c>
      <c r="BE444" s="648">
        <f t="shared" si="2883"/>
        <v>0</v>
      </c>
      <c r="BF444" s="666">
        <f t="shared" si="2884"/>
        <v>0.25373885499999999</v>
      </c>
      <c r="BG444" s="666">
        <f t="shared" si="2885"/>
        <v>2.2836496949999998</v>
      </c>
      <c r="BH444" s="666">
        <f t="shared" si="2886"/>
        <v>0</v>
      </c>
      <c r="BI444" s="666">
        <f t="shared" si="2887"/>
        <v>0</v>
      </c>
      <c r="BJ444" s="666">
        <f t="shared" si="2888"/>
        <v>0</v>
      </c>
      <c r="BK444" s="650">
        <f t="shared" si="2889"/>
        <v>3.2406287519999997</v>
      </c>
      <c r="BL444" s="650">
        <f t="shared" si="2890"/>
        <v>9.6467999940000002</v>
      </c>
      <c r="BM444" s="650">
        <f t="shared" si="2891"/>
        <v>0.426264064</v>
      </c>
      <c r="BN444" s="650">
        <f t="shared" si="2892"/>
        <v>0</v>
      </c>
      <c r="BO444" s="650">
        <f t="shared" si="2893"/>
        <v>2.9682461519999999</v>
      </c>
      <c r="BP444" s="667">
        <f t="shared" si="2894"/>
        <v>1.3965794549999999</v>
      </c>
      <c r="BQ444" s="667">
        <f t="shared" si="2895"/>
        <v>7.1255651200000001</v>
      </c>
      <c r="BR444" s="667">
        <f t="shared" si="2896"/>
        <v>11.542850808000001</v>
      </c>
      <c r="BS444" s="650">
        <f t="shared" si="2897"/>
        <v>13.197181409999999</v>
      </c>
      <c r="BT444" s="650">
        <f t="shared" si="2898"/>
        <v>2.8742055550000001</v>
      </c>
      <c r="BU444" s="650">
        <f t="shared" si="2899"/>
        <v>5.3062256400000001</v>
      </c>
      <c r="BV444" s="667">
        <f t="shared" si="2900"/>
        <v>0.74206153799999997</v>
      </c>
      <c r="BW444" s="652">
        <f t="shared" si="2901"/>
        <v>61.527230268000004</v>
      </c>
      <c r="BX444" s="606">
        <f t="shared" si="2926"/>
        <v>6.068028734101788E-2</v>
      </c>
      <c r="BY444" s="645">
        <f t="shared" ca="1" si="2902"/>
        <v>104.22617554322969</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0</v>
      </c>
      <c r="BD445" s="648">
        <f t="shared" si="2882"/>
        <v>0.58000928200000001</v>
      </c>
      <c r="BE445" s="648">
        <f t="shared" si="2883"/>
        <v>0</v>
      </c>
      <c r="BF445" s="666">
        <f t="shared" si="2884"/>
        <v>0.228587138</v>
      </c>
      <c r="BG445" s="666">
        <f t="shared" si="2885"/>
        <v>2.1283979039999998</v>
      </c>
      <c r="BH445" s="666">
        <f t="shared" si="2886"/>
        <v>0</v>
      </c>
      <c r="BI445" s="666">
        <f t="shared" si="2887"/>
        <v>0</v>
      </c>
      <c r="BJ445" s="666">
        <f t="shared" si="2888"/>
        <v>0</v>
      </c>
      <c r="BK445" s="650">
        <f t="shared" si="2889"/>
        <v>2.9838828480000004</v>
      </c>
      <c r="BL445" s="650">
        <f t="shared" si="2890"/>
        <v>7.4318673000000004</v>
      </c>
      <c r="BM445" s="650">
        <f t="shared" si="2891"/>
        <v>0.32710508399999999</v>
      </c>
      <c r="BN445" s="650">
        <f t="shared" si="2892"/>
        <v>0</v>
      </c>
      <c r="BO445" s="650">
        <f t="shared" si="2893"/>
        <v>2.525067876</v>
      </c>
      <c r="BP445" s="667">
        <f t="shared" si="2894"/>
        <v>0.97779645000000004</v>
      </c>
      <c r="BQ445" s="667">
        <f t="shared" si="2895"/>
        <v>5.736394496</v>
      </c>
      <c r="BR445" s="667">
        <f t="shared" si="2896"/>
        <v>7.9804690860000003</v>
      </c>
      <c r="BS445" s="650">
        <f t="shared" si="2897"/>
        <v>7.8759727829999999</v>
      </c>
      <c r="BT445" s="650">
        <f t="shared" si="2898"/>
        <v>2.6418213769999999</v>
      </c>
      <c r="BU445" s="650">
        <f t="shared" si="2899"/>
        <v>3.9239646720000003</v>
      </c>
      <c r="BV445" s="667">
        <f t="shared" si="2900"/>
        <v>0.60275079899999995</v>
      </c>
      <c r="BW445" s="652">
        <f t="shared" si="2901"/>
        <v>45.944087094999993</v>
      </c>
      <c r="BX445" s="606">
        <f t="shared" si="2926"/>
        <v>4.5311651351797051E-2</v>
      </c>
      <c r="BY445" s="645">
        <f t="shared" ca="1" si="2902"/>
        <v>85.966662608537291</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0</v>
      </c>
      <c r="BD446" s="648">
        <f t="shared" si="2882"/>
        <v>0.38734374199999999</v>
      </c>
      <c r="BE446" s="648">
        <f t="shared" si="2883"/>
        <v>0</v>
      </c>
      <c r="BF446" s="666">
        <f t="shared" si="2884"/>
        <v>0.164261985</v>
      </c>
      <c r="BG446" s="666">
        <f t="shared" si="2885"/>
        <v>1.740240099</v>
      </c>
      <c r="BH446" s="666">
        <f t="shared" si="2886"/>
        <v>0</v>
      </c>
      <c r="BI446" s="666">
        <f t="shared" si="2887"/>
        <v>0</v>
      </c>
      <c r="BJ446" s="666">
        <f t="shared" si="2888"/>
        <v>0</v>
      </c>
      <c r="BK446" s="650">
        <f t="shared" si="2889"/>
        <v>2.1786460439999997</v>
      </c>
      <c r="BL446" s="650">
        <f t="shared" si="2890"/>
        <v>6.2079490589999997</v>
      </c>
      <c r="BM446" s="650">
        <f t="shared" si="2891"/>
        <v>0.36310767399999999</v>
      </c>
      <c r="BN446" s="650">
        <f t="shared" si="2892"/>
        <v>0</v>
      </c>
      <c r="BO446" s="650">
        <f t="shared" si="2893"/>
        <v>2.1100470959999997</v>
      </c>
      <c r="BP446" s="667">
        <f t="shared" si="2894"/>
        <v>1.0016746249999999</v>
      </c>
      <c r="BQ446" s="667">
        <f t="shared" si="2895"/>
        <v>5.386555456</v>
      </c>
      <c r="BR446" s="667">
        <f t="shared" si="2896"/>
        <v>10.127978922</v>
      </c>
      <c r="BS446" s="650">
        <f t="shared" si="2897"/>
        <v>11.583578663999999</v>
      </c>
      <c r="BT446" s="650">
        <f t="shared" si="2898"/>
        <v>2.4192838540000001</v>
      </c>
      <c r="BU446" s="650">
        <f t="shared" si="2899"/>
        <v>4.4663701920000003</v>
      </c>
      <c r="BV446" s="667">
        <f t="shared" si="2900"/>
        <v>0.96274063799999998</v>
      </c>
      <c r="BW446" s="652">
        <f t="shared" si="2901"/>
        <v>49.099778049999998</v>
      </c>
      <c r="BX446" s="606">
        <f t="shared" si="2926"/>
        <v>4.8423903164120929E-2</v>
      </c>
      <c r="BY446" s="645">
        <f t="shared" ca="1" si="2902"/>
        <v>118.37568503784574</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0</v>
      </c>
      <c r="BD447" s="648">
        <f t="shared" si="2882"/>
        <v>0.48913578200000002</v>
      </c>
      <c r="BE447" s="648">
        <f t="shared" si="2883"/>
        <v>0</v>
      </c>
      <c r="BF447" s="666">
        <f t="shared" si="2884"/>
        <v>0.19481073800000001</v>
      </c>
      <c r="BG447" s="666">
        <f t="shared" si="2885"/>
        <v>1.7253311309999999</v>
      </c>
      <c r="BH447" s="666">
        <f t="shared" si="2886"/>
        <v>0</v>
      </c>
      <c r="BI447" s="666">
        <f t="shared" si="2887"/>
        <v>0</v>
      </c>
      <c r="BJ447" s="666">
        <f t="shared" si="2888"/>
        <v>0</v>
      </c>
      <c r="BK447" s="650">
        <f t="shared" si="2889"/>
        <v>2.0068416839999998</v>
      </c>
      <c r="BL447" s="650">
        <f t="shared" si="2890"/>
        <v>6.3652367219999997</v>
      </c>
      <c r="BM447" s="650">
        <f t="shared" si="2891"/>
        <v>0.33447361399999997</v>
      </c>
      <c r="BN447" s="650">
        <f t="shared" si="2892"/>
        <v>0</v>
      </c>
      <c r="BO447" s="650">
        <f t="shared" si="2893"/>
        <v>1.8198629399999999</v>
      </c>
      <c r="BP447" s="667">
        <f t="shared" si="2894"/>
        <v>1.07834637</v>
      </c>
      <c r="BQ447" s="667">
        <f t="shared" si="2895"/>
        <v>4.2904887680000003</v>
      </c>
      <c r="BR447" s="667">
        <f t="shared" si="2896"/>
        <v>7.9359861719999998</v>
      </c>
      <c r="BS447" s="650">
        <f t="shared" si="2897"/>
        <v>10.795371300000001</v>
      </c>
      <c r="BT447" s="650">
        <f t="shared" si="2898"/>
        <v>2.1553876110000001</v>
      </c>
      <c r="BU447" s="650">
        <f t="shared" si="2899"/>
        <v>4.0539967920000004</v>
      </c>
      <c r="BV447" s="667">
        <f t="shared" si="2900"/>
        <v>0.65577841800000003</v>
      </c>
      <c r="BW447" s="652">
        <f t="shared" si="2901"/>
        <v>43.901048041999999</v>
      </c>
      <c r="BX447" s="606">
        <f t="shared" si="2926"/>
        <v>4.329673541547157E-2</v>
      </c>
      <c r="BY447" s="645">
        <f t="shared" ca="1" si="2902"/>
        <v>98.48812283055436</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0</v>
      </c>
      <c r="BD448" s="648">
        <f t="shared" si="2882"/>
        <v>0.63286845800000002</v>
      </c>
      <c r="BE448" s="648">
        <f t="shared" si="2883"/>
        <v>0</v>
      </c>
      <c r="BF448" s="666">
        <f t="shared" si="2884"/>
        <v>0.26711970499999999</v>
      </c>
      <c r="BG448" s="666">
        <f t="shared" si="2885"/>
        <v>2.3062779180000001</v>
      </c>
      <c r="BH448" s="666">
        <f t="shared" si="2886"/>
        <v>0</v>
      </c>
      <c r="BI448" s="666">
        <f t="shared" si="2887"/>
        <v>0</v>
      </c>
      <c r="BJ448" s="666">
        <f t="shared" si="2888"/>
        <v>0</v>
      </c>
      <c r="BK448" s="650">
        <f t="shared" si="2889"/>
        <v>3.2305570440000002</v>
      </c>
      <c r="BL448" s="650">
        <f t="shared" si="2890"/>
        <v>9.1981520670000005</v>
      </c>
      <c r="BM448" s="650">
        <f t="shared" si="2891"/>
        <v>0.47448699999999999</v>
      </c>
      <c r="BN448" s="650">
        <f t="shared" si="2892"/>
        <v>0</v>
      </c>
      <c r="BO448" s="650">
        <f t="shared" si="2893"/>
        <v>3.4381425960000005</v>
      </c>
      <c r="BP448" s="667">
        <f t="shared" si="2894"/>
        <v>1.1537472899999999</v>
      </c>
      <c r="BQ448" s="667">
        <f t="shared" si="2895"/>
        <v>7.2627634240000001</v>
      </c>
      <c r="BR448" s="667">
        <f t="shared" si="2896"/>
        <v>11.768222357999999</v>
      </c>
      <c r="BS448" s="650">
        <f t="shared" si="2897"/>
        <v>14.232119769000001</v>
      </c>
      <c r="BT448" s="650">
        <f t="shared" si="2898"/>
        <v>2.9367866190000003</v>
      </c>
      <c r="BU448" s="650">
        <f t="shared" si="2899"/>
        <v>5.2578683279999998</v>
      </c>
      <c r="BV448" s="667">
        <f t="shared" si="2900"/>
        <v>0.77424239400000006</v>
      </c>
      <c r="BW448" s="652">
        <f t="shared" si="2901"/>
        <v>62.933354970000003</v>
      </c>
      <c r="BX448" s="606">
        <f t="shared" si="2926"/>
        <v>6.2067056265655132E-2</v>
      </c>
      <c r="BY448" s="645">
        <f t="shared" ca="1" si="2902"/>
        <v>103.59133043640023</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v>
      </c>
      <c r="BD450" s="648">
        <f t="shared" ref="BD450:BD505" si="2931">BD$5*M450</f>
        <v>0.157283596</v>
      </c>
      <c r="BE450" s="648">
        <f t="shared" ref="BE450:BE505" si="2932">BE$5*O450</f>
        <v>0</v>
      </c>
      <c r="BF450" s="666">
        <f t="shared" ref="BF450:BF505" si="2933">BF$5*Q450</f>
        <v>5.9438313E-2</v>
      </c>
      <c r="BG450" s="666">
        <f t="shared" ref="BG450:BG505" si="2934">BG$5*S450</f>
        <v>0.53494481699999996</v>
      </c>
      <c r="BH450" s="666">
        <f t="shared" ref="BH450:BH505" si="2935">BH$5*U450</f>
        <v>0</v>
      </c>
      <c r="BI450" s="666">
        <f t="shared" ref="BI450:BI505" si="2936">BI$5*W450</f>
        <v>0</v>
      </c>
      <c r="BJ450" s="666">
        <f t="shared" ref="BJ450:BJ505" si="2937">BJ$5*Y450</f>
        <v>0</v>
      </c>
      <c r="BK450" s="650">
        <f t="shared" ref="BK450:BK505" si="2938">BK$5*AA450</f>
        <v>0.69265531200000008</v>
      </c>
      <c r="BL450" s="650">
        <f t="shared" ref="BL450:BL505" si="2939">BL$5*AC450</f>
        <v>1.9827237689999999</v>
      </c>
      <c r="BM450" s="650">
        <f t="shared" ref="BM450:BM505" si="2940">BM$5*AE450</f>
        <v>7.4193603999999996E-2</v>
      </c>
      <c r="BN450" s="650">
        <f t="shared" ref="BN450:BN505" si="2941">BN$5*AG450</f>
        <v>0</v>
      </c>
      <c r="BO450" s="650">
        <f t="shared" ref="BO450:BO505" si="2942">BO$5*AI450</f>
        <v>0.64662966</v>
      </c>
      <c r="BP450" s="667">
        <f t="shared" ref="BP450:BP505" si="2943">BP$5*AK450</f>
        <v>0.41889496999999998</v>
      </c>
      <c r="BQ450" s="667">
        <f t="shared" ref="BQ450:BQ505" si="2944">BQ$5*AM450</f>
        <v>1.648076256</v>
      </c>
      <c r="BR450" s="667">
        <f t="shared" ref="BR450:BR505" si="2945">BR$5*AO450</f>
        <v>2.8102162799999997</v>
      </c>
      <c r="BS450" s="650">
        <f t="shared" ref="BS450:BS505" si="2946">BS$5*AQ450</f>
        <v>2.7191159730000001</v>
      </c>
      <c r="BT450" s="650">
        <f t="shared" ref="BT450:BT505" si="2947">BT$5*AS450</f>
        <v>0.56108742300000003</v>
      </c>
      <c r="BU450" s="650">
        <f t="shared" ref="BU450:BU505" si="2948">BU$5*AU450</f>
        <v>1.035853704</v>
      </c>
      <c r="BV450" s="667">
        <f t="shared" ref="BV450:BV505" si="2949">BV$5*AW450</f>
        <v>0.20728488899999997</v>
      </c>
      <c r="BW450" s="652">
        <f t="shared" ref="BW450:BW481" si="2950">SUM(BA450:BV450)</f>
        <v>13.548398566000003</v>
      </c>
      <c r="BX450" s="606">
        <f>BW450/SUM($BW$450:$BW$505)</f>
        <v>7.6139181313533118E-3</v>
      </c>
      <c r="BY450" s="645">
        <f t="shared" ref="BY450:BY513" ca="1" si="2951">IF(CZ450&gt;0,BX450/CZ450*100,"")</f>
        <v>85.202396155143418</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0</v>
      </c>
      <c r="BD451" s="648">
        <f t="shared" si="2931"/>
        <v>1.2979196879999999</v>
      </c>
      <c r="BE451" s="648">
        <f t="shared" si="2932"/>
        <v>0</v>
      </c>
      <c r="BF451" s="666">
        <f t="shared" si="2933"/>
        <v>0.65302065099999995</v>
      </c>
      <c r="BG451" s="666">
        <f t="shared" si="2934"/>
        <v>5.8459350329999999</v>
      </c>
      <c r="BH451" s="666">
        <f t="shared" si="2935"/>
        <v>0</v>
      </c>
      <c r="BI451" s="666">
        <f t="shared" si="2936"/>
        <v>0</v>
      </c>
      <c r="BJ451" s="666">
        <f t="shared" si="2937"/>
        <v>0</v>
      </c>
      <c r="BK451" s="650">
        <f t="shared" si="2938"/>
        <v>7.5044247359999998</v>
      </c>
      <c r="BL451" s="650">
        <f t="shared" si="2939"/>
        <v>23.834839586999998</v>
      </c>
      <c r="BM451" s="650">
        <f t="shared" si="2940"/>
        <v>1.2393897840000001</v>
      </c>
      <c r="BN451" s="650">
        <f t="shared" si="2941"/>
        <v>0</v>
      </c>
      <c r="BO451" s="650">
        <f t="shared" si="2942"/>
        <v>7.6237963560000006</v>
      </c>
      <c r="BP451" s="667">
        <f t="shared" si="2943"/>
        <v>3.1108855149999997</v>
      </c>
      <c r="BQ451" s="667">
        <f t="shared" si="2944"/>
        <v>19.387813632</v>
      </c>
      <c r="BR451" s="667">
        <f t="shared" si="2945"/>
        <v>31.308431055000003</v>
      </c>
      <c r="BS451" s="650">
        <f t="shared" si="2946"/>
        <v>36.817439274000002</v>
      </c>
      <c r="BT451" s="650">
        <f t="shared" si="2947"/>
        <v>7.7063011479999997</v>
      </c>
      <c r="BU451" s="650">
        <f t="shared" si="2948"/>
        <v>13.394860679999999</v>
      </c>
      <c r="BV451" s="667">
        <f t="shared" si="2949"/>
        <v>1.4334600660000001</v>
      </c>
      <c r="BW451" s="652">
        <f t="shared" si="2950"/>
        <v>161.15851720499998</v>
      </c>
      <c r="BX451" s="606">
        <f t="shared" ref="BX451:BX505" si="2975">BW451/SUM($BW$450:$BW$505)</f>
        <v>9.0567733905353706E-2</v>
      </c>
      <c r="BY451" s="645">
        <f t="shared" ca="1" si="2951"/>
        <v>100.79616266336875</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0</v>
      </c>
      <c r="BD452" s="648">
        <f t="shared" si="2931"/>
        <v>0.30431032400000002</v>
      </c>
      <c r="BE452" s="648">
        <f t="shared" si="2932"/>
        <v>0</v>
      </c>
      <c r="BF452" s="666">
        <f t="shared" si="2933"/>
        <v>0.16998808500000001</v>
      </c>
      <c r="BG452" s="666">
        <f t="shared" si="2934"/>
        <v>1.529892765</v>
      </c>
      <c r="BH452" s="666">
        <f t="shared" si="2935"/>
        <v>0</v>
      </c>
      <c r="BI452" s="666">
        <f t="shared" si="2936"/>
        <v>0</v>
      </c>
      <c r="BJ452" s="666">
        <f t="shared" si="2937"/>
        <v>0</v>
      </c>
      <c r="BK452" s="650">
        <f t="shared" si="2938"/>
        <v>2.235557112</v>
      </c>
      <c r="BL452" s="650">
        <f t="shared" si="2939"/>
        <v>6.9873028289999999</v>
      </c>
      <c r="BM452" s="650">
        <f t="shared" si="2940"/>
        <v>0.37548358199999998</v>
      </c>
      <c r="BN452" s="650">
        <f t="shared" si="2941"/>
        <v>0</v>
      </c>
      <c r="BO452" s="650">
        <f t="shared" si="2942"/>
        <v>2.3550790200000002</v>
      </c>
      <c r="BP452" s="667">
        <f t="shared" si="2943"/>
        <v>1.0491718649999999</v>
      </c>
      <c r="BQ452" s="667">
        <f t="shared" si="2944"/>
        <v>6.9983354560000004</v>
      </c>
      <c r="BR452" s="667">
        <f t="shared" si="2945"/>
        <v>11.169462213000001</v>
      </c>
      <c r="BS452" s="650">
        <f t="shared" si="2946"/>
        <v>15.631532973000001</v>
      </c>
      <c r="BT452" s="650">
        <f t="shared" si="2947"/>
        <v>2.6335026770000001</v>
      </c>
      <c r="BU452" s="650">
        <f t="shared" si="2948"/>
        <v>5.5308745199999994</v>
      </c>
      <c r="BV452" s="667">
        <f t="shared" si="2949"/>
        <v>0.40774397399999995</v>
      </c>
      <c r="BW452" s="652">
        <f t="shared" si="2950"/>
        <v>57.378237394999999</v>
      </c>
      <c r="BX452" s="606">
        <f t="shared" si="2975"/>
        <v>3.2245375711283532E-2</v>
      </c>
      <c r="BY452" s="645">
        <f t="shared" ca="1" si="2951"/>
        <v>124.53504508736435</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0</v>
      </c>
      <c r="BD453" s="648">
        <f t="shared" si="2931"/>
        <v>0.18429229</v>
      </c>
      <c r="BE453" s="648">
        <f t="shared" si="2932"/>
        <v>0</v>
      </c>
      <c r="BF453" s="666">
        <f t="shared" si="2933"/>
        <v>8.0338625999999996E-2</v>
      </c>
      <c r="BG453" s="666">
        <f t="shared" si="2934"/>
        <v>0.81750156299999999</v>
      </c>
      <c r="BH453" s="666">
        <f t="shared" si="2935"/>
        <v>0</v>
      </c>
      <c r="BI453" s="666">
        <f t="shared" si="2936"/>
        <v>0</v>
      </c>
      <c r="BJ453" s="666">
        <f t="shared" si="2937"/>
        <v>0</v>
      </c>
      <c r="BK453" s="650">
        <f t="shared" si="2938"/>
        <v>0.88910667599999993</v>
      </c>
      <c r="BL453" s="650">
        <f t="shared" si="2939"/>
        <v>2.8654672799999998</v>
      </c>
      <c r="BM453" s="650">
        <f t="shared" si="2940"/>
        <v>0.17141109600000001</v>
      </c>
      <c r="BN453" s="650">
        <f t="shared" si="2941"/>
        <v>0</v>
      </c>
      <c r="BO453" s="650">
        <f t="shared" si="2942"/>
        <v>0.77396757599999999</v>
      </c>
      <c r="BP453" s="667">
        <f t="shared" si="2943"/>
        <v>0.70933715499999994</v>
      </c>
      <c r="BQ453" s="667">
        <f t="shared" si="2944"/>
        <v>2.1393001599999999</v>
      </c>
      <c r="BR453" s="667">
        <f t="shared" si="2945"/>
        <v>3.8004292199999998</v>
      </c>
      <c r="BS453" s="650">
        <f t="shared" si="2946"/>
        <v>5.7336607439999998</v>
      </c>
      <c r="BT453" s="650">
        <f t="shared" si="2947"/>
        <v>0.67744545700000003</v>
      </c>
      <c r="BU453" s="650">
        <f t="shared" si="2948"/>
        <v>2.0477685119999998</v>
      </c>
      <c r="BV453" s="667">
        <f t="shared" si="2949"/>
        <v>0.37970184000000001</v>
      </c>
      <c r="BW453" s="652">
        <f t="shared" si="2950"/>
        <v>21.269728195000003</v>
      </c>
      <c r="BX453" s="606">
        <f t="shared" si="2975"/>
        <v>1.1953144747252576E-2</v>
      </c>
      <c r="BY453" s="645">
        <f t="shared" ca="1" si="2951"/>
        <v>97.978959284151202</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v>
      </c>
      <c r="BD454" s="648">
        <f t="shared" si="2931"/>
        <v>9.6696788000000006E-2</v>
      </c>
      <c r="BE454" s="648">
        <f t="shared" si="2932"/>
        <v>0</v>
      </c>
      <c r="BF454" s="666">
        <f t="shared" si="2933"/>
        <v>3.6186396000000003E-2</v>
      </c>
      <c r="BG454" s="666">
        <f t="shared" si="2934"/>
        <v>0.27818579700000001</v>
      </c>
      <c r="BH454" s="666">
        <f t="shared" si="2935"/>
        <v>0</v>
      </c>
      <c r="BI454" s="666">
        <f t="shared" si="2936"/>
        <v>0</v>
      </c>
      <c r="BJ454" s="666">
        <f t="shared" si="2937"/>
        <v>0</v>
      </c>
      <c r="BK454" s="650">
        <f t="shared" si="2938"/>
        <v>0.527334792</v>
      </c>
      <c r="BL454" s="650">
        <f t="shared" si="2939"/>
        <v>1.5726947729999998</v>
      </c>
      <c r="BM454" s="650">
        <f t="shared" si="2940"/>
        <v>8.7338347999999996E-2</v>
      </c>
      <c r="BN454" s="650">
        <f t="shared" si="2941"/>
        <v>0</v>
      </c>
      <c r="BO454" s="650">
        <f t="shared" si="2942"/>
        <v>0.57551420399999997</v>
      </c>
      <c r="BP454" s="667">
        <f t="shared" si="2943"/>
        <v>0.22652111999999999</v>
      </c>
      <c r="BQ454" s="667">
        <f t="shared" si="2944"/>
        <v>1.0726857279999999</v>
      </c>
      <c r="BR454" s="667">
        <f t="shared" si="2945"/>
        <v>2.2012675589999997</v>
      </c>
      <c r="BS454" s="650">
        <f t="shared" si="2946"/>
        <v>2.7633823559999997</v>
      </c>
      <c r="BT454" s="650">
        <f t="shared" si="2947"/>
        <v>0.62904617100000004</v>
      </c>
      <c r="BU454" s="650">
        <f t="shared" si="2948"/>
        <v>1.0527170880000001</v>
      </c>
      <c r="BV454" s="667">
        <f t="shared" si="2949"/>
        <v>0.16193194499999999</v>
      </c>
      <c r="BW454" s="652">
        <f t="shared" si="2950"/>
        <v>11.281503064999999</v>
      </c>
      <c r="BX454" s="606">
        <f t="shared" si="2975"/>
        <v>6.3399700205956748E-3</v>
      </c>
      <c r="BY454" s="645">
        <f t="shared" ca="1" si="2951"/>
        <v>104.26423549878166</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v>
      </c>
      <c r="BD455" s="648">
        <f t="shared" si="2931"/>
        <v>0.10790250999999999</v>
      </c>
      <c r="BE455" s="648">
        <f t="shared" si="2932"/>
        <v>0</v>
      </c>
      <c r="BF455" s="666">
        <f t="shared" si="2933"/>
        <v>5.065037E-2</v>
      </c>
      <c r="BG455" s="666">
        <f t="shared" si="2934"/>
        <v>0.44770213799999997</v>
      </c>
      <c r="BH455" s="666">
        <f t="shared" si="2935"/>
        <v>0</v>
      </c>
      <c r="BI455" s="666">
        <f t="shared" si="2936"/>
        <v>0</v>
      </c>
      <c r="BJ455" s="666">
        <f t="shared" si="2937"/>
        <v>0</v>
      </c>
      <c r="BK455" s="650">
        <f t="shared" si="2938"/>
        <v>0.60780444</v>
      </c>
      <c r="BL455" s="650">
        <f t="shared" si="2939"/>
        <v>1.9753644299999999</v>
      </c>
      <c r="BM455" s="650">
        <f t="shared" si="2940"/>
        <v>8.5926617999999996E-2</v>
      </c>
      <c r="BN455" s="650">
        <f t="shared" si="2941"/>
        <v>0</v>
      </c>
      <c r="BO455" s="650">
        <f t="shared" si="2942"/>
        <v>0.60780444</v>
      </c>
      <c r="BP455" s="667">
        <f t="shared" si="2943"/>
        <v>0.20402475</v>
      </c>
      <c r="BQ455" s="667">
        <f t="shared" si="2944"/>
        <v>1.321945696</v>
      </c>
      <c r="BR455" s="667">
        <f t="shared" si="2945"/>
        <v>2.1068509529999999</v>
      </c>
      <c r="BS455" s="650">
        <f t="shared" si="2946"/>
        <v>3.19097331</v>
      </c>
      <c r="BT455" s="650">
        <f t="shared" si="2947"/>
        <v>0.65845481000000006</v>
      </c>
      <c r="BU455" s="650">
        <f t="shared" si="2948"/>
        <v>1.21560888</v>
      </c>
      <c r="BV455" s="667">
        <f t="shared" si="2949"/>
        <v>0.15195111</v>
      </c>
      <c r="BW455" s="652">
        <f t="shared" si="2950"/>
        <v>12.732964455000001</v>
      </c>
      <c r="BX455" s="606">
        <f t="shared" si="2975"/>
        <v>7.1556611253741978E-3</v>
      </c>
      <c r="BY455" s="645">
        <f t="shared" ca="1" si="2951"/>
        <v>98.138353824987874</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0</v>
      </c>
      <c r="BD456" s="648">
        <f t="shared" si="2931"/>
        <v>0.284448168</v>
      </c>
      <c r="BE456" s="648">
        <f t="shared" si="2932"/>
        <v>0</v>
      </c>
      <c r="BF456" s="666">
        <f t="shared" si="2933"/>
        <v>0.13589891400000001</v>
      </c>
      <c r="BG456" s="666">
        <f t="shared" si="2934"/>
        <v>1.089149103</v>
      </c>
      <c r="BH456" s="666">
        <f t="shared" si="2935"/>
        <v>0</v>
      </c>
      <c r="BI456" s="666">
        <f t="shared" si="2936"/>
        <v>0</v>
      </c>
      <c r="BJ456" s="666">
        <f t="shared" si="2937"/>
        <v>0</v>
      </c>
      <c r="BK456" s="650">
        <f t="shared" si="2938"/>
        <v>1.527726516</v>
      </c>
      <c r="BL456" s="650">
        <f t="shared" si="2939"/>
        <v>4.4409251249999997</v>
      </c>
      <c r="BM456" s="650">
        <f t="shared" si="2940"/>
        <v>0.22773974999999999</v>
      </c>
      <c r="BN456" s="650">
        <f t="shared" si="2941"/>
        <v>0</v>
      </c>
      <c r="BO456" s="650">
        <f t="shared" si="2942"/>
        <v>1.3664384999999999</v>
      </c>
      <c r="BP456" s="667">
        <f t="shared" si="2943"/>
        <v>0.52343339500000008</v>
      </c>
      <c r="BQ456" s="667">
        <f t="shared" si="2944"/>
        <v>3.2090935680000001</v>
      </c>
      <c r="BR456" s="667">
        <f t="shared" si="2945"/>
        <v>4.4393380950000001</v>
      </c>
      <c r="BS456" s="650">
        <f t="shared" si="2946"/>
        <v>5.024525562</v>
      </c>
      <c r="BT456" s="650">
        <f t="shared" si="2947"/>
        <v>1.272552645</v>
      </c>
      <c r="BU456" s="650">
        <f t="shared" si="2948"/>
        <v>2.076181032</v>
      </c>
      <c r="BV456" s="667">
        <f t="shared" si="2949"/>
        <v>0.35529398700000003</v>
      </c>
      <c r="BW456" s="652">
        <f t="shared" si="2950"/>
        <v>25.97274436</v>
      </c>
      <c r="BX456" s="606">
        <f t="shared" si="2975"/>
        <v>1.4596141989790385E-2</v>
      </c>
      <c r="BY456" s="645">
        <f t="shared" ca="1" si="2951"/>
        <v>83.825110701288878</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0</v>
      </c>
      <c r="BD457" s="648">
        <f t="shared" si="2931"/>
        <v>0.91060880399999999</v>
      </c>
      <c r="BE457" s="648">
        <f t="shared" si="2932"/>
        <v>0</v>
      </c>
      <c r="BF457" s="666">
        <f t="shared" si="2933"/>
        <v>0.39177446300000002</v>
      </c>
      <c r="BG457" s="666">
        <f t="shared" si="2934"/>
        <v>3.673055637</v>
      </c>
      <c r="BH457" s="666">
        <f t="shared" si="2935"/>
        <v>0</v>
      </c>
      <c r="BI457" s="666">
        <f t="shared" si="2936"/>
        <v>0</v>
      </c>
      <c r="BJ457" s="666">
        <f t="shared" si="2937"/>
        <v>0</v>
      </c>
      <c r="BK457" s="650">
        <f t="shared" si="2938"/>
        <v>4.0137869159999999</v>
      </c>
      <c r="BL457" s="650">
        <f t="shared" si="2939"/>
        <v>11.846819205000001</v>
      </c>
      <c r="BM457" s="650">
        <f t="shared" si="2940"/>
        <v>0.65838387600000003</v>
      </c>
      <c r="BN457" s="650">
        <f t="shared" si="2941"/>
        <v>0</v>
      </c>
      <c r="BO457" s="650">
        <f t="shared" si="2942"/>
        <v>4.334718252</v>
      </c>
      <c r="BP457" s="667">
        <f t="shared" si="2943"/>
        <v>1.6169252649999999</v>
      </c>
      <c r="BQ457" s="667">
        <f t="shared" si="2944"/>
        <v>9.449563328</v>
      </c>
      <c r="BR457" s="667">
        <f t="shared" si="2945"/>
        <v>14.431682925</v>
      </c>
      <c r="BS457" s="650">
        <f t="shared" si="2946"/>
        <v>15.828028838999998</v>
      </c>
      <c r="BT457" s="650">
        <f t="shared" si="2947"/>
        <v>3.8662814450000003</v>
      </c>
      <c r="BU457" s="650">
        <f t="shared" si="2948"/>
        <v>6.4171715999999996</v>
      </c>
      <c r="BV457" s="667">
        <f t="shared" si="2949"/>
        <v>0.60270823499999993</v>
      </c>
      <c r="BW457" s="652">
        <f t="shared" si="2950"/>
        <v>78.041508789999995</v>
      </c>
      <c r="BX457" s="606">
        <f t="shared" si="2975"/>
        <v>4.3857704353746405E-2</v>
      </c>
      <c r="BY457" s="645">
        <f t="shared" ca="1" si="2951"/>
        <v>83.208091229742593</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0</v>
      </c>
      <c r="BD458" s="648">
        <f t="shared" si="2931"/>
        <v>0.47652563599999997</v>
      </c>
      <c r="BE458" s="648">
        <f t="shared" si="2932"/>
        <v>0</v>
      </c>
      <c r="BF458" s="666">
        <f t="shared" si="2933"/>
        <v>0.223853307</v>
      </c>
      <c r="BG458" s="666">
        <f t="shared" si="2934"/>
        <v>2.172724578</v>
      </c>
      <c r="BH458" s="666">
        <f t="shared" si="2935"/>
        <v>0</v>
      </c>
      <c r="BI458" s="666">
        <f t="shared" si="2936"/>
        <v>0</v>
      </c>
      <c r="BJ458" s="666">
        <f t="shared" si="2937"/>
        <v>0</v>
      </c>
      <c r="BK458" s="650">
        <f t="shared" si="2938"/>
        <v>2.296131828</v>
      </c>
      <c r="BL458" s="650">
        <f t="shared" si="2939"/>
        <v>6.4201403369999994</v>
      </c>
      <c r="BM458" s="650">
        <f t="shared" si="2940"/>
        <v>0.38268863800000003</v>
      </c>
      <c r="BN458" s="650">
        <f t="shared" si="2941"/>
        <v>0</v>
      </c>
      <c r="BO458" s="650">
        <f t="shared" si="2942"/>
        <v>2.5381014119999996</v>
      </c>
      <c r="BP458" s="667">
        <f t="shared" si="2943"/>
        <v>0.91721971000000002</v>
      </c>
      <c r="BQ458" s="667">
        <f t="shared" si="2944"/>
        <v>5.2043028800000002</v>
      </c>
      <c r="BR458" s="667">
        <f t="shared" si="2945"/>
        <v>9.3556410420000002</v>
      </c>
      <c r="BS458" s="650">
        <f t="shared" si="2946"/>
        <v>9.290070279</v>
      </c>
      <c r="BT458" s="650">
        <f t="shared" si="2947"/>
        <v>2.2334361399999998</v>
      </c>
      <c r="BU458" s="650">
        <f t="shared" si="2948"/>
        <v>4.0638798959999995</v>
      </c>
      <c r="BV458" s="667">
        <f t="shared" si="2949"/>
        <v>0.51502727400000003</v>
      </c>
      <c r="BW458" s="652">
        <f t="shared" si="2950"/>
        <v>46.089742956999991</v>
      </c>
      <c r="BX458" s="606">
        <f t="shared" si="2975"/>
        <v>2.5901476684511333E-2</v>
      </c>
      <c r="BY458" s="645">
        <f t="shared" ca="1" si="2951"/>
        <v>87.720365496433288</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v>
      </c>
      <c r="BD459" s="648">
        <f t="shared" si="2931"/>
        <v>6.6399260000000002E-2</v>
      </c>
      <c r="BE459" s="648">
        <f t="shared" si="2932"/>
        <v>0</v>
      </c>
      <c r="BF459" s="666">
        <f t="shared" si="2933"/>
        <v>4.3343656000000001E-2</v>
      </c>
      <c r="BG459" s="666">
        <f t="shared" si="2934"/>
        <v>0.41842400400000002</v>
      </c>
      <c r="BH459" s="666">
        <f t="shared" si="2935"/>
        <v>0</v>
      </c>
      <c r="BI459" s="666">
        <f t="shared" si="2936"/>
        <v>0</v>
      </c>
      <c r="BJ459" s="666">
        <f t="shared" si="2937"/>
        <v>0</v>
      </c>
      <c r="BK459" s="650">
        <f t="shared" si="2938"/>
        <v>0.395332248</v>
      </c>
      <c r="BL459" s="650">
        <f t="shared" si="2939"/>
        <v>1.4733510480000001</v>
      </c>
      <c r="BM459" s="650">
        <f t="shared" si="2940"/>
        <v>7.3302127999999994E-2</v>
      </c>
      <c r="BN459" s="650">
        <f t="shared" si="2941"/>
        <v>0</v>
      </c>
      <c r="BO459" s="650">
        <f t="shared" si="2942"/>
        <v>0.46987648800000004</v>
      </c>
      <c r="BP459" s="667">
        <f t="shared" si="2943"/>
        <v>0.22411237000000001</v>
      </c>
      <c r="BQ459" s="667">
        <f t="shared" si="2944"/>
        <v>1.450077536</v>
      </c>
      <c r="BR459" s="667">
        <f t="shared" si="2945"/>
        <v>1.7989006620000001</v>
      </c>
      <c r="BS459" s="650">
        <f t="shared" si="2946"/>
        <v>2.7327956040000001</v>
      </c>
      <c r="BT459" s="650">
        <f t="shared" si="2947"/>
        <v>0.65706302999999999</v>
      </c>
      <c r="BU459" s="650">
        <f t="shared" si="2948"/>
        <v>1.1367729120000001</v>
      </c>
      <c r="BV459" s="667">
        <f t="shared" si="2949"/>
        <v>0.20516058299999998</v>
      </c>
      <c r="BW459" s="652">
        <f t="shared" si="2950"/>
        <v>11.144911529</v>
      </c>
      <c r="BX459" s="606">
        <f t="shared" si="2975"/>
        <v>6.2632084190326915E-3</v>
      </c>
      <c r="BY459" s="645">
        <f t="shared" ca="1" si="2951"/>
        <v>105.12307719778717</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v>
      </c>
      <c r="BD460" s="648">
        <f t="shared" si="2931"/>
        <v>8.0332924E-2</v>
      </c>
      <c r="BE460" s="648">
        <f t="shared" si="2932"/>
        <v>0</v>
      </c>
      <c r="BF460" s="666">
        <f t="shared" si="2933"/>
        <v>3.1373129E-2</v>
      </c>
      <c r="BG460" s="666">
        <f t="shared" si="2934"/>
        <v>0.33271461899999999</v>
      </c>
      <c r="BH460" s="666">
        <f t="shared" si="2935"/>
        <v>0</v>
      </c>
      <c r="BI460" s="666">
        <f t="shared" si="2936"/>
        <v>0</v>
      </c>
      <c r="BJ460" s="666">
        <f t="shared" si="2937"/>
        <v>0</v>
      </c>
      <c r="BK460" s="650">
        <f t="shared" si="2938"/>
        <v>0.47535432</v>
      </c>
      <c r="BL460" s="650">
        <f t="shared" si="2939"/>
        <v>1.1033945519999999</v>
      </c>
      <c r="BM460" s="650">
        <f t="shared" si="2940"/>
        <v>0.106353772</v>
      </c>
      <c r="BN460" s="650">
        <f t="shared" si="2941"/>
        <v>0</v>
      </c>
      <c r="BO460" s="650">
        <f t="shared" si="2942"/>
        <v>0.53693658</v>
      </c>
      <c r="BP460" s="667">
        <f t="shared" si="2943"/>
        <v>0.16586157000000001</v>
      </c>
      <c r="BQ460" s="667">
        <f t="shared" si="2944"/>
        <v>0.75613536000000003</v>
      </c>
      <c r="BR460" s="667">
        <f t="shared" si="2945"/>
        <v>1.7331636000000001</v>
      </c>
      <c r="BS460" s="650">
        <f t="shared" si="2946"/>
        <v>2.8188422009999998</v>
      </c>
      <c r="BT460" s="650">
        <f t="shared" si="2947"/>
        <v>0.51611450800000003</v>
      </c>
      <c r="BU460" s="650">
        <f t="shared" si="2948"/>
        <v>1.3881472319999999</v>
      </c>
      <c r="BV460" s="667">
        <f t="shared" si="2949"/>
        <v>0.11883858</v>
      </c>
      <c r="BW460" s="652">
        <f t="shared" si="2950"/>
        <v>10.163562946999999</v>
      </c>
      <c r="BX460" s="606">
        <f t="shared" si="2975"/>
        <v>5.7117109320589483E-3</v>
      </c>
      <c r="BY460" s="645">
        <f t="shared" ca="1" si="2951"/>
        <v>108.66945974210856</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0</v>
      </c>
      <c r="BD461" s="648">
        <f t="shared" si="2931"/>
        <v>0.31225390400000003</v>
      </c>
      <c r="BE461" s="648">
        <f t="shared" si="2932"/>
        <v>0</v>
      </c>
      <c r="BF461" s="666">
        <f t="shared" si="2933"/>
        <v>0.15604329</v>
      </c>
      <c r="BG461" s="666">
        <f t="shared" si="2934"/>
        <v>1.40438961</v>
      </c>
      <c r="BH461" s="666">
        <f t="shared" si="2935"/>
        <v>0</v>
      </c>
      <c r="BI461" s="666">
        <f t="shared" si="2936"/>
        <v>0</v>
      </c>
      <c r="BJ461" s="666">
        <f t="shared" si="2937"/>
        <v>0</v>
      </c>
      <c r="BK461" s="650">
        <f t="shared" si="2938"/>
        <v>2.0496603840000001</v>
      </c>
      <c r="BL461" s="650">
        <f t="shared" si="2939"/>
        <v>5.5190721690000002</v>
      </c>
      <c r="BM461" s="650">
        <f t="shared" si="2940"/>
        <v>0.21922687399999999</v>
      </c>
      <c r="BN461" s="650">
        <f t="shared" si="2941"/>
        <v>0</v>
      </c>
      <c r="BO461" s="650">
        <f t="shared" si="2942"/>
        <v>1.7860146720000001</v>
      </c>
      <c r="BP461" s="667">
        <f t="shared" si="2943"/>
        <v>0.75463321500000002</v>
      </c>
      <c r="BQ461" s="667">
        <f t="shared" si="2944"/>
        <v>4.8548451840000002</v>
      </c>
      <c r="BR461" s="667">
        <f t="shared" si="2945"/>
        <v>7.6972587929999996</v>
      </c>
      <c r="BS461" s="650">
        <f t="shared" si="2946"/>
        <v>8.5601280239999991</v>
      </c>
      <c r="BT461" s="650">
        <f t="shared" si="2947"/>
        <v>1.7663756239999999</v>
      </c>
      <c r="BU461" s="650">
        <f t="shared" si="2948"/>
        <v>3.0332784239999997</v>
      </c>
      <c r="BV461" s="667">
        <f t="shared" si="2949"/>
        <v>0.39304064400000005</v>
      </c>
      <c r="BW461" s="652">
        <f t="shared" si="2950"/>
        <v>38.506220811000006</v>
      </c>
      <c r="BX461" s="606">
        <f t="shared" si="2975"/>
        <v>2.1639695007092331E-2</v>
      </c>
      <c r="BY461" s="645">
        <f t="shared" ca="1" si="2951"/>
        <v>100.50591495237087</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v>
      </c>
      <c r="BD462" s="648">
        <f t="shared" si="2931"/>
        <v>5.3931949999999999E-2</v>
      </c>
      <c r="BE462" s="648">
        <f t="shared" si="2932"/>
        <v>0</v>
      </c>
      <c r="BF462" s="666">
        <f t="shared" si="2933"/>
        <v>1.7915905999999999E-2</v>
      </c>
      <c r="BG462" s="666">
        <f t="shared" si="2934"/>
        <v>0.32429444400000002</v>
      </c>
      <c r="BH462" s="666">
        <f t="shared" si="2935"/>
        <v>0</v>
      </c>
      <c r="BI462" s="666">
        <f t="shared" si="2936"/>
        <v>0</v>
      </c>
      <c r="BJ462" s="666">
        <f t="shared" si="2937"/>
        <v>0</v>
      </c>
      <c r="BK462" s="650">
        <f t="shared" si="2938"/>
        <v>0.32508759599999998</v>
      </c>
      <c r="BL462" s="650">
        <f t="shared" si="2939"/>
        <v>1.036864842</v>
      </c>
      <c r="BM462" s="650">
        <f t="shared" si="2940"/>
        <v>6.5318535999999996E-2</v>
      </c>
      <c r="BN462" s="650">
        <f t="shared" si="2941"/>
        <v>0</v>
      </c>
      <c r="BO462" s="650">
        <f t="shared" si="2942"/>
        <v>0.38676452399999994</v>
      </c>
      <c r="BP462" s="667">
        <f t="shared" si="2943"/>
        <v>0.22758110000000001</v>
      </c>
      <c r="BQ462" s="667">
        <f t="shared" si="2944"/>
        <v>1.153046912</v>
      </c>
      <c r="BR462" s="667">
        <f t="shared" si="2945"/>
        <v>1.261984086</v>
      </c>
      <c r="BS462" s="650">
        <f t="shared" si="2946"/>
        <v>2.2700611080000002</v>
      </c>
      <c r="BT462" s="650">
        <f t="shared" si="2947"/>
        <v>0.4521868</v>
      </c>
      <c r="BU462" s="650">
        <f t="shared" si="2948"/>
        <v>0.96211195199999999</v>
      </c>
      <c r="BV462" s="667">
        <f t="shared" si="2949"/>
        <v>0.11842493100000001</v>
      </c>
      <c r="BW462" s="652">
        <f t="shared" si="2950"/>
        <v>8.6555746869999997</v>
      </c>
      <c r="BX462" s="606">
        <f t="shared" si="2975"/>
        <v>4.8642529023331695E-3</v>
      </c>
      <c r="BY462" s="645">
        <f t="shared" ca="1" si="2951"/>
        <v>110.37044787822514</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0</v>
      </c>
      <c r="BD463" s="648">
        <f t="shared" si="2931"/>
        <v>0.201178938</v>
      </c>
      <c r="BE463" s="648">
        <f t="shared" si="2932"/>
        <v>0</v>
      </c>
      <c r="BF463" s="666">
        <f t="shared" si="2933"/>
        <v>0.105725285</v>
      </c>
      <c r="BG463" s="666">
        <f t="shared" si="2934"/>
        <v>0.88833116700000003</v>
      </c>
      <c r="BH463" s="666">
        <f t="shared" si="2935"/>
        <v>0</v>
      </c>
      <c r="BI463" s="666">
        <f t="shared" si="2936"/>
        <v>0</v>
      </c>
      <c r="BJ463" s="666">
        <f t="shared" si="2937"/>
        <v>0</v>
      </c>
      <c r="BK463" s="650">
        <f t="shared" si="2938"/>
        <v>1.2560978039999999</v>
      </c>
      <c r="BL463" s="650">
        <f t="shared" si="2939"/>
        <v>4.4874910080000001</v>
      </c>
      <c r="BM463" s="650">
        <f t="shared" si="2940"/>
        <v>0.18049773</v>
      </c>
      <c r="BN463" s="650">
        <f t="shared" si="2941"/>
        <v>0</v>
      </c>
      <c r="BO463" s="650">
        <f t="shared" si="2942"/>
        <v>1.178269284</v>
      </c>
      <c r="BP463" s="667">
        <f t="shared" si="2943"/>
        <v>0.46994338500000005</v>
      </c>
      <c r="BQ463" s="667">
        <f t="shared" si="2944"/>
        <v>3.064856544</v>
      </c>
      <c r="BR463" s="667">
        <f t="shared" si="2945"/>
        <v>4.8846151170000001</v>
      </c>
      <c r="BS463" s="650">
        <f t="shared" si="2946"/>
        <v>6.0612859439999998</v>
      </c>
      <c r="BT463" s="650">
        <f t="shared" si="2947"/>
        <v>1.380027363</v>
      </c>
      <c r="BU463" s="650">
        <f t="shared" si="2948"/>
        <v>2.3395661040000002</v>
      </c>
      <c r="BV463" s="667">
        <f t="shared" si="2949"/>
        <v>0.25411307399999999</v>
      </c>
      <c r="BW463" s="652">
        <f t="shared" si="2950"/>
        <v>26.751998747000002</v>
      </c>
      <c r="BX463" s="606">
        <f t="shared" si="2975"/>
        <v>1.503406674356943E-2</v>
      </c>
      <c r="BY463" s="645">
        <f t="shared" ca="1" si="2951"/>
        <v>103.82570771984405</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v>
      </c>
      <c r="BD464" s="648">
        <f t="shared" si="2931"/>
        <v>0.10059727</v>
      </c>
      <c r="BE464" s="648">
        <f t="shared" si="2932"/>
        <v>0</v>
      </c>
      <c r="BF464" s="666">
        <f t="shared" si="2933"/>
        <v>4.0249565000000001E-2</v>
      </c>
      <c r="BG464" s="666">
        <f t="shared" si="2934"/>
        <v>0.362246085</v>
      </c>
      <c r="BH464" s="666">
        <f t="shared" si="2935"/>
        <v>0</v>
      </c>
      <c r="BI464" s="666">
        <f t="shared" si="2936"/>
        <v>0</v>
      </c>
      <c r="BJ464" s="666">
        <f t="shared" si="2937"/>
        <v>0</v>
      </c>
      <c r="BK464" s="650">
        <f t="shared" si="2938"/>
        <v>0.54034852799999999</v>
      </c>
      <c r="BL464" s="650">
        <f t="shared" si="2939"/>
        <v>1.505330775</v>
      </c>
      <c r="BM464" s="650">
        <f t="shared" si="2940"/>
        <v>7.6065752E-2</v>
      </c>
      <c r="BN464" s="650">
        <f t="shared" si="2941"/>
        <v>0</v>
      </c>
      <c r="BO464" s="650">
        <f t="shared" si="2942"/>
        <v>0.48995699999999998</v>
      </c>
      <c r="BP464" s="667">
        <f t="shared" si="2943"/>
        <v>0.15408119000000001</v>
      </c>
      <c r="BQ464" s="667">
        <f t="shared" si="2944"/>
        <v>1.099677472</v>
      </c>
      <c r="BR464" s="667">
        <f t="shared" si="2945"/>
        <v>1.752610971</v>
      </c>
      <c r="BS464" s="650">
        <f t="shared" si="2946"/>
        <v>2.57227425</v>
      </c>
      <c r="BT464" s="650">
        <f t="shared" si="2947"/>
        <v>0.45737750499999996</v>
      </c>
      <c r="BU464" s="650">
        <f t="shared" si="2948"/>
        <v>0.97991399999999995</v>
      </c>
      <c r="BV464" s="667">
        <f t="shared" si="2949"/>
        <v>0.154239972</v>
      </c>
      <c r="BW464" s="652">
        <f t="shared" si="2950"/>
        <v>10.284970335000001</v>
      </c>
      <c r="BX464" s="606">
        <f t="shared" si="2975"/>
        <v>5.7799393583390273E-3</v>
      </c>
      <c r="BY464" s="645">
        <f t="shared" ca="1" si="2951"/>
        <v>92.028153823899743</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v>
      </c>
      <c r="BD465" s="648">
        <f t="shared" si="2931"/>
        <v>0.16672604399999999</v>
      </c>
      <c r="BE465" s="648">
        <f t="shared" si="2932"/>
        <v>0</v>
      </c>
      <c r="BF465" s="666">
        <f t="shared" si="2933"/>
        <v>8.0059850000000002E-2</v>
      </c>
      <c r="BG465" s="666">
        <f t="shared" si="2934"/>
        <v>0.56429158499999998</v>
      </c>
      <c r="BH465" s="666">
        <f t="shared" si="2935"/>
        <v>0</v>
      </c>
      <c r="BI465" s="666">
        <f t="shared" si="2936"/>
        <v>0</v>
      </c>
      <c r="BJ465" s="666">
        <f t="shared" si="2937"/>
        <v>0</v>
      </c>
      <c r="BK465" s="650">
        <f t="shared" si="2938"/>
        <v>0.96114745200000007</v>
      </c>
      <c r="BL465" s="650">
        <f t="shared" si="2939"/>
        <v>2.8488136559999999</v>
      </c>
      <c r="BM465" s="650">
        <f t="shared" si="2940"/>
        <v>0.13825091</v>
      </c>
      <c r="BN465" s="650">
        <f t="shared" si="2941"/>
        <v>0</v>
      </c>
      <c r="BO465" s="650">
        <f t="shared" si="2942"/>
        <v>0.926177688</v>
      </c>
      <c r="BP465" s="667">
        <f t="shared" si="2943"/>
        <v>0.41099588999999997</v>
      </c>
      <c r="BQ465" s="667">
        <f t="shared" si="2944"/>
        <v>2.8635977600000002</v>
      </c>
      <c r="BR465" s="667">
        <f t="shared" si="2945"/>
        <v>4.1921580780000003</v>
      </c>
      <c r="BS465" s="650">
        <f t="shared" si="2946"/>
        <v>6.6145479749999998</v>
      </c>
      <c r="BT465" s="650">
        <f t="shared" si="2947"/>
        <v>1.2156704039999999</v>
      </c>
      <c r="BU465" s="650">
        <f t="shared" si="2948"/>
        <v>2.392831368</v>
      </c>
      <c r="BV465" s="667">
        <f t="shared" si="2949"/>
        <v>0.24659753400000001</v>
      </c>
      <c r="BW465" s="652">
        <f t="shared" si="2950"/>
        <v>23.621866193999999</v>
      </c>
      <c r="BX465" s="606">
        <f t="shared" si="2975"/>
        <v>1.3274997368489611E-2</v>
      </c>
      <c r="BY465" s="645">
        <f t="shared" ca="1" si="2951"/>
        <v>115.39463115008822</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v>
      </c>
      <c r="BD466" s="648">
        <f t="shared" si="2931"/>
        <v>9.7492802000000003E-2</v>
      </c>
      <c r="BE466" s="648">
        <f t="shared" si="2932"/>
        <v>0</v>
      </c>
      <c r="BF466" s="666">
        <f t="shared" si="2933"/>
        <v>3.6244878000000001E-2</v>
      </c>
      <c r="BG466" s="666">
        <f t="shared" si="2934"/>
        <v>0.355844196</v>
      </c>
      <c r="BH466" s="666">
        <f t="shared" si="2935"/>
        <v>0</v>
      </c>
      <c r="BI466" s="666">
        <f t="shared" si="2936"/>
        <v>0</v>
      </c>
      <c r="BJ466" s="666">
        <f t="shared" si="2937"/>
        <v>0</v>
      </c>
      <c r="BK466" s="650">
        <f t="shared" si="2938"/>
        <v>0.48514878</v>
      </c>
      <c r="BL466" s="650">
        <f t="shared" si="2939"/>
        <v>1.5175388670000001</v>
      </c>
      <c r="BM466" s="650">
        <f t="shared" si="2940"/>
        <v>7.6451684000000006E-2</v>
      </c>
      <c r="BN466" s="650">
        <f t="shared" si="2941"/>
        <v>0</v>
      </c>
      <c r="BO466" s="650">
        <f t="shared" si="2942"/>
        <v>0.52798125600000001</v>
      </c>
      <c r="BP466" s="667">
        <f t="shared" si="2943"/>
        <v>0.16938776999999999</v>
      </c>
      <c r="BQ466" s="667">
        <f t="shared" si="2944"/>
        <v>1.0574624960000001</v>
      </c>
      <c r="BR466" s="667">
        <f t="shared" si="2945"/>
        <v>1.7277552539999999</v>
      </c>
      <c r="BS466" s="650">
        <f t="shared" si="2946"/>
        <v>1.9242428939999998</v>
      </c>
      <c r="BT466" s="650">
        <f t="shared" si="2947"/>
        <v>0.47610016999999993</v>
      </c>
      <c r="BU466" s="650">
        <f t="shared" si="2948"/>
        <v>1.0797256319999999</v>
      </c>
      <c r="BV466" s="667">
        <f t="shared" si="2949"/>
        <v>0.118614732</v>
      </c>
      <c r="BW466" s="652">
        <f t="shared" si="2950"/>
        <v>9.6499914110000002</v>
      </c>
      <c r="BX466" s="606">
        <f t="shared" si="2975"/>
        <v>5.4230944132394971E-3</v>
      </c>
      <c r="BY466" s="645">
        <f t="shared" ca="1" si="2951"/>
        <v>93.961458866448922</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0</v>
      </c>
      <c r="BD467" s="648">
        <f t="shared" si="2931"/>
        <v>0.23186717800000001</v>
      </c>
      <c r="BE467" s="648">
        <f t="shared" si="2932"/>
        <v>0</v>
      </c>
      <c r="BF467" s="666">
        <f t="shared" si="2933"/>
        <v>0.126076825</v>
      </c>
      <c r="BG467" s="666">
        <f t="shared" si="2934"/>
        <v>1.046833452</v>
      </c>
      <c r="BH467" s="666">
        <f t="shared" si="2935"/>
        <v>0</v>
      </c>
      <c r="BI467" s="666">
        <f t="shared" si="2936"/>
        <v>0</v>
      </c>
      <c r="BJ467" s="666">
        <f t="shared" si="2937"/>
        <v>0</v>
      </c>
      <c r="BK467" s="650">
        <f t="shared" si="2938"/>
        <v>1.48206576</v>
      </c>
      <c r="BL467" s="650">
        <f t="shared" si="2939"/>
        <v>4.9609670369999996</v>
      </c>
      <c r="BM467" s="650">
        <f t="shared" si="2940"/>
        <v>0.23434359399999999</v>
      </c>
      <c r="BN467" s="650">
        <f t="shared" si="2941"/>
        <v>0</v>
      </c>
      <c r="BO467" s="650">
        <f t="shared" si="2942"/>
        <v>1.4215140479999999</v>
      </c>
      <c r="BP467" s="667">
        <f t="shared" si="2943"/>
        <v>0.486236165</v>
      </c>
      <c r="BQ467" s="667">
        <f t="shared" si="2944"/>
        <v>3.9592783360000001</v>
      </c>
      <c r="BR467" s="667">
        <f t="shared" si="2945"/>
        <v>6.1070870040000003</v>
      </c>
      <c r="BS467" s="650">
        <f t="shared" si="2946"/>
        <v>7.8883099469999989</v>
      </c>
      <c r="BT467" s="650">
        <f t="shared" si="2947"/>
        <v>1.7568520449999998</v>
      </c>
      <c r="BU467" s="650">
        <f t="shared" si="2948"/>
        <v>3.274105992</v>
      </c>
      <c r="BV467" s="667">
        <f t="shared" si="2949"/>
        <v>0.24757163099999999</v>
      </c>
      <c r="BW467" s="652">
        <f t="shared" si="2950"/>
        <v>33.223109014000002</v>
      </c>
      <c r="BX467" s="606">
        <f t="shared" si="2975"/>
        <v>1.867069608775947E-2</v>
      </c>
      <c r="BY467" s="645">
        <f t="shared" ca="1" si="2951"/>
        <v>109.1628072757895</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0</v>
      </c>
      <c r="BD468" s="648">
        <f t="shared" si="2931"/>
        <v>0.68628188800000001</v>
      </c>
      <c r="BE468" s="648">
        <f t="shared" si="2932"/>
        <v>0</v>
      </c>
      <c r="BF468" s="666">
        <f t="shared" si="2933"/>
        <v>0.33133494800000002</v>
      </c>
      <c r="BG468" s="666">
        <f t="shared" si="2934"/>
        <v>3.0039651900000002</v>
      </c>
      <c r="BH468" s="666">
        <f t="shared" si="2935"/>
        <v>0</v>
      </c>
      <c r="BI468" s="666">
        <f t="shared" si="2936"/>
        <v>0</v>
      </c>
      <c r="BJ468" s="666">
        <f t="shared" si="2937"/>
        <v>0</v>
      </c>
      <c r="BK468" s="650">
        <f t="shared" si="2938"/>
        <v>4.567148832</v>
      </c>
      <c r="BL468" s="650">
        <f t="shared" si="2939"/>
        <v>13.811492058000001</v>
      </c>
      <c r="BM468" s="650">
        <f t="shared" si="2940"/>
        <v>0.64671864800000001</v>
      </c>
      <c r="BN468" s="650">
        <f t="shared" si="2941"/>
        <v>0</v>
      </c>
      <c r="BO468" s="650">
        <f t="shared" si="2942"/>
        <v>4.4433807119999997</v>
      </c>
      <c r="BP468" s="667">
        <f t="shared" si="2943"/>
        <v>1.7211924300000001</v>
      </c>
      <c r="BQ468" s="667">
        <f t="shared" si="2944"/>
        <v>11.594600416</v>
      </c>
      <c r="BR468" s="667">
        <f t="shared" si="2945"/>
        <v>17.921465228999999</v>
      </c>
      <c r="BS468" s="650">
        <f t="shared" si="2946"/>
        <v>22.766407775999998</v>
      </c>
      <c r="BT468" s="650">
        <f t="shared" si="2947"/>
        <v>4.6404071480000004</v>
      </c>
      <c r="BU468" s="650">
        <f t="shared" si="2948"/>
        <v>8.5669055040000011</v>
      </c>
      <c r="BV468" s="667">
        <f t="shared" si="2949"/>
        <v>0.82413240599999993</v>
      </c>
      <c r="BW468" s="652">
        <f t="shared" si="2950"/>
        <v>95.525433184999997</v>
      </c>
      <c r="BX468" s="606">
        <f t="shared" si="2975"/>
        <v>5.3683306125779554E-2</v>
      </c>
      <c r="BY468" s="645">
        <f t="shared" ca="1" si="2951"/>
        <v>108.01039820222707</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0</v>
      </c>
      <c r="BD469" s="648">
        <f t="shared" si="2931"/>
        <v>0.24775617799999999</v>
      </c>
      <c r="BE469" s="648">
        <f t="shared" si="2932"/>
        <v>0</v>
      </c>
      <c r="BF469" s="666">
        <f t="shared" si="2933"/>
        <v>0.11219089</v>
      </c>
      <c r="BG469" s="666">
        <f t="shared" si="2934"/>
        <v>1.0097180100000001</v>
      </c>
      <c r="BH469" s="666">
        <f t="shared" si="2935"/>
        <v>0</v>
      </c>
      <c r="BI469" s="666">
        <f t="shared" si="2936"/>
        <v>0</v>
      </c>
      <c r="BJ469" s="666">
        <f t="shared" si="2937"/>
        <v>0</v>
      </c>
      <c r="BK469" s="650">
        <f t="shared" si="2938"/>
        <v>1.3250945999999999</v>
      </c>
      <c r="BL469" s="650">
        <f t="shared" si="2939"/>
        <v>4.5101995380000002</v>
      </c>
      <c r="BM469" s="650">
        <f t="shared" si="2940"/>
        <v>0.24483302800000001</v>
      </c>
      <c r="BN469" s="650">
        <f t="shared" si="2941"/>
        <v>0</v>
      </c>
      <c r="BO469" s="650">
        <f t="shared" si="2942"/>
        <v>1.3877537039999999</v>
      </c>
      <c r="BP469" s="667">
        <f t="shared" si="2943"/>
        <v>0.63845116499999999</v>
      </c>
      <c r="BQ469" s="667">
        <f t="shared" si="2944"/>
        <v>4.0860874559999996</v>
      </c>
      <c r="BR469" s="667">
        <f t="shared" si="2945"/>
        <v>6.7093749210000002</v>
      </c>
      <c r="BS469" s="650">
        <f t="shared" si="2946"/>
        <v>7.2857069459999995</v>
      </c>
      <c r="BT469" s="650">
        <f t="shared" si="2947"/>
        <v>1.5023008259999999</v>
      </c>
      <c r="BU469" s="650">
        <f t="shared" si="2948"/>
        <v>2.7755074079999997</v>
      </c>
      <c r="BV469" s="667">
        <f t="shared" si="2949"/>
        <v>0.33875039099999998</v>
      </c>
      <c r="BW469" s="652">
        <f t="shared" si="2950"/>
        <v>32.173725060999992</v>
      </c>
      <c r="BX469" s="606">
        <f t="shared" si="2975"/>
        <v>1.8080964137700894E-2</v>
      </c>
      <c r="BY469" s="645">
        <f t="shared" ca="1" si="2951"/>
        <v>107.31660243068686</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0</v>
      </c>
      <c r="BD470" s="648">
        <f t="shared" si="2931"/>
        <v>0.116339514</v>
      </c>
      <c r="BE470" s="648">
        <f t="shared" si="2932"/>
        <v>0</v>
      </c>
      <c r="BF470" s="666">
        <f t="shared" si="2933"/>
        <v>4.0743869000000002E-2</v>
      </c>
      <c r="BG470" s="666">
        <f t="shared" si="2934"/>
        <v>0.45657837899999998</v>
      </c>
      <c r="BH470" s="666">
        <f t="shared" si="2935"/>
        <v>0</v>
      </c>
      <c r="BI470" s="666">
        <f t="shared" si="2936"/>
        <v>0</v>
      </c>
      <c r="BJ470" s="666">
        <f t="shared" si="2937"/>
        <v>0</v>
      </c>
      <c r="BK470" s="650">
        <f t="shared" si="2938"/>
        <v>0.58659211199999994</v>
      </c>
      <c r="BL470" s="650">
        <f t="shared" si="2939"/>
        <v>1.810375359</v>
      </c>
      <c r="BM470" s="650">
        <f t="shared" si="2940"/>
        <v>6.6445946000000006E-2</v>
      </c>
      <c r="BN470" s="650">
        <f t="shared" si="2941"/>
        <v>0</v>
      </c>
      <c r="BO470" s="650">
        <f t="shared" si="2942"/>
        <v>0.51066640799999996</v>
      </c>
      <c r="BP470" s="667">
        <f t="shared" si="2943"/>
        <v>0.25787970999999998</v>
      </c>
      <c r="BQ470" s="667">
        <f t="shared" si="2944"/>
        <v>1.178809056</v>
      </c>
      <c r="BR470" s="667">
        <f t="shared" si="2945"/>
        <v>2.3869004700000001</v>
      </c>
      <c r="BS470" s="650">
        <f t="shared" si="2946"/>
        <v>2.4432879240000003</v>
      </c>
      <c r="BT470" s="650">
        <f t="shared" si="2947"/>
        <v>0.47557905200000006</v>
      </c>
      <c r="BU470" s="650">
        <f t="shared" si="2948"/>
        <v>1.3867416240000001</v>
      </c>
      <c r="BV470" s="667">
        <f t="shared" si="2949"/>
        <v>0.22259262300000002</v>
      </c>
      <c r="BW470" s="652">
        <f t="shared" si="2950"/>
        <v>11.939532046000002</v>
      </c>
      <c r="BX470" s="606">
        <f t="shared" si="2975"/>
        <v>6.7097686181926651E-3</v>
      </c>
      <c r="BY470" s="645">
        <f t="shared" ca="1" si="2951"/>
        <v>92.16927806647395</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0</v>
      </c>
      <c r="BD471" s="648">
        <f t="shared" si="2931"/>
        <v>0.73963171000000005</v>
      </c>
      <c r="BE471" s="648">
        <f t="shared" si="2932"/>
        <v>0</v>
      </c>
      <c r="BF471" s="666">
        <f t="shared" si="2933"/>
        <v>0.365319116</v>
      </c>
      <c r="BG471" s="666">
        <f t="shared" si="2934"/>
        <v>3.4235918910000001</v>
      </c>
      <c r="BH471" s="666">
        <f t="shared" si="2935"/>
        <v>0</v>
      </c>
      <c r="BI471" s="666">
        <f t="shared" si="2936"/>
        <v>0</v>
      </c>
      <c r="BJ471" s="666">
        <f t="shared" si="2937"/>
        <v>0</v>
      </c>
      <c r="BK471" s="650">
        <f t="shared" si="2938"/>
        <v>4.5501376320000002</v>
      </c>
      <c r="BL471" s="650">
        <f t="shared" si="2939"/>
        <v>12.464901344999999</v>
      </c>
      <c r="BM471" s="650">
        <f t="shared" si="2940"/>
        <v>0.76499556999999996</v>
      </c>
      <c r="BN471" s="650">
        <f t="shared" si="2941"/>
        <v>0</v>
      </c>
      <c r="BO471" s="650">
        <f t="shared" si="2942"/>
        <v>4.7400837600000001</v>
      </c>
      <c r="BP471" s="667">
        <f t="shared" si="2943"/>
        <v>2.2216307500000001</v>
      </c>
      <c r="BQ471" s="667">
        <f t="shared" si="2944"/>
        <v>11.574589632</v>
      </c>
      <c r="BR471" s="667">
        <f t="shared" si="2945"/>
        <v>19.278672536999998</v>
      </c>
      <c r="BS471" s="650">
        <f t="shared" si="2946"/>
        <v>25.776726317999998</v>
      </c>
      <c r="BT471" s="650">
        <f t="shared" si="2947"/>
        <v>5.3190070179999998</v>
      </c>
      <c r="BU471" s="650">
        <f t="shared" si="2948"/>
        <v>10.674495936</v>
      </c>
      <c r="BV471" s="667">
        <f t="shared" si="2949"/>
        <v>1.1679224189999999</v>
      </c>
      <c r="BW471" s="652">
        <f t="shared" si="2950"/>
        <v>103.06170563399999</v>
      </c>
      <c r="BX471" s="606">
        <f t="shared" si="2975"/>
        <v>5.7918534456473721E-2</v>
      </c>
      <c r="BY471" s="645">
        <f t="shared" ca="1" si="2951"/>
        <v>106.91190771108465</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0</v>
      </c>
      <c r="BD472" s="648">
        <f t="shared" si="2931"/>
        <v>1.13636567</v>
      </c>
      <c r="BE472" s="648">
        <f t="shared" si="2932"/>
        <v>0</v>
      </c>
      <c r="BF472" s="666">
        <f t="shared" si="2933"/>
        <v>0.55301606699999994</v>
      </c>
      <c r="BG472" s="666">
        <f t="shared" si="2934"/>
        <v>5.12199603</v>
      </c>
      <c r="BH472" s="666">
        <f t="shared" si="2935"/>
        <v>0</v>
      </c>
      <c r="BI472" s="666">
        <f t="shared" si="2936"/>
        <v>0</v>
      </c>
      <c r="BJ472" s="666">
        <f t="shared" si="2937"/>
        <v>0</v>
      </c>
      <c r="BK472" s="650">
        <f t="shared" si="2938"/>
        <v>6.4999933080000005</v>
      </c>
      <c r="BL472" s="650">
        <f t="shared" si="2939"/>
        <v>20.852149616999998</v>
      </c>
      <c r="BM472" s="650">
        <f t="shared" si="2940"/>
        <v>1.155068516</v>
      </c>
      <c r="BN472" s="650">
        <f t="shared" si="2941"/>
        <v>0</v>
      </c>
      <c r="BO472" s="650">
        <f t="shared" si="2942"/>
        <v>6.9640044240000005</v>
      </c>
      <c r="BP472" s="667">
        <f t="shared" si="2943"/>
        <v>2.8737187250000003</v>
      </c>
      <c r="BQ472" s="667">
        <f t="shared" si="2944"/>
        <v>17.241885984</v>
      </c>
      <c r="BR472" s="667">
        <f t="shared" si="2945"/>
        <v>27.404555424000002</v>
      </c>
      <c r="BS472" s="650">
        <f t="shared" si="2946"/>
        <v>32.871129353999997</v>
      </c>
      <c r="BT472" s="650">
        <f t="shared" si="2947"/>
        <v>6.7735732479999999</v>
      </c>
      <c r="BU472" s="650">
        <f t="shared" si="2948"/>
        <v>12.567176544000001</v>
      </c>
      <c r="BV472" s="667">
        <f t="shared" si="2949"/>
        <v>1.4954064059999999</v>
      </c>
      <c r="BW472" s="652">
        <f t="shared" si="2950"/>
        <v>143.51003931700001</v>
      </c>
      <c r="BX472" s="606">
        <f t="shared" si="2975"/>
        <v>8.064965649364797E-2</v>
      </c>
      <c r="BY472" s="645">
        <f t="shared" ca="1" si="2951"/>
        <v>101.5321347939834</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v>
      </c>
      <c r="BD473" s="648">
        <f t="shared" si="2931"/>
        <v>0.13380963200000001</v>
      </c>
      <c r="BE473" s="648">
        <f t="shared" si="2932"/>
        <v>0</v>
      </c>
      <c r="BF473" s="666">
        <f t="shared" si="2933"/>
        <v>6.4193706000000003E-2</v>
      </c>
      <c r="BG473" s="666">
        <f t="shared" si="2934"/>
        <v>0.60618568500000003</v>
      </c>
      <c r="BH473" s="666">
        <f t="shared" si="2935"/>
        <v>0</v>
      </c>
      <c r="BI473" s="666">
        <f t="shared" si="2936"/>
        <v>0</v>
      </c>
      <c r="BJ473" s="666">
        <f t="shared" si="2937"/>
        <v>0</v>
      </c>
      <c r="BK473" s="650">
        <f t="shared" si="2938"/>
        <v>0.75161962800000004</v>
      </c>
      <c r="BL473" s="650">
        <f t="shared" si="2939"/>
        <v>2.6848679130000002</v>
      </c>
      <c r="BM473" s="650">
        <f t="shared" si="2940"/>
        <v>0.141615082</v>
      </c>
      <c r="BN473" s="650">
        <f t="shared" si="2941"/>
        <v>0</v>
      </c>
      <c r="BO473" s="650">
        <f t="shared" si="2942"/>
        <v>1.0993320839999998</v>
      </c>
      <c r="BP473" s="667">
        <f t="shared" si="2943"/>
        <v>0.35576602000000002</v>
      </c>
      <c r="BQ473" s="667">
        <f t="shared" si="2944"/>
        <v>2.1553268800000001</v>
      </c>
      <c r="BR473" s="667">
        <f t="shared" si="2945"/>
        <v>3.4193896050000001</v>
      </c>
      <c r="BS473" s="650">
        <f t="shared" si="2946"/>
        <v>3.739885884</v>
      </c>
      <c r="BT473" s="650">
        <f t="shared" si="2947"/>
        <v>0.88526703200000001</v>
      </c>
      <c r="BU473" s="650">
        <f t="shared" si="2948"/>
        <v>1.6108938959999999</v>
      </c>
      <c r="BV473" s="667">
        <f t="shared" si="2949"/>
        <v>0.160107429</v>
      </c>
      <c r="BW473" s="652">
        <f t="shared" si="2950"/>
        <v>17.808260476000001</v>
      </c>
      <c r="BX473" s="606">
        <f t="shared" si="2975"/>
        <v>1.0007871902022914E-2</v>
      </c>
      <c r="BY473" s="645">
        <f t="shared" ca="1" si="2951"/>
        <v>104.9869244602951</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v>
      </c>
      <c r="BD474" s="648">
        <f t="shared" si="2931"/>
        <v>0.103775034</v>
      </c>
      <c r="BE474" s="648">
        <f t="shared" si="2932"/>
        <v>0</v>
      </c>
      <c r="BF474" s="666">
        <f t="shared" si="2933"/>
        <v>5.7295015999999997E-2</v>
      </c>
      <c r="BG474" s="666">
        <f t="shared" si="2934"/>
        <v>0.55434579299999998</v>
      </c>
      <c r="BH474" s="666">
        <f t="shared" si="2935"/>
        <v>0</v>
      </c>
      <c r="BI474" s="666">
        <f t="shared" si="2936"/>
        <v>0</v>
      </c>
      <c r="BJ474" s="666">
        <f t="shared" si="2937"/>
        <v>0</v>
      </c>
      <c r="BK474" s="650">
        <f t="shared" si="2938"/>
        <v>0.59871020399999997</v>
      </c>
      <c r="BL474" s="650">
        <f t="shared" si="2939"/>
        <v>1.6157117339999998</v>
      </c>
      <c r="BM474" s="650">
        <f t="shared" si="2940"/>
        <v>9.3119926000000006E-2</v>
      </c>
      <c r="BN474" s="650">
        <f t="shared" si="2941"/>
        <v>0</v>
      </c>
      <c r="BO474" s="650">
        <f t="shared" si="2942"/>
        <v>0.61167687599999998</v>
      </c>
      <c r="BP474" s="667">
        <f t="shared" si="2943"/>
        <v>0.22639277499999999</v>
      </c>
      <c r="BQ474" s="667">
        <f t="shared" si="2944"/>
        <v>1.165258752</v>
      </c>
      <c r="BR474" s="667">
        <f t="shared" si="2945"/>
        <v>2.0257599330000002</v>
      </c>
      <c r="BS474" s="650">
        <f t="shared" si="2946"/>
        <v>2.4729495839999998</v>
      </c>
      <c r="BT474" s="650">
        <f t="shared" si="2947"/>
        <v>0.55420812200000003</v>
      </c>
      <c r="BU474" s="650">
        <f t="shared" si="2948"/>
        <v>1.0231534560000002</v>
      </c>
      <c r="BV474" s="667">
        <f t="shared" si="2949"/>
        <v>0.184412202</v>
      </c>
      <c r="BW474" s="652">
        <f t="shared" si="2950"/>
        <v>11.286769407000001</v>
      </c>
      <c r="BX474" s="606">
        <f t="shared" si="2975"/>
        <v>6.3429295952379767E-3</v>
      </c>
      <c r="BY474" s="645">
        <f t="shared" ca="1" si="2951"/>
        <v>88.057215223001677</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0</v>
      </c>
      <c r="BD475" s="648">
        <f t="shared" si="2931"/>
        <v>0.14520930800000001</v>
      </c>
      <c r="BE475" s="648">
        <f t="shared" si="2932"/>
        <v>0</v>
      </c>
      <c r="BF475" s="666">
        <f t="shared" si="2933"/>
        <v>6.7874921000000005E-2</v>
      </c>
      <c r="BG475" s="666">
        <f t="shared" si="2934"/>
        <v>0.598698018</v>
      </c>
      <c r="BH475" s="666">
        <f t="shared" si="2935"/>
        <v>0</v>
      </c>
      <c r="BI475" s="666">
        <f t="shared" si="2936"/>
        <v>0</v>
      </c>
      <c r="BJ475" s="666">
        <f t="shared" si="2937"/>
        <v>0</v>
      </c>
      <c r="BK475" s="650">
        <f t="shared" si="2938"/>
        <v>0.80560582800000002</v>
      </c>
      <c r="BL475" s="650">
        <f t="shared" si="2939"/>
        <v>3.1715682180000004</v>
      </c>
      <c r="BM475" s="650">
        <f t="shared" si="2940"/>
        <v>0.16064767199999999</v>
      </c>
      <c r="BN475" s="650">
        <f t="shared" si="2941"/>
        <v>0</v>
      </c>
      <c r="BO475" s="650">
        <f t="shared" si="2942"/>
        <v>0.97586714400000008</v>
      </c>
      <c r="BP475" s="667">
        <f t="shared" si="2943"/>
        <v>0.42311075500000006</v>
      </c>
      <c r="BQ475" s="667">
        <f t="shared" si="2944"/>
        <v>2.3093937599999999</v>
      </c>
      <c r="BR475" s="667">
        <f t="shared" si="2945"/>
        <v>4.1474353620000004</v>
      </c>
      <c r="BS475" s="650">
        <f t="shared" si="2946"/>
        <v>5.5548923219999997</v>
      </c>
      <c r="BT475" s="650">
        <f t="shared" si="2947"/>
        <v>0.90143788799999991</v>
      </c>
      <c r="BU475" s="650">
        <f t="shared" si="2948"/>
        <v>1.9517342880000002</v>
      </c>
      <c r="BV475" s="667">
        <f t="shared" si="2949"/>
        <v>0.34064056200000004</v>
      </c>
      <c r="BW475" s="652">
        <f t="shared" si="2950"/>
        <v>21.554116046000001</v>
      </c>
      <c r="BX475" s="606">
        <f t="shared" si="2975"/>
        <v>1.2112964803070787E-2</v>
      </c>
      <c r="BY475" s="645">
        <f t="shared" ca="1" si="2951"/>
        <v>111.41635357123718</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v>
      </c>
      <c r="BD476" s="648">
        <f t="shared" si="2931"/>
        <v>0.169202726</v>
      </c>
      <c r="BE476" s="648">
        <f t="shared" si="2932"/>
        <v>0</v>
      </c>
      <c r="BF476" s="666">
        <f t="shared" si="2933"/>
        <v>7.6541656999999999E-2</v>
      </c>
      <c r="BG476" s="666">
        <f t="shared" si="2934"/>
        <v>0.70279657200000001</v>
      </c>
      <c r="BH476" s="666">
        <f t="shared" si="2935"/>
        <v>0</v>
      </c>
      <c r="BI476" s="666">
        <f t="shared" si="2936"/>
        <v>0</v>
      </c>
      <c r="BJ476" s="666">
        <f t="shared" si="2937"/>
        <v>0</v>
      </c>
      <c r="BK476" s="650">
        <f t="shared" si="2938"/>
        <v>0.72456775200000001</v>
      </c>
      <c r="BL476" s="650">
        <f t="shared" si="2939"/>
        <v>2.5809461339999999</v>
      </c>
      <c r="BM476" s="650">
        <f t="shared" si="2940"/>
        <v>0.15924788400000001</v>
      </c>
      <c r="BN476" s="650">
        <f t="shared" si="2941"/>
        <v>0</v>
      </c>
      <c r="BO476" s="650">
        <f t="shared" si="2942"/>
        <v>0.91534982399999998</v>
      </c>
      <c r="BP476" s="667">
        <f t="shared" si="2943"/>
        <v>0.39920263499999997</v>
      </c>
      <c r="BQ476" s="667">
        <f t="shared" si="2944"/>
        <v>2.0503613440000001</v>
      </c>
      <c r="BR476" s="667">
        <f t="shared" si="2945"/>
        <v>3.8309718959999999</v>
      </c>
      <c r="BS476" s="650">
        <f t="shared" si="2946"/>
        <v>4.7054902859999999</v>
      </c>
      <c r="BT476" s="650">
        <f t="shared" si="2947"/>
        <v>0.90036069500000004</v>
      </c>
      <c r="BU476" s="650">
        <f t="shared" si="2948"/>
        <v>1.7925677280000001</v>
      </c>
      <c r="BV476" s="667">
        <f t="shared" si="2949"/>
        <v>0.24403503299999998</v>
      </c>
      <c r="BW476" s="652">
        <f t="shared" si="2950"/>
        <v>19.251642166</v>
      </c>
      <c r="BX476" s="606">
        <f t="shared" si="2975"/>
        <v>1.0819022383492621E-2</v>
      </c>
      <c r="BY476" s="645">
        <f t="shared" ca="1" si="2951"/>
        <v>100.27021677291054</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0</v>
      </c>
      <c r="BD477" s="648">
        <f t="shared" si="2931"/>
        <v>0.33599999800000002</v>
      </c>
      <c r="BE477" s="648">
        <f t="shared" si="2932"/>
        <v>0</v>
      </c>
      <c r="BF477" s="666">
        <f t="shared" si="2933"/>
        <v>9.9769832000000003E-2</v>
      </c>
      <c r="BG477" s="666">
        <f t="shared" si="2934"/>
        <v>1.0008813599999999</v>
      </c>
      <c r="BH477" s="666">
        <f t="shared" si="2935"/>
        <v>0</v>
      </c>
      <c r="BI477" s="666">
        <f t="shared" si="2936"/>
        <v>0</v>
      </c>
      <c r="BJ477" s="666">
        <f t="shared" si="2937"/>
        <v>0</v>
      </c>
      <c r="BK477" s="650">
        <f t="shared" si="2938"/>
        <v>0.9799687319999999</v>
      </c>
      <c r="BL477" s="650">
        <f t="shared" si="2939"/>
        <v>3.0712509749999999</v>
      </c>
      <c r="BM477" s="650">
        <f t="shared" si="2940"/>
        <v>0.15303346800000001</v>
      </c>
      <c r="BN477" s="650">
        <f t="shared" si="2941"/>
        <v>0</v>
      </c>
      <c r="BO477" s="650">
        <f t="shared" si="2942"/>
        <v>0.9799687319999999</v>
      </c>
      <c r="BP477" s="667">
        <f t="shared" si="2943"/>
        <v>0.45936520000000003</v>
      </c>
      <c r="BQ477" s="667">
        <f t="shared" si="2944"/>
        <v>2.0407604479999999</v>
      </c>
      <c r="BR477" s="667">
        <f t="shared" si="2945"/>
        <v>2.8430810879999999</v>
      </c>
      <c r="BS477" s="650">
        <f t="shared" si="2946"/>
        <v>4.0541770709999998</v>
      </c>
      <c r="BT477" s="650">
        <f t="shared" si="2947"/>
        <v>0.83657622099999995</v>
      </c>
      <c r="BU477" s="650">
        <f t="shared" si="2948"/>
        <v>1.5444484080000001</v>
      </c>
      <c r="BV477" s="667">
        <f t="shared" si="2949"/>
        <v>0.33572741100000003</v>
      </c>
      <c r="BW477" s="652">
        <f t="shared" si="2950"/>
        <v>18.735008944</v>
      </c>
      <c r="BX477" s="606">
        <f t="shared" si="2975"/>
        <v>1.0528685260836904E-2</v>
      </c>
      <c r="BY477" s="645">
        <f t="shared" ca="1" si="2951"/>
        <v>69.148062864541103</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0</v>
      </c>
      <c r="BD478" s="648">
        <f t="shared" si="2931"/>
        <v>0.222071938</v>
      </c>
      <c r="BE478" s="648">
        <f t="shared" si="2932"/>
        <v>0</v>
      </c>
      <c r="BF478" s="666">
        <f t="shared" si="2933"/>
        <v>0.13339937800000001</v>
      </c>
      <c r="BG478" s="666">
        <f t="shared" si="2934"/>
        <v>1.3528627469999999</v>
      </c>
      <c r="BH478" s="666">
        <f t="shared" si="2935"/>
        <v>0</v>
      </c>
      <c r="BI478" s="666">
        <f t="shared" si="2936"/>
        <v>0</v>
      </c>
      <c r="BJ478" s="666">
        <f t="shared" si="2937"/>
        <v>0</v>
      </c>
      <c r="BK478" s="650">
        <f t="shared" si="2938"/>
        <v>1.4979083520000001</v>
      </c>
      <c r="BL478" s="650">
        <f t="shared" si="2939"/>
        <v>5.9599717320000005</v>
      </c>
      <c r="BM478" s="650">
        <f t="shared" si="2940"/>
        <v>0.31700489799999998</v>
      </c>
      <c r="BN478" s="650">
        <f t="shared" si="2941"/>
        <v>0</v>
      </c>
      <c r="BO478" s="650">
        <f t="shared" si="2942"/>
        <v>1.8763412400000001</v>
      </c>
      <c r="BP478" s="667">
        <f t="shared" si="2943"/>
        <v>0.94732543999999996</v>
      </c>
      <c r="BQ478" s="667">
        <f t="shared" si="2944"/>
        <v>6.6534871359999999</v>
      </c>
      <c r="BR478" s="667">
        <f t="shared" si="2945"/>
        <v>11.131992921</v>
      </c>
      <c r="BS478" s="650">
        <f t="shared" si="2946"/>
        <v>12.556707786</v>
      </c>
      <c r="BT478" s="650">
        <f t="shared" si="2947"/>
        <v>2.5676740700000003</v>
      </c>
      <c r="BU478" s="650">
        <f t="shared" si="2948"/>
        <v>4.7403213600000003</v>
      </c>
      <c r="BV478" s="667">
        <f t="shared" si="2949"/>
        <v>0.54768964799999997</v>
      </c>
      <c r="BW478" s="652">
        <f t="shared" si="2950"/>
        <v>50.504758646000013</v>
      </c>
      <c r="BX478" s="606">
        <f t="shared" si="2975"/>
        <v>2.8382623651138486E-2</v>
      </c>
      <c r="BY478" s="645">
        <f t="shared" ca="1" si="2951"/>
        <v>132.73106303155808</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v>
      </c>
      <c r="BD479" s="648">
        <f t="shared" si="2931"/>
        <v>8.7353020000000003E-2</v>
      </c>
      <c r="BE479" s="648">
        <f t="shared" si="2932"/>
        <v>0</v>
      </c>
      <c r="BF479" s="666">
        <f t="shared" si="2933"/>
        <v>3.0951072999999999E-2</v>
      </c>
      <c r="BG479" s="666">
        <f t="shared" si="2934"/>
        <v>0.25486249500000002</v>
      </c>
      <c r="BH479" s="666">
        <f t="shared" si="2935"/>
        <v>0</v>
      </c>
      <c r="BI479" s="666">
        <f t="shared" si="2936"/>
        <v>0</v>
      </c>
      <c r="BJ479" s="666">
        <f t="shared" si="2937"/>
        <v>0</v>
      </c>
      <c r="BK479" s="650">
        <f t="shared" si="2938"/>
        <v>0.33353335200000001</v>
      </c>
      <c r="BL479" s="650">
        <f t="shared" si="2939"/>
        <v>1.0087356240000001</v>
      </c>
      <c r="BM479" s="650">
        <f t="shared" si="2940"/>
        <v>4.0266268000000001E-2</v>
      </c>
      <c r="BN479" s="650">
        <f t="shared" si="2941"/>
        <v>0</v>
      </c>
      <c r="BO479" s="650">
        <f t="shared" si="2942"/>
        <v>0.33353335200000001</v>
      </c>
      <c r="BP479" s="667">
        <f t="shared" si="2943"/>
        <v>0.20640190999999999</v>
      </c>
      <c r="BQ479" s="667">
        <f t="shared" si="2944"/>
        <v>0.54102240000000001</v>
      </c>
      <c r="BR479" s="667">
        <f t="shared" si="2945"/>
        <v>1.302275157</v>
      </c>
      <c r="BS479" s="650">
        <f t="shared" si="2946"/>
        <v>1.798971552</v>
      </c>
      <c r="BT479" s="650">
        <f t="shared" si="2947"/>
        <v>0.45649779499999998</v>
      </c>
      <c r="BU479" s="650">
        <f t="shared" si="2948"/>
        <v>0.76661001600000001</v>
      </c>
      <c r="BV479" s="667">
        <f t="shared" si="2949"/>
        <v>9.5826252000000001E-2</v>
      </c>
      <c r="BW479" s="652">
        <f t="shared" si="2950"/>
        <v>7.2568402659999993</v>
      </c>
      <c r="BX479" s="606">
        <f t="shared" si="2975"/>
        <v>4.0781932571935658E-3</v>
      </c>
      <c r="BY479" s="645">
        <f t="shared" ca="1" si="2951"/>
        <v>88.76186034484877</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0</v>
      </c>
      <c r="BD480" s="648">
        <f t="shared" si="2931"/>
        <v>0.39379389399999998</v>
      </c>
      <c r="BE480" s="648">
        <f t="shared" si="2932"/>
        <v>0</v>
      </c>
      <c r="BF480" s="666">
        <f t="shared" si="2933"/>
        <v>0.16827663800000001</v>
      </c>
      <c r="BG480" s="666">
        <f t="shared" si="2934"/>
        <v>1.7075174399999999</v>
      </c>
      <c r="BH480" s="666">
        <f t="shared" si="2935"/>
        <v>0</v>
      </c>
      <c r="BI480" s="666">
        <f t="shared" si="2936"/>
        <v>0</v>
      </c>
      <c r="BJ480" s="666">
        <f t="shared" si="2937"/>
        <v>0</v>
      </c>
      <c r="BK480" s="650">
        <f t="shared" si="2938"/>
        <v>1.859960652</v>
      </c>
      <c r="BL480" s="650">
        <f t="shared" si="2939"/>
        <v>5.1268680839999998</v>
      </c>
      <c r="BM480" s="650">
        <f t="shared" si="2940"/>
        <v>0.25340622200000001</v>
      </c>
      <c r="BN480" s="650">
        <f t="shared" si="2941"/>
        <v>0</v>
      </c>
      <c r="BO480" s="650">
        <f t="shared" si="2942"/>
        <v>1.6114994999999999</v>
      </c>
      <c r="BP480" s="667">
        <f t="shared" si="2943"/>
        <v>0.66994239</v>
      </c>
      <c r="BQ480" s="667">
        <f t="shared" si="2944"/>
        <v>3.7161667519999999</v>
      </c>
      <c r="BR480" s="667">
        <f t="shared" si="2945"/>
        <v>6.2295230610000001</v>
      </c>
      <c r="BS480" s="650">
        <f t="shared" si="2946"/>
        <v>6.3968849279999995</v>
      </c>
      <c r="BT480" s="650">
        <f t="shared" si="2947"/>
        <v>1.3227803419999999</v>
      </c>
      <c r="BU480" s="650">
        <f t="shared" si="2948"/>
        <v>2.442056016</v>
      </c>
      <c r="BV480" s="667">
        <f t="shared" si="2949"/>
        <v>0.27213328200000003</v>
      </c>
      <c r="BW480" s="652">
        <f t="shared" si="2950"/>
        <v>32.170809200999997</v>
      </c>
      <c r="BX480" s="606">
        <f t="shared" si="2975"/>
        <v>1.807932548504285E-2</v>
      </c>
      <c r="BY480" s="645">
        <f t="shared" ca="1" si="2951"/>
        <v>80.542309299052889</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0</v>
      </c>
      <c r="BD481" s="648">
        <f t="shared" si="2931"/>
        <v>0.22364033999999999</v>
      </c>
      <c r="BE481" s="648">
        <f t="shared" si="2932"/>
        <v>0</v>
      </c>
      <c r="BF481" s="666">
        <f t="shared" si="2933"/>
        <v>0.120826799</v>
      </c>
      <c r="BG481" s="666">
        <f t="shared" si="2934"/>
        <v>1.088439462</v>
      </c>
      <c r="BH481" s="666">
        <f t="shared" si="2935"/>
        <v>0</v>
      </c>
      <c r="BI481" s="666">
        <f t="shared" si="2936"/>
        <v>0</v>
      </c>
      <c r="BJ481" s="666">
        <f t="shared" si="2937"/>
        <v>0</v>
      </c>
      <c r="BK481" s="650">
        <f t="shared" si="2938"/>
        <v>1.351494312</v>
      </c>
      <c r="BL481" s="650">
        <f t="shared" si="2939"/>
        <v>4.2301783290000001</v>
      </c>
      <c r="BM481" s="650">
        <f t="shared" si="2940"/>
        <v>0.23725489</v>
      </c>
      <c r="BN481" s="650">
        <f t="shared" si="2941"/>
        <v>0</v>
      </c>
      <c r="BO481" s="650">
        <f t="shared" si="2942"/>
        <v>1.446266472</v>
      </c>
      <c r="BP481" s="667">
        <f t="shared" si="2943"/>
        <v>0.60468858999999997</v>
      </c>
      <c r="BQ481" s="667">
        <f t="shared" si="2944"/>
        <v>3.870006976</v>
      </c>
      <c r="BR481" s="667">
        <f t="shared" si="2945"/>
        <v>6.1678236179999999</v>
      </c>
      <c r="BS481" s="650">
        <f t="shared" si="2946"/>
        <v>7.9687324080000002</v>
      </c>
      <c r="BT481" s="650">
        <f t="shared" si="2947"/>
        <v>1.644341608</v>
      </c>
      <c r="BU481" s="650">
        <f t="shared" si="2948"/>
        <v>3.0357075839999998</v>
      </c>
      <c r="BV481" s="667">
        <f t="shared" si="2949"/>
        <v>0.43868870999999998</v>
      </c>
      <c r="BW481" s="652">
        <f t="shared" si="2950"/>
        <v>32.428090098000006</v>
      </c>
      <c r="BX481" s="606">
        <f t="shared" si="2975"/>
        <v>1.8223911996649848E-2</v>
      </c>
      <c r="BY481" s="645">
        <f t="shared" ca="1" si="2951"/>
        <v>108.04523113963332</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0</v>
      </c>
      <c r="BD482" s="648">
        <f t="shared" si="2931"/>
        <v>0.503783062</v>
      </c>
      <c r="BE482" s="648">
        <f t="shared" si="2932"/>
        <v>0</v>
      </c>
      <c r="BF482" s="666">
        <f t="shared" si="2933"/>
        <v>0.24088910199999999</v>
      </c>
      <c r="BG482" s="666">
        <f t="shared" si="2934"/>
        <v>2.3667947460000001</v>
      </c>
      <c r="BH482" s="666">
        <f t="shared" si="2935"/>
        <v>0</v>
      </c>
      <c r="BI482" s="666">
        <f t="shared" si="2936"/>
        <v>0</v>
      </c>
      <c r="BJ482" s="666">
        <f t="shared" si="2937"/>
        <v>0</v>
      </c>
      <c r="BK482" s="650">
        <f t="shared" si="2938"/>
        <v>3.0559107000000001</v>
      </c>
      <c r="BL482" s="650">
        <f t="shared" si="2939"/>
        <v>7.9863041700000004</v>
      </c>
      <c r="BM482" s="650">
        <f t="shared" si="2940"/>
        <v>0.39062964</v>
      </c>
      <c r="BN482" s="650">
        <f t="shared" si="2941"/>
        <v>0</v>
      </c>
      <c r="BO482" s="650">
        <f t="shared" si="2942"/>
        <v>2.5389620160000002</v>
      </c>
      <c r="BP482" s="667">
        <f t="shared" si="2943"/>
        <v>0.8049118500000001</v>
      </c>
      <c r="BQ482" s="667">
        <f t="shared" si="2944"/>
        <v>5.6244879360000004</v>
      </c>
      <c r="BR482" s="667">
        <f t="shared" si="2945"/>
        <v>8.9640276480000001</v>
      </c>
      <c r="BS482" s="650">
        <f t="shared" si="2946"/>
        <v>9.0307131389999995</v>
      </c>
      <c r="BT482" s="650">
        <f t="shared" si="2947"/>
        <v>2.25200742</v>
      </c>
      <c r="BU482" s="650">
        <f t="shared" si="2948"/>
        <v>3.7650451199999999</v>
      </c>
      <c r="BV482" s="667">
        <f t="shared" si="2949"/>
        <v>0.38937867900000001</v>
      </c>
      <c r="BW482" s="652">
        <f t="shared" ref="BW482:BW505" si="2979">SUM(BA482:BV482)</f>
        <v>47.913845228</v>
      </c>
      <c r="BX482" s="606">
        <f t="shared" si="2975"/>
        <v>2.6926584211939952E-2</v>
      </c>
      <c r="BY482" s="645">
        <f t="shared" ca="1" si="2951"/>
        <v>85.048091956678206</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0</v>
      </c>
      <c r="BD483" s="648">
        <f t="shared" si="2931"/>
        <v>0.28000160000000002</v>
      </c>
      <c r="BE483" s="648">
        <f t="shared" si="2932"/>
        <v>0</v>
      </c>
      <c r="BF483" s="666">
        <f t="shared" si="2933"/>
        <v>0.11944823</v>
      </c>
      <c r="BG483" s="666">
        <f t="shared" si="2934"/>
        <v>0.92600472599999994</v>
      </c>
      <c r="BH483" s="666">
        <f t="shared" si="2935"/>
        <v>0</v>
      </c>
      <c r="BI483" s="666">
        <f t="shared" si="2936"/>
        <v>0</v>
      </c>
      <c r="BJ483" s="666">
        <f t="shared" si="2937"/>
        <v>0</v>
      </c>
      <c r="BK483" s="650">
        <f t="shared" si="2938"/>
        <v>1.297220448</v>
      </c>
      <c r="BL483" s="650">
        <f t="shared" si="2939"/>
        <v>4.066218117</v>
      </c>
      <c r="BM483" s="650">
        <f t="shared" si="2940"/>
        <v>0.18604579800000001</v>
      </c>
      <c r="BN483" s="650">
        <f t="shared" si="2941"/>
        <v>0</v>
      </c>
      <c r="BO483" s="650">
        <f t="shared" si="2942"/>
        <v>1.46445234</v>
      </c>
      <c r="BP483" s="667">
        <f t="shared" si="2943"/>
        <v>0.46238250000000003</v>
      </c>
      <c r="BQ483" s="667">
        <f t="shared" si="2944"/>
        <v>3.2152026239999998</v>
      </c>
      <c r="BR483" s="667">
        <f t="shared" si="2945"/>
        <v>5.3257890870000004</v>
      </c>
      <c r="BS483" s="650">
        <f t="shared" si="2946"/>
        <v>5.1615780930000001</v>
      </c>
      <c r="BT483" s="650">
        <f t="shared" si="2947"/>
        <v>1.4497043599999999</v>
      </c>
      <c r="BU483" s="650">
        <f t="shared" si="2948"/>
        <v>2.4412542479999999</v>
      </c>
      <c r="BV483" s="667">
        <f t="shared" si="2949"/>
        <v>0.21332270399999997</v>
      </c>
      <c r="BW483" s="652">
        <f t="shared" si="2979"/>
        <v>26.608624874999997</v>
      </c>
      <c r="BX483" s="606">
        <f t="shared" si="2975"/>
        <v>1.4953493610275089E-2</v>
      </c>
      <c r="BY483" s="645">
        <f t="shared" ca="1" si="2951"/>
        <v>92.00766514067125</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v>
      </c>
      <c r="BD484" s="648">
        <f t="shared" si="2931"/>
        <v>9.1093755999999998E-2</v>
      </c>
      <c r="BE484" s="648">
        <f t="shared" si="2932"/>
        <v>0</v>
      </c>
      <c r="BF484" s="666">
        <f t="shared" si="2933"/>
        <v>3.9261392999999999E-2</v>
      </c>
      <c r="BG484" s="666">
        <f t="shared" si="2934"/>
        <v>0.40662540899999999</v>
      </c>
      <c r="BH484" s="666">
        <f t="shared" si="2935"/>
        <v>0</v>
      </c>
      <c r="BI484" s="666">
        <f t="shared" si="2936"/>
        <v>0</v>
      </c>
      <c r="BJ484" s="666">
        <f t="shared" si="2937"/>
        <v>0</v>
      </c>
      <c r="BK484" s="650">
        <f t="shared" si="2938"/>
        <v>0.49394809200000001</v>
      </c>
      <c r="BL484" s="650">
        <f t="shared" si="2939"/>
        <v>1.4364151620000001</v>
      </c>
      <c r="BM484" s="650">
        <f t="shared" si="2940"/>
        <v>9.1093755999999998E-2</v>
      </c>
      <c r="BN484" s="650">
        <f t="shared" si="2941"/>
        <v>0</v>
      </c>
      <c r="BO484" s="650">
        <f t="shared" si="2942"/>
        <v>0.54656253599999993</v>
      </c>
      <c r="BP484" s="667">
        <f t="shared" si="2943"/>
        <v>0.20610035499999999</v>
      </c>
      <c r="BQ484" s="667">
        <f t="shared" si="2944"/>
        <v>1.3190422719999999</v>
      </c>
      <c r="BR484" s="667">
        <f t="shared" si="2945"/>
        <v>1.790718069</v>
      </c>
      <c r="BS484" s="650">
        <f t="shared" si="2946"/>
        <v>3.547036206</v>
      </c>
      <c r="BT484" s="650">
        <f t="shared" si="2947"/>
        <v>0.80330252599999996</v>
      </c>
      <c r="BU484" s="650">
        <f t="shared" si="2948"/>
        <v>1.3512518880000002</v>
      </c>
      <c r="BV484" s="667">
        <f t="shared" si="2949"/>
        <v>0.13664063399999998</v>
      </c>
      <c r="BW484" s="652">
        <f t="shared" si="2979"/>
        <v>12.259092054</v>
      </c>
      <c r="BX484" s="606">
        <f t="shared" si="2975"/>
        <v>6.8893546945185064E-3</v>
      </c>
      <c r="BY484" s="645">
        <f t="shared" ca="1" si="2951"/>
        <v>113.47148281195936</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v>
      </c>
      <c r="BD485" s="648">
        <f t="shared" si="2931"/>
        <v>5.4959800000000003E-2</v>
      </c>
      <c r="BE485" s="648">
        <f t="shared" si="2932"/>
        <v>0</v>
      </c>
      <c r="BF485" s="666">
        <f t="shared" si="2933"/>
        <v>2.9884629999999999E-2</v>
      </c>
      <c r="BG485" s="666">
        <f t="shared" si="2934"/>
        <v>0.26896166999999999</v>
      </c>
      <c r="BH485" s="666">
        <f t="shared" si="2935"/>
        <v>0</v>
      </c>
      <c r="BI485" s="666">
        <f t="shared" si="2936"/>
        <v>0</v>
      </c>
      <c r="BJ485" s="666">
        <f t="shared" si="2937"/>
        <v>0</v>
      </c>
      <c r="BK485" s="650">
        <f t="shared" si="2938"/>
        <v>0.38291236800000006</v>
      </c>
      <c r="BL485" s="650">
        <f t="shared" si="2939"/>
        <v>1.1655005699999998</v>
      </c>
      <c r="BM485" s="650">
        <f t="shared" si="2940"/>
        <v>5.9769259999999998E-2</v>
      </c>
      <c r="BN485" s="650">
        <f t="shared" si="2941"/>
        <v>0</v>
      </c>
      <c r="BO485" s="650">
        <f t="shared" si="2942"/>
        <v>0.35861556</v>
      </c>
      <c r="BP485" s="667">
        <f t="shared" si="2943"/>
        <v>0.1020245</v>
      </c>
      <c r="BQ485" s="667">
        <f t="shared" si="2944"/>
        <v>0.83010643200000001</v>
      </c>
      <c r="BR485" s="667">
        <f t="shared" si="2945"/>
        <v>1.3229821260000001</v>
      </c>
      <c r="BS485" s="650">
        <f t="shared" si="2946"/>
        <v>2.4054757650000003</v>
      </c>
      <c r="BT485" s="650">
        <f t="shared" si="2947"/>
        <v>0.350108005</v>
      </c>
      <c r="BU485" s="650">
        <f t="shared" si="2948"/>
        <v>0.73896794399999999</v>
      </c>
      <c r="BV485" s="667">
        <f t="shared" si="2949"/>
        <v>8.965389E-2</v>
      </c>
      <c r="BW485" s="652">
        <f t="shared" si="2979"/>
        <v>8.1599225200000003</v>
      </c>
      <c r="BX485" s="606">
        <f t="shared" si="2975"/>
        <v>4.5857066960947124E-3</v>
      </c>
      <c r="BY485" s="645">
        <f t="shared" ca="1" si="2951"/>
        <v>109.89012061972583</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0</v>
      </c>
      <c r="BD486" s="648">
        <f t="shared" si="2931"/>
        <v>0.34117710800000001</v>
      </c>
      <c r="BE486" s="648">
        <f t="shared" si="2932"/>
        <v>0</v>
      </c>
      <c r="BF486" s="666">
        <f t="shared" si="2933"/>
        <v>0.187105466</v>
      </c>
      <c r="BG486" s="666">
        <f t="shared" si="2934"/>
        <v>1.727763138</v>
      </c>
      <c r="BH486" s="666">
        <f t="shared" si="2935"/>
        <v>0</v>
      </c>
      <c r="BI486" s="666">
        <f t="shared" si="2936"/>
        <v>0</v>
      </c>
      <c r="BJ486" s="666">
        <f t="shared" si="2937"/>
        <v>0</v>
      </c>
      <c r="BK486" s="650">
        <f t="shared" si="2938"/>
        <v>2.326632612</v>
      </c>
      <c r="BL486" s="650">
        <f t="shared" si="2939"/>
        <v>8.0604077969999999</v>
      </c>
      <c r="BM486" s="650">
        <f t="shared" si="2940"/>
        <v>0.38777210200000001</v>
      </c>
      <c r="BN486" s="650">
        <f t="shared" si="2941"/>
        <v>0</v>
      </c>
      <c r="BO486" s="650">
        <f t="shared" si="2942"/>
        <v>2.5003847640000001</v>
      </c>
      <c r="BP486" s="667">
        <f t="shared" si="2943"/>
        <v>0.93459772499999993</v>
      </c>
      <c r="BQ486" s="667">
        <f t="shared" si="2944"/>
        <v>6.783365088</v>
      </c>
      <c r="BR486" s="667">
        <f t="shared" si="2945"/>
        <v>9.8963325869999998</v>
      </c>
      <c r="BS486" s="650">
        <f t="shared" si="2946"/>
        <v>10.698532992000001</v>
      </c>
      <c r="BT486" s="650">
        <f t="shared" si="2947"/>
        <v>2.5354178849999998</v>
      </c>
      <c r="BU486" s="650">
        <f t="shared" si="2948"/>
        <v>3.9706666319999999</v>
      </c>
      <c r="BV486" s="667">
        <f t="shared" si="2949"/>
        <v>0.41693912399999999</v>
      </c>
      <c r="BW486" s="652">
        <f t="shared" si="2979"/>
        <v>50.767095019999999</v>
      </c>
      <c r="BX486" s="606">
        <f t="shared" si="2975"/>
        <v>2.853005123564464E-2</v>
      </c>
      <c r="BY486" s="645">
        <f t="shared" ca="1" si="2951"/>
        <v>106.87461481017331</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0</v>
      </c>
      <c r="BD487" s="648">
        <f t="shared" si="2931"/>
        <v>0.24787527200000001</v>
      </c>
      <c r="BE487" s="648">
        <f t="shared" si="2932"/>
        <v>0</v>
      </c>
      <c r="BF487" s="666">
        <f t="shared" si="2933"/>
        <v>0.114228353</v>
      </c>
      <c r="BG487" s="666">
        <f t="shared" si="2934"/>
        <v>1.0657818539999999</v>
      </c>
      <c r="BH487" s="666">
        <f t="shared" si="2935"/>
        <v>0</v>
      </c>
      <c r="BI487" s="666">
        <f t="shared" si="2936"/>
        <v>0</v>
      </c>
      <c r="BJ487" s="666">
        <f t="shared" si="2937"/>
        <v>0</v>
      </c>
      <c r="BK487" s="650">
        <f t="shared" si="2938"/>
        <v>1.4210424719999999</v>
      </c>
      <c r="BL487" s="650">
        <f t="shared" si="2939"/>
        <v>4.6183880339999996</v>
      </c>
      <c r="BM487" s="650">
        <f t="shared" si="2940"/>
        <v>0.236840412</v>
      </c>
      <c r="BN487" s="650">
        <f t="shared" si="2941"/>
        <v>0</v>
      </c>
      <c r="BO487" s="650">
        <f t="shared" si="2942"/>
        <v>1.4210424719999999</v>
      </c>
      <c r="BP487" s="667">
        <f t="shared" si="2943"/>
        <v>0.60153405000000004</v>
      </c>
      <c r="BQ487" s="667">
        <f t="shared" si="2944"/>
        <v>4.3858141760000002</v>
      </c>
      <c r="BR487" s="667">
        <f t="shared" si="2945"/>
        <v>6.1356473100000004</v>
      </c>
      <c r="BS487" s="650">
        <f t="shared" si="2946"/>
        <v>7.0244031690000002</v>
      </c>
      <c r="BT487" s="650">
        <f t="shared" si="2947"/>
        <v>1.51575463</v>
      </c>
      <c r="BU487" s="650">
        <f t="shared" si="2948"/>
        <v>2.9523169920000001</v>
      </c>
      <c r="BV487" s="667">
        <f t="shared" si="2949"/>
        <v>0.33044129700000002</v>
      </c>
      <c r="BW487" s="652">
        <f t="shared" si="2979"/>
        <v>32.071110492999999</v>
      </c>
      <c r="BX487" s="606">
        <f t="shared" si="2975"/>
        <v>1.802329688529242E-2</v>
      </c>
      <c r="BY487" s="645">
        <f t="shared" ca="1" si="2951"/>
        <v>104.49165723690781</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v>
      </c>
      <c r="BD488" s="648">
        <f t="shared" si="2931"/>
        <v>9.4297190000000003E-2</v>
      </c>
      <c r="BE488" s="648">
        <f t="shared" si="2932"/>
        <v>0</v>
      </c>
      <c r="BF488" s="666">
        <f t="shared" si="2933"/>
        <v>4.2962659E-2</v>
      </c>
      <c r="BG488" s="666">
        <f t="shared" si="2934"/>
        <v>0.38616104699999998</v>
      </c>
      <c r="BH488" s="666">
        <f t="shared" si="2935"/>
        <v>0</v>
      </c>
      <c r="BI488" s="666">
        <f t="shared" si="2936"/>
        <v>0</v>
      </c>
      <c r="BJ488" s="666">
        <f t="shared" si="2937"/>
        <v>0</v>
      </c>
      <c r="BK488" s="650">
        <f t="shared" si="2938"/>
        <v>0.45446925599999999</v>
      </c>
      <c r="BL488" s="650">
        <f t="shared" si="2939"/>
        <v>1.6733645369999999</v>
      </c>
      <c r="BM488" s="650">
        <f t="shared" si="2940"/>
        <v>8.5813565999999994E-2</v>
      </c>
      <c r="BN488" s="650">
        <f t="shared" si="2941"/>
        <v>0</v>
      </c>
      <c r="BO488" s="650">
        <f t="shared" si="2942"/>
        <v>0.63374840399999999</v>
      </c>
      <c r="BP488" s="667">
        <f t="shared" si="2943"/>
        <v>0.20517381500000001</v>
      </c>
      <c r="BQ488" s="667">
        <f t="shared" si="2944"/>
        <v>0.86245324800000001</v>
      </c>
      <c r="BR488" s="667">
        <f t="shared" si="2945"/>
        <v>2.2221164609999997</v>
      </c>
      <c r="BS488" s="650">
        <f t="shared" si="2946"/>
        <v>2.0644206029999999</v>
      </c>
      <c r="BT488" s="650">
        <f t="shared" si="2947"/>
        <v>0.61878451700000003</v>
      </c>
      <c r="BU488" s="650">
        <f t="shared" si="2948"/>
        <v>0.94511711999999992</v>
      </c>
      <c r="BV488" s="667">
        <f t="shared" si="2949"/>
        <v>0.12957711599999999</v>
      </c>
      <c r="BW488" s="652">
        <f t="shared" si="2979"/>
        <v>10.418459539000001</v>
      </c>
      <c r="BX488" s="606">
        <f t="shared" si="2975"/>
        <v>5.8549575138593509E-3</v>
      </c>
      <c r="BY488" s="645">
        <f t="shared" ca="1" si="2951"/>
        <v>91.965159604767635</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v>
      </c>
      <c r="BD489" s="648">
        <f t="shared" si="2931"/>
        <v>0.12920599399999999</v>
      </c>
      <c r="BE489" s="648">
        <f t="shared" si="2932"/>
        <v>0</v>
      </c>
      <c r="BF489" s="666">
        <f t="shared" si="2933"/>
        <v>7.9738767000000002E-2</v>
      </c>
      <c r="BG489" s="666">
        <f t="shared" si="2934"/>
        <v>0.79509607199999999</v>
      </c>
      <c r="BH489" s="666">
        <f t="shared" si="2935"/>
        <v>0</v>
      </c>
      <c r="BI489" s="666">
        <f t="shared" si="2936"/>
        <v>0</v>
      </c>
      <c r="BJ489" s="666">
        <f t="shared" si="2937"/>
        <v>0</v>
      </c>
      <c r="BK489" s="650">
        <f t="shared" si="2938"/>
        <v>0.77913764399999996</v>
      </c>
      <c r="BL489" s="650">
        <f t="shared" si="2939"/>
        <v>3.4838541269999999</v>
      </c>
      <c r="BM489" s="650">
        <f t="shared" si="2940"/>
        <v>0.20855557599999999</v>
      </c>
      <c r="BN489" s="650">
        <f t="shared" si="2941"/>
        <v>0</v>
      </c>
      <c r="BO489" s="650">
        <f t="shared" si="2942"/>
        <v>1.024869408</v>
      </c>
      <c r="BP489" s="667">
        <f t="shared" si="2943"/>
        <v>0.494282475</v>
      </c>
      <c r="BQ489" s="667">
        <f t="shared" si="2944"/>
        <v>2.6213438080000002</v>
      </c>
      <c r="BR489" s="667">
        <f t="shared" si="2945"/>
        <v>4.1250951689999997</v>
      </c>
      <c r="BS489" s="650">
        <f t="shared" si="2946"/>
        <v>5.35556448</v>
      </c>
      <c r="BT489" s="650">
        <f t="shared" si="2947"/>
        <v>0.91490309299999995</v>
      </c>
      <c r="BU489" s="650">
        <f t="shared" si="2948"/>
        <v>2.0402150399999996</v>
      </c>
      <c r="BV489" s="667">
        <f t="shared" si="2949"/>
        <v>0.25502687999999996</v>
      </c>
      <c r="BW489" s="652">
        <f t="shared" si="2979"/>
        <v>22.306888532999999</v>
      </c>
      <c r="BX489" s="606">
        <f t="shared" si="2975"/>
        <v>1.2536007279982903E-2</v>
      </c>
      <c r="BY489" s="645">
        <f t="shared" ca="1" si="2951"/>
        <v>110.7155127454086</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0</v>
      </c>
      <c r="BD490" s="648">
        <f t="shared" si="2931"/>
        <v>0.30263110199999999</v>
      </c>
      <c r="BE490" s="648">
        <f t="shared" si="2932"/>
        <v>0</v>
      </c>
      <c r="BF490" s="666">
        <f t="shared" si="2933"/>
        <v>0.140659743</v>
      </c>
      <c r="BG490" s="666">
        <f t="shared" si="2934"/>
        <v>0.957619098</v>
      </c>
      <c r="BH490" s="666">
        <f t="shared" si="2935"/>
        <v>0</v>
      </c>
      <c r="BI490" s="666">
        <f t="shared" si="2936"/>
        <v>0</v>
      </c>
      <c r="BJ490" s="666">
        <f t="shared" si="2937"/>
        <v>0</v>
      </c>
      <c r="BK490" s="650">
        <f t="shared" si="2938"/>
        <v>1.589138352</v>
      </c>
      <c r="BL490" s="650">
        <f t="shared" si="2939"/>
        <v>4.2896229869999996</v>
      </c>
      <c r="BM490" s="650">
        <f t="shared" si="2940"/>
        <v>0.201077072</v>
      </c>
      <c r="BN490" s="650">
        <f t="shared" si="2941"/>
        <v>0</v>
      </c>
      <c r="BO490" s="650">
        <f t="shared" si="2942"/>
        <v>1.3009671119999999</v>
      </c>
      <c r="BP490" s="667">
        <f t="shared" si="2943"/>
        <v>0.44683845499999997</v>
      </c>
      <c r="BQ490" s="667">
        <f t="shared" si="2944"/>
        <v>2.7098833920000001</v>
      </c>
      <c r="BR490" s="667">
        <f t="shared" si="2945"/>
        <v>4.5370343579999997</v>
      </c>
      <c r="BS490" s="650">
        <f t="shared" si="2946"/>
        <v>3.1855229279999997</v>
      </c>
      <c r="BT490" s="650">
        <f t="shared" si="2947"/>
        <v>0.70253241500000008</v>
      </c>
      <c r="BU490" s="650">
        <f t="shared" si="2948"/>
        <v>1.29698292</v>
      </c>
      <c r="BV490" s="667">
        <f t="shared" si="2949"/>
        <v>0.28522420500000001</v>
      </c>
      <c r="BW490" s="652">
        <f t="shared" si="2979"/>
        <v>21.945734139000002</v>
      </c>
      <c r="BX490" s="606">
        <f t="shared" si="2975"/>
        <v>1.2333046024060365E-2</v>
      </c>
      <c r="BY490" s="645">
        <f t="shared" ca="1" si="2951"/>
        <v>73.735784453845909</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0</v>
      </c>
      <c r="BD491" s="648">
        <f t="shared" si="2931"/>
        <v>0.27800050199999998</v>
      </c>
      <c r="BE491" s="648">
        <f t="shared" si="2932"/>
        <v>0</v>
      </c>
      <c r="BF491" s="666">
        <f t="shared" si="2933"/>
        <v>0.14815756399999999</v>
      </c>
      <c r="BG491" s="666">
        <f t="shared" si="2934"/>
        <v>1.3253471729999999</v>
      </c>
      <c r="BH491" s="666">
        <f t="shared" si="2935"/>
        <v>0</v>
      </c>
      <c r="BI491" s="666">
        <f t="shared" si="2936"/>
        <v>0</v>
      </c>
      <c r="BJ491" s="666">
        <f t="shared" si="2937"/>
        <v>0</v>
      </c>
      <c r="BK491" s="650">
        <f t="shared" si="2938"/>
        <v>1.3652998080000001</v>
      </c>
      <c r="BL491" s="650">
        <f t="shared" si="2939"/>
        <v>4.2506621429999996</v>
      </c>
      <c r="BM491" s="650">
        <f t="shared" si="2940"/>
        <v>0.222949904</v>
      </c>
      <c r="BN491" s="650">
        <f t="shared" si="2941"/>
        <v>0</v>
      </c>
      <c r="BO491" s="650">
        <f t="shared" si="2942"/>
        <v>1.232268648</v>
      </c>
      <c r="BP491" s="667">
        <f t="shared" si="2943"/>
        <v>0.61851023999999999</v>
      </c>
      <c r="BQ491" s="667">
        <f t="shared" si="2944"/>
        <v>3.9319004479999999</v>
      </c>
      <c r="BR491" s="667">
        <f t="shared" si="2945"/>
        <v>5.8679382630000001</v>
      </c>
      <c r="BS491" s="650">
        <f t="shared" si="2946"/>
        <v>5.8585188059999993</v>
      </c>
      <c r="BT491" s="650">
        <f t="shared" si="2947"/>
        <v>1.0761067850000001</v>
      </c>
      <c r="BU491" s="650">
        <f t="shared" si="2948"/>
        <v>2.2318166879999999</v>
      </c>
      <c r="BV491" s="667">
        <f t="shared" si="2949"/>
        <v>0.34851031499999996</v>
      </c>
      <c r="BW491" s="652">
        <f t="shared" si="2979"/>
        <v>28.755987286999996</v>
      </c>
      <c r="BX491" s="606">
        <f t="shared" si="2975"/>
        <v>1.6160266611797473E-2</v>
      </c>
      <c r="BY491" s="645">
        <f t="shared" ca="1" si="2951"/>
        <v>89.329798687715282</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0</v>
      </c>
      <c r="BD492" s="648">
        <f t="shared" si="2931"/>
        <v>0.27860984599999999</v>
      </c>
      <c r="BE492" s="648">
        <f t="shared" si="2932"/>
        <v>0</v>
      </c>
      <c r="BF492" s="666">
        <f t="shared" si="2933"/>
        <v>0.113989276</v>
      </c>
      <c r="BG492" s="666">
        <f t="shared" si="2934"/>
        <v>1.0351231109999999</v>
      </c>
      <c r="BH492" s="666">
        <f t="shared" si="2935"/>
        <v>0</v>
      </c>
      <c r="BI492" s="666">
        <f t="shared" si="2936"/>
        <v>0</v>
      </c>
      <c r="BJ492" s="666">
        <f t="shared" si="2937"/>
        <v>0</v>
      </c>
      <c r="BK492" s="650">
        <f t="shared" si="2938"/>
        <v>1.3475626080000001</v>
      </c>
      <c r="BL492" s="650">
        <f t="shared" si="2939"/>
        <v>4.5782682269999997</v>
      </c>
      <c r="BM492" s="650">
        <f t="shared" si="2940"/>
        <v>0.22665374399999999</v>
      </c>
      <c r="BN492" s="650">
        <f t="shared" si="2941"/>
        <v>0</v>
      </c>
      <c r="BO492" s="650">
        <f t="shared" si="2942"/>
        <v>1.443673872</v>
      </c>
      <c r="BP492" s="667">
        <f t="shared" si="2943"/>
        <v>0.62948889499999994</v>
      </c>
      <c r="BQ492" s="667">
        <f t="shared" si="2944"/>
        <v>4.2387931840000004</v>
      </c>
      <c r="BR492" s="667">
        <f t="shared" si="2945"/>
        <v>6.4207867289999996</v>
      </c>
      <c r="BS492" s="650">
        <f t="shared" si="2946"/>
        <v>8.5493997540000013</v>
      </c>
      <c r="BT492" s="650">
        <f t="shared" si="2947"/>
        <v>1.96915927</v>
      </c>
      <c r="BU492" s="650">
        <f t="shared" si="2948"/>
        <v>3.3850584000000001</v>
      </c>
      <c r="BV492" s="667">
        <f t="shared" si="2949"/>
        <v>0.37571029499999997</v>
      </c>
      <c r="BW492" s="652">
        <f t="shared" si="2979"/>
        <v>34.592277210999995</v>
      </c>
      <c r="BX492" s="606">
        <f t="shared" si="2975"/>
        <v>1.9440140130110844E-2</v>
      </c>
      <c r="BY492" s="645">
        <f t="shared" ca="1" si="2951"/>
        <v>106.52040739274243</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0</v>
      </c>
      <c r="BD493" s="648">
        <f t="shared" si="2931"/>
        <v>0.23116793799999999</v>
      </c>
      <c r="BE493" s="648">
        <f t="shared" si="2932"/>
        <v>0</v>
      </c>
      <c r="BF493" s="666">
        <f t="shared" si="2933"/>
        <v>0.11558396899999999</v>
      </c>
      <c r="BG493" s="666">
        <f t="shared" si="2934"/>
        <v>1.060359219</v>
      </c>
      <c r="BH493" s="666">
        <f t="shared" si="2935"/>
        <v>0</v>
      </c>
      <c r="BI493" s="666">
        <f t="shared" si="2936"/>
        <v>0</v>
      </c>
      <c r="BJ493" s="666">
        <f t="shared" si="2937"/>
        <v>0</v>
      </c>
      <c r="BK493" s="650">
        <f t="shared" si="2938"/>
        <v>1.2786780719999999</v>
      </c>
      <c r="BL493" s="650">
        <f t="shared" si="2939"/>
        <v>4.5077747910000001</v>
      </c>
      <c r="BM493" s="650">
        <f t="shared" si="2940"/>
        <v>0.23116793799999999</v>
      </c>
      <c r="BN493" s="650">
        <f t="shared" si="2941"/>
        <v>0</v>
      </c>
      <c r="BO493" s="650">
        <f t="shared" si="2942"/>
        <v>1.4563800119999999</v>
      </c>
      <c r="BP493" s="667">
        <f t="shared" si="2943"/>
        <v>0.63813428000000005</v>
      </c>
      <c r="BQ493" s="667">
        <f t="shared" si="2944"/>
        <v>3.8309597759999998</v>
      </c>
      <c r="BR493" s="667">
        <f t="shared" si="2945"/>
        <v>6.2830028850000001</v>
      </c>
      <c r="BS493" s="650">
        <f t="shared" si="2946"/>
        <v>6.293789082</v>
      </c>
      <c r="BT493" s="650">
        <f t="shared" si="2947"/>
        <v>1.3330238220000001</v>
      </c>
      <c r="BU493" s="650">
        <f t="shared" si="2948"/>
        <v>2.4609670560000003</v>
      </c>
      <c r="BV493" s="667">
        <f t="shared" si="2949"/>
        <v>0.34675190699999997</v>
      </c>
      <c r="BW493" s="652">
        <f t="shared" si="2979"/>
        <v>30.067740747000002</v>
      </c>
      <c r="BX493" s="606">
        <f t="shared" si="2975"/>
        <v>1.6897444766418902E-2</v>
      </c>
      <c r="BY493" s="645">
        <f t="shared" ca="1" si="2951"/>
        <v>103.73315160330179</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v>
      </c>
      <c r="BD494" s="648">
        <f t="shared" si="2931"/>
        <v>5.1024498000000001E-2</v>
      </c>
      <c r="BE494" s="648">
        <f t="shared" si="2932"/>
        <v>0</v>
      </c>
      <c r="BF494" s="666">
        <f t="shared" si="2933"/>
        <v>2.6299724999999999E-2</v>
      </c>
      <c r="BG494" s="666">
        <f t="shared" si="2934"/>
        <v>0.27674946</v>
      </c>
      <c r="BH494" s="666">
        <f t="shared" si="2935"/>
        <v>0</v>
      </c>
      <c r="BI494" s="666">
        <f t="shared" si="2936"/>
        <v>0</v>
      </c>
      <c r="BJ494" s="666">
        <f t="shared" si="2937"/>
        <v>0</v>
      </c>
      <c r="BK494" s="650">
        <f t="shared" si="2938"/>
        <v>0.21127591199999998</v>
      </c>
      <c r="BL494" s="650">
        <f t="shared" si="2939"/>
        <v>1.0789752480000001</v>
      </c>
      <c r="BM494" s="650">
        <f t="shared" si="2940"/>
        <v>6.2498489999999997E-2</v>
      </c>
      <c r="BN494" s="650">
        <f t="shared" si="2941"/>
        <v>0</v>
      </c>
      <c r="BO494" s="650">
        <f t="shared" si="2942"/>
        <v>0.37499093999999999</v>
      </c>
      <c r="BP494" s="667">
        <f t="shared" si="2943"/>
        <v>0.18750614499999999</v>
      </c>
      <c r="BQ494" s="667">
        <f t="shared" si="2944"/>
        <v>1.0006401279999999</v>
      </c>
      <c r="BR494" s="667">
        <f t="shared" si="2945"/>
        <v>1.9514776169999999</v>
      </c>
      <c r="BS494" s="650">
        <f t="shared" si="2946"/>
        <v>3.2344811729999998</v>
      </c>
      <c r="BT494" s="650">
        <f t="shared" si="2947"/>
        <v>0.58601293399999999</v>
      </c>
      <c r="BU494" s="650">
        <f t="shared" si="2948"/>
        <v>1.25460324</v>
      </c>
      <c r="BV494" s="667">
        <f t="shared" si="2949"/>
        <v>0.1209279</v>
      </c>
      <c r="BW494" s="652">
        <f t="shared" si="2979"/>
        <v>10.41746341</v>
      </c>
      <c r="BX494" s="606">
        <f t="shared" si="2975"/>
        <v>5.8543977100849543E-3</v>
      </c>
      <c r="BY494" s="645">
        <f t="shared" ca="1" si="2951"/>
        <v>130.46729812424832</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0</v>
      </c>
      <c r="BD495" s="648">
        <f t="shared" si="2931"/>
        <v>0.45587631000000001</v>
      </c>
      <c r="BE495" s="648">
        <f t="shared" si="2932"/>
        <v>0</v>
      </c>
      <c r="BF495" s="666">
        <f t="shared" si="2933"/>
        <v>0.20924938500000001</v>
      </c>
      <c r="BG495" s="666">
        <f t="shared" si="2934"/>
        <v>2.0614695749999998</v>
      </c>
      <c r="BH495" s="666">
        <f t="shared" si="2935"/>
        <v>0</v>
      </c>
      <c r="BI495" s="666">
        <f t="shared" si="2936"/>
        <v>0</v>
      </c>
      <c r="BJ495" s="666">
        <f t="shared" si="2937"/>
        <v>0</v>
      </c>
      <c r="BK495" s="650">
        <f t="shared" si="2938"/>
        <v>2.2742646720000002</v>
      </c>
      <c r="BL495" s="650">
        <f t="shared" si="2939"/>
        <v>7.9157557049999996</v>
      </c>
      <c r="BM495" s="650">
        <f t="shared" si="2940"/>
        <v>0.40593618999999997</v>
      </c>
      <c r="BN495" s="650">
        <f t="shared" si="2941"/>
        <v>0</v>
      </c>
      <c r="BO495" s="650">
        <f t="shared" si="2942"/>
        <v>2.2859558039999999</v>
      </c>
      <c r="BP495" s="667">
        <f t="shared" si="2943"/>
        <v>1.4693458749999999</v>
      </c>
      <c r="BQ495" s="667">
        <f t="shared" si="2944"/>
        <v>6.7639759359999996</v>
      </c>
      <c r="BR495" s="667">
        <f t="shared" si="2945"/>
        <v>10.500701865</v>
      </c>
      <c r="BS495" s="650">
        <f t="shared" si="2946"/>
        <v>13.620871971</v>
      </c>
      <c r="BT495" s="650">
        <f t="shared" si="2947"/>
        <v>2.1624143189999998</v>
      </c>
      <c r="BU495" s="650">
        <f t="shared" si="2948"/>
        <v>5.0669032319999996</v>
      </c>
      <c r="BV495" s="667">
        <f t="shared" si="2949"/>
        <v>0.845894637</v>
      </c>
      <c r="BW495" s="652">
        <f t="shared" si="2979"/>
        <v>56.038615475999997</v>
      </c>
      <c r="BX495" s="606">
        <f t="shared" si="2975"/>
        <v>3.1492536062483339E-2</v>
      </c>
      <c r="BY495" s="645">
        <f t="shared" ca="1" si="2951"/>
        <v>101.3263598977356</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v>
      </c>
      <c r="BD496" s="648">
        <f t="shared" si="2931"/>
        <v>6.6155749999999999E-2</v>
      </c>
      <c r="BE496" s="648">
        <f t="shared" si="2932"/>
        <v>0</v>
      </c>
      <c r="BF496" s="666">
        <f t="shared" si="2933"/>
        <v>4.2401045999999998E-2</v>
      </c>
      <c r="BG496" s="666">
        <f t="shared" si="2934"/>
        <v>0.34591539599999999</v>
      </c>
      <c r="BH496" s="666">
        <f t="shared" si="2935"/>
        <v>0</v>
      </c>
      <c r="BI496" s="666">
        <f t="shared" si="2936"/>
        <v>0</v>
      </c>
      <c r="BJ496" s="666">
        <f t="shared" si="2937"/>
        <v>0</v>
      </c>
      <c r="BK496" s="650">
        <f t="shared" si="2938"/>
        <v>0.47525886000000006</v>
      </c>
      <c r="BL496" s="650">
        <f t="shared" si="2939"/>
        <v>1.3619945040000001</v>
      </c>
      <c r="BM496" s="650">
        <f t="shared" si="2940"/>
        <v>9.6931820000000002E-2</v>
      </c>
      <c r="BN496" s="650">
        <f t="shared" si="2941"/>
        <v>0</v>
      </c>
      <c r="BO496" s="650">
        <f t="shared" si="2942"/>
        <v>0.49228603199999998</v>
      </c>
      <c r="BP496" s="667">
        <f t="shared" si="2943"/>
        <v>0.21200522999999999</v>
      </c>
      <c r="BQ496" s="667">
        <f t="shared" si="2944"/>
        <v>1.579548384</v>
      </c>
      <c r="BR496" s="667">
        <f t="shared" si="2945"/>
        <v>1.8756996749999999</v>
      </c>
      <c r="BS496" s="650">
        <f t="shared" si="2946"/>
        <v>2.882442465</v>
      </c>
      <c r="BT496" s="650">
        <f t="shared" si="2947"/>
        <v>0.57820448400000002</v>
      </c>
      <c r="BU496" s="650">
        <f t="shared" si="2948"/>
        <v>1.1093478720000001</v>
      </c>
      <c r="BV496" s="667">
        <f t="shared" si="2949"/>
        <v>0.15102644400000001</v>
      </c>
      <c r="BW496" s="652">
        <f t="shared" si="2979"/>
        <v>11.269217962000001</v>
      </c>
      <c r="BX496" s="606">
        <f t="shared" si="2975"/>
        <v>6.3330660482906406E-3</v>
      </c>
      <c r="BY496" s="645">
        <f t="shared" ca="1" si="2951"/>
        <v>110.57143940456538</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v>
      </c>
      <c r="BD497" s="648">
        <f t="shared" si="2931"/>
        <v>0.13659243800000001</v>
      </c>
      <c r="BE497" s="648">
        <f t="shared" si="2932"/>
        <v>0</v>
      </c>
      <c r="BF497" s="666">
        <f t="shared" si="2933"/>
        <v>4.6494617000000002E-2</v>
      </c>
      <c r="BG497" s="666">
        <f t="shared" si="2934"/>
        <v>0.50554711800000007</v>
      </c>
      <c r="BH497" s="666">
        <f t="shared" si="2935"/>
        <v>0</v>
      </c>
      <c r="BI497" s="666">
        <f t="shared" si="2936"/>
        <v>0</v>
      </c>
      <c r="BJ497" s="666">
        <f t="shared" si="2937"/>
        <v>0</v>
      </c>
      <c r="BK497" s="650">
        <f t="shared" si="2938"/>
        <v>0.55065784799999995</v>
      </c>
      <c r="BL497" s="650">
        <f t="shared" si="2939"/>
        <v>2.1616598250000001</v>
      </c>
      <c r="BM497" s="650">
        <f t="shared" si="2940"/>
        <v>9.5632265999999994E-2</v>
      </c>
      <c r="BN497" s="650">
        <f t="shared" si="2941"/>
        <v>0</v>
      </c>
      <c r="BO497" s="650">
        <f t="shared" si="2942"/>
        <v>0.65938918800000001</v>
      </c>
      <c r="BP497" s="667">
        <f t="shared" si="2943"/>
        <v>0.28774281000000002</v>
      </c>
      <c r="BQ497" s="667">
        <f t="shared" si="2944"/>
        <v>1.8415539839999999</v>
      </c>
      <c r="BR497" s="667">
        <f t="shared" si="2945"/>
        <v>2.934976662</v>
      </c>
      <c r="BS497" s="650">
        <f t="shared" si="2946"/>
        <v>3.4486988759999999</v>
      </c>
      <c r="BT497" s="650">
        <f t="shared" si="2947"/>
        <v>0.71163627600000001</v>
      </c>
      <c r="BU497" s="650">
        <f t="shared" si="2948"/>
        <v>1.123540872</v>
      </c>
      <c r="BV497" s="667">
        <f t="shared" si="2949"/>
        <v>0.26927715000000002</v>
      </c>
      <c r="BW497" s="652">
        <f t="shared" si="2979"/>
        <v>14.77339993</v>
      </c>
      <c r="BX497" s="606">
        <f t="shared" si="2975"/>
        <v>8.3023434128252187E-3</v>
      </c>
      <c r="BY497" s="645">
        <f t="shared" ca="1" si="2951"/>
        <v>101.22389722899905</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0</v>
      </c>
      <c r="BD498" s="648">
        <f t="shared" si="2931"/>
        <v>0.33233196999999998</v>
      </c>
      <c r="BE498" s="648">
        <f t="shared" si="2932"/>
        <v>0</v>
      </c>
      <c r="BF498" s="666">
        <f t="shared" si="2933"/>
        <v>0.15620611100000001</v>
      </c>
      <c r="BG498" s="666">
        <f t="shared" si="2934"/>
        <v>1.2571316640000001</v>
      </c>
      <c r="BH498" s="666">
        <f t="shared" si="2935"/>
        <v>0</v>
      </c>
      <c r="BI498" s="666">
        <f t="shared" si="2936"/>
        <v>0</v>
      </c>
      <c r="BJ498" s="666">
        <f t="shared" si="2937"/>
        <v>0</v>
      </c>
      <c r="BK498" s="650">
        <f t="shared" si="2938"/>
        <v>1.7723377440000001</v>
      </c>
      <c r="BL498" s="650">
        <f t="shared" si="2939"/>
        <v>4.8560258759999995</v>
      </c>
      <c r="BM498" s="650">
        <f t="shared" si="2940"/>
        <v>0.18581821000000001</v>
      </c>
      <c r="BN498" s="650">
        <f t="shared" si="2941"/>
        <v>0</v>
      </c>
      <c r="BO498" s="650">
        <f t="shared" si="2942"/>
        <v>1.7387996399999999</v>
      </c>
      <c r="BP498" s="667">
        <f t="shared" si="2943"/>
        <v>0.58816323500000001</v>
      </c>
      <c r="BQ498" s="667">
        <f t="shared" si="2944"/>
        <v>3.3198403519999999</v>
      </c>
      <c r="BR498" s="667">
        <f t="shared" si="2945"/>
        <v>4.9746407760000002</v>
      </c>
      <c r="BS498" s="650">
        <f t="shared" si="2946"/>
        <v>6.1181325449999999</v>
      </c>
      <c r="BT498" s="650">
        <f t="shared" si="2947"/>
        <v>1.3187213260000001</v>
      </c>
      <c r="BU498" s="650">
        <f t="shared" si="2948"/>
        <v>2.4345624480000003</v>
      </c>
      <c r="BV498" s="667">
        <f t="shared" si="2949"/>
        <v>0.26934339899999998</v>
      </c>
      <c r="BW498" s="652">
        <f t="shared" si="2979"/>
        <v>29.322055295999998</v>
      </c>
      <c r="BX498" s="606">
        <f t="shared" si="2975"/>
        <v>1.6478385056299113E-2</v>
      </c>
      <c r="BY498" s="645">
        <f t="shared" ca="1" si="2951"/>
        <v>82.738974153236811</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v>
      </c>
      <c r="BD499" s="648">
        <f t="shared" si="2931"/>
        <v>6.3313967999999998E-2</v>
      </c>
      <c r="BE499" s="648">
        <f t="shared" si="2932"/>
        <v>0</v>
      </c>
      <c r="BF499" s="666">
        <f t="shared" si="2933"/>
        <v>3.9336035999999998E-2</v>
      </c>
      <c r="BG499" s="666">
        <f t="shared" si="2934"/>
        <v>0.34199844299999999</v>
      </c>
      <c r="BH499" s="666">
        <f t="shared" si="2935"/>
        <v>0</v>
      </c>
      <c r="BI499" s="666">
        <f t="shared" si="2936"/>
        <v>0</v>
      </c>
      <c r="BJ499" s="666">
        <f t="shared" si="2937"/>
        <v>0</v>
      </c>
      <c r="BK499" s="650">
        <f t="shared" si="2938"/>
        <v>0.39711242400000002</v>
      </c>
      <c r="BL499" s="650">
        <f t="shared" si="2939"/>
        <v>1.290615378</v>
      </c>
      <c r="BM499" s="650">
        <f t="shared" si="2940"/>
        <v>6.2823335999999994E-2</v>
      </c>
      <c r="BN499" s="650">
        <f t="shared" si="2941"/>
        <v>0</v>
      </c>
      <c r="BO499" s="650">
        <f t="shared" si="2942"/>
        <v>0.29476411199999997</v>
      </c>
      <c r="BP499" s="667">
        <f t="shared" si="2943"/>
        <v>0.24122999000000001</v>
      </c>
      <c r="BQ499" s="667">
        <f t="shared" si="2944"/>
        <v>1.1586247999999999</v>
      </c>
      <c r="BR499" s="667">
        <f t="shared" si="2945"/>
        <v>2.0491600079999999</v>
      </c>
      <c r="BS499" s="650">
        <f t="shared" si="2946"/>
        <v>3.506149899</v>
      </c>
      <c r="BT499" s="650">
        <f t="shared" si="2947"/>
        <v>0.60912840300000004</v>
      </c>
      <c r="BU499" s="650">
        <f t="shared" si="2948"/>
        <v>0.95419783199999997</v>
      </c>
      <c r="BV499" s="667">
        <f t="shared" si="2949"/>
        <v>0.27011695499999999</v>
      </c>
      <c r="BW499" s="652">
        <f t="shared" si="2979"/>
        <v>11.278571584000002</v>
      </c>
      <c r="BX499" s="606">
        <f t="shared" si="2975"/>
        <v>6.3383225892606086E-3</v>
      </c>
      <c r="BY499" s="645">
        <f t="shared" ca="1" si="2951"/>
        <v>117.39222212625766</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v>
      </c>
      <c r="BD500" s="648">
        <f t="shared" si="2931"/>
        <v>5.3424215999999997E-2</v>
      </c>
      <c r="BE500" s="648">
        <f t="shared" si="2932"/>
        <v>0</v>
      </c>
      <c r="BF500" s="666">
        <f t="shared" si="2933"/>
        <v>5.2480718000000003E-2</v>
      </c>
      <c r="BG500" s="666">
        <f t="shared" si="2934"/>
        <v>0.441371295</v>
      </c>
      <c r="BH500" s="666">
        <f t="shared" si="2935"/>
        <v>0</v>
      </c>
      <c r="BI500" s="666">
        <f t="shared" si="2936"/>
        <v>0</v>
      </c>
      <c r="BJ500" s="666">
        <f t="shared" si="2937"/>
        <v>0</v>
      </c>
      <c r="BK500" s="650">
        <f t="shared" si="2938"/>
        <v>0.50392522799999995</v>
      </c>
      <c r="BL500" s="650">
        <f t="shared" si="2939"/>
        <v>1.9063203510000002</v>
      </c>
      <c r="BM500" s="650">
        <f t="shared" si="2940"/>
        <v>0.109129104</v>
      </c>
      <c r="BN500" s="650">
        <f t="shared" si="2941"/>
        <v>0</v>
      </c>
      <c r="BO500" s="650">
        <f t="shared" si="2942"/>
        <v>0.65477462400000008</v>
      </c>
      <c r="BP500" s="667">
        <f t="shared" si="2943"/>
        <v>0.25658120499999998</v>
      </c>
      <c r="BQ500" s="667">
        <f t="shared" si="2944"/>
        <v>2.2626829759999998</v>
      </c>
      <c r="BR500" s="667">
        <f t="shared" si="2945"/>
        <v>3.0785601749999998</v>
      </c>
      <c r="BS500" s="650">
        <f t="shared" si="2946"/>
        <v>5.0172126480000001</v>
      </c>
      <c r="BT500" s="650">
        <f t="shared" si="2947"/>
        <v>0.72161900199999995</v>
      </c>
      <c r="BU500" s="650">
        <f t="shared" si="2948"/>
        <v>1.7161250400000001</v>
      </c>
      <c r="BV500" s="667">
        <f t="shared" si="2949"/>
        <v>0.13704447</v>
      </c>
      <c r="BW500" s="652">
        <f t="shared" si="2979"/>
        <v>16.911251052000001</v>
      </c>
      <c r="BX500" s="606">
        <f t="shared" si="2975"/>
        <v>9.5037712672417819E-3</v>
      </c>
      <c r="BY500" s="645">
        <f t="shared" ca="1" si="2951"/>
        <v>136.83866612142739</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v>
      </c>
      <c r="BD501" s="648">
        <f t="shared" si="2931"/>
        <v>2.3648124E-2</v>
      </c>
      <c r="BE501" s="648">
        <f t="shared" si="2932"/>
        <v>0</v>
      </c>
      <c r="BF501" s="666">
        <f t="shared" si="2933"/>
        <v>5.3289100000000001E-3</v>
      </c>
      <c r="BG501" s="666">
        <f t="shared" si="2934"/>
        <v>0.10211519699999999</v>
      </c>
      <c r="BH501" s="666">
        <f t="shared" si="2935"/>
        <v>0</v>
      </c>
      <c r="BI501" s="666">
        <f t="shared" si="2936"/>
        <v>0</v>
      </c>
      <c r="BJ501" s="666">
        <f t="shared" si="2937"/>
        <v>0</v>
      </c>
      <c r="BK501" s="650">
        <f t="shared" si="2938"/>
        <v>9.8633315999999999E-2</v>
      </c>
      <c r="BL501" s="650">
        <f t="shared" si="2939"/>
        <v>0.284682294</v>
      </c>
      <c r="BM501" s="650">
        <f t="shared" si="2940"/>
        <v>2.9213001999999998E-2</v>
      </c>
      <c r="BN501" s="650">
        <f t="shared" si="2941"/>
        <v>0</v>
      </c>
      <c r="BO501" s="650">
        <f t="shared" si="2942"/>
        <v>0.11839677600000001</v>
      </c>
      <c r="BP501" s="667">
        <f t="shared" si="2943"/>
        <v>7.3145025000000002E-2</v>
      </c>
      <c r="BQ501" s="667">
        <f t="shared" si="2944"/>
        <v>0.34328313599999999</v>
      </c>
      <c r="BR501" s="667">
        <f t="shared" si="2945"/>
        <v>0.629059908</v>
      </c>
      <c r="BS501" s="650">
        <f t="shared" si="2946"/>
        <v>0.77707400399999993</v>
      </c>
      <c r="BT501" s="650">
        <f t="shared" si="2947"/>
        <v>0.10201774700000001</v>
      </c>
      <c r="BU501" s="650">
        <f t="shared" si="2948"/>
        <v>0.29602819199999997</v>
      </c>
      <c r="BV501" s="667">
        <f t="shared" si="2949"/>
        <v>3.7003523999999996E-2</v>
      </c>
      <c r="BW501" s="652">
        <f t="shared" si="2979"/>
        <v>2.919629155</v>
      </c>
      <c r="BX501" s="606">
        <f t="shared" si="2975"/>
        <v>1.6407708447453305E-3</v>
      </c>
      <c r="BY501" s="645">
        <f t="shared" ca="1" si="2951"/>
        <v>104.78937838399085</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0</v>
      </c>
      <c r="BD502" s="648">
        <f t="shared" si="2931"/>
        <v>0.45996505199999999</v>
      </c>
      <c r="BE502" s="648">
        <f t="shared" si="2932"/>
        <v>0</v>
      </c>
      <c r="BF502" s="666">
        <f t="shared" si="2933"/>
        <v>0.24455022200000001</v>
      </c>
      <c r="BG502" s="666">
        <f t="shared" si="2934"/>
        <v>2.2009519980000003</v>
      </c>
      <c r="BH502" s="666">
        <f t="shared" si="2935"/>
        <v>0</v>
      </c>
      <c r="BI502" s="666">
        <f t="shared" si="2936"/>
        <v>0</v>
      </c>
      <c r="BJ502" s="666">
        <f t="shared" si="2937"/>
        <v>0</v>
      </c>
      <c r="BK502" s="650">
        <f t="shared" si="2938"/>
        <v>2.6355604800000001</v>
      </c>
      <c r="BL502" s="650">
        <f t="shared" si="2939"/>
        <v>8.2492078499999995</v>
      </c>
      <c r="BM502" s="650">
        <f t="shared" si="2940"/>
        <v>0.45761159800000001</v>
      </c>
      <c r="BN502" s="650">
        <f t="shared" si="2941"/>
        <v>0</v>
      </c>
      <c r="BO502" s="650">
        <f t="shared" si="2942"/>
        <v>2.6355604800000001</v>
      </c>
      <c r="BP502" s="667">
        <f t="shared" si="2943"/>
        <v>1.415195735</v>
      </c>
      <c r="BQ502" s="667">
        <f t="shared" si="2944"/>
        <v>6.924338176</v>
      </c>
      <c r="BR502" s="667">
        <f t="shared" si="2945"/>
        <v>9.6897195510000014</v>
      </c>
      <c r="BS502" s="650">
        <f t="shared" si="2946"/>
        <v>13.273110962999999</v>
      </c>
      <c r="BT502" s="650">
        <f t="shared" si="2947"/>
        <v>2.5738698050000002</v>
      </c>
      <c r="BU502" s="650">
        <f t="shared" si="2948"/>
        <v>4.7381595359999995</v>
      </c>
      <c r="BV502" s="667">
        <f t="shared" si="2949"/>
        <v>0.67819317599999995</v>
      </c>
      <c r="BW502" s="652">
        <f t="shared" si="2979"/>
        <v>56.175994621999997</v>
      </c>
      <c r="BX502" s="606">
        <f t="shared" si="2975"/>
        <v>3.1569740284480778E-2</v>
      </c>
      <c r="BY502" s="645">
        <f t="shared" ca="1" si="2951"/>
        <v>95.827806727976224</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v>
      </c>
      <c r="BD503" s="648">
        <f t="shared" si="2931"/>
        <v>5.1806972E-2</v>
      </c>
      <c r="BE503" s="648">
        <f t="shared" si="2932"/>
        <v>0</v>
      </c>
      <c r="BF503" s="666">
        <f t="shared" si="2933"/>
        <v>2.6698815000000001E-2</v>
      </c>
      <c r="BG503" s="666">
        <f t="shared" si="2934"/>
        <v>0.23567004</v>
      </c>
      <c r="BH503" s="666">
        <f t="shared" si="2935"/>
        <v>0</v>
      </c>
      <c r="BI503" s="666">
        <f t="shared" si="2936"/>
        <v>0</v>
      </c>
      <c r="BJ503" s="666">
        <f t="shared" si="2937"/>
        <v>0</v>
      </c>
      <c r="BK503" s="650">
        <f t="shared" si="2938"/>
        <v>0.26358982800000003</v>
      </c>
      <c r="BL503" s="650">
        <f t="shared" si="2939"/>
        <v>0.82359501899999998</v>
      </c>
      <c r="BM503" s="650">
        <f t="shared" si="2940"/>
        <v>5.1977420000000003E-2</v>
      </c>
      <c r="BN503" s="650">
        <f t="shared" si="2941"/>
        <v>0</v>
      </c>
      <c r="BO503" s="650">
        <f t="shared" si="2942"/>
        <v>0.31186452000000003</v>
      </c>
      <c r="BP503" s="667">
        <f t="shared" si="2943"/>
        <v>0.15684145499999999</v>
      </c>
      <c r="BQ503" s="667">
        <f t="shared" si="2944"/>
        <v>0.75373663999999996</v>
      </c>
      <c r="BR503" s="667">
        <f t="shared" si="2945"/>
        <v>1.139847807</v>
      </c>
      <c r="BS503" s="650">
        <f t="shared" si="2946"/>
        <v>1.6704531269999998</v>
      </c>
      <c r="BT503" s="650">
        <f t="shared" si="2947"/>
        <v>0.347084595</v>
      </c>
      <c r="BU503" s="650">
        <f t="shared" si="2948"/>
        <v>0.64077156000000002</v>
      </c>
      <c r="BV503" s="667">
        <f t="shared" si="2949"/>
        <v>0.15801221700000001</v>
      </c>
      <c r="BW503" s="652">
        <f t="shared" si="2979"/>
        <v>6.631950015000001</v>
      </c>
      <c r="BX503" s="606">
        <f t="shared" si="2975"/>
        <v>3.7270179364339026E-3</v>
      </c>
      <c r="BY503" s="645">
        <f t="shared" ca="1" si="2951"/>
        <v>101.12181490547944</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v>
      </c>
      <c r="BD504" s="648">
        <f t="shared" si="2931"/>
        <v>0.17087571600000001</v>
      </c>
      <c r="BE504" s="648">
        <f t="shared" si="2932"/>
        <v>0</v>
      </c>
      <c r="BF504" s="666">
        <f t="shared" si="2933"/>
        <v>0.10384375799999999</v>
      </c>
      <c r="BG504" s="666">
        <f t="shared" si="2934"/>
        <v>0.86939204400000003</v>
      </c>
      <c r="BH504" s="666">
        <f t="shared" si="2935"/>
        <v>0</v>
      </c>
      <c r="BI504" s="666">
        <f t="shared" si="2936"/>
        <v>0</v>
      </c>
      <c r="BJ504" s="666">
        <f t="shared" si="2937"/>
        <v>0</v>
      </c>
      <c r="BK504" s="650">
        <f t="shared" si="2938"/>
        <v>1.171374648</v>
      </c>
      <c r="BL504" s="650">
        <f t="shared" si="2939"/>
        <v>4.0368591900000004</v>
      </c>
      <c r="BM504" s="650">
        <f t="shared" si="2940"/>
        <v>0.19390444000000001</v>
      </c>
      <c r="BN504" s="650">
        <f t="shared" si="2941"/>
        <v>0</v>
      </c>
      <c r="BO504" s="650">
        <f t="shared" si="2942"/>
        <v>1.24211052</v>
      </c>
      <c r="BP504" s="667">
        <f t="shared" si="2943"/>
        <v>0.54160942500000009</v>
      </c>
      <c r="BQ504" s="667">
        <f t="shared" si="2944"/>
        <v>2.7269251520000002</v>
      </c>
      <c r="BR504" s="667">
        <f t="shared" si="2945"/>
        <v>4.1603522340000003</v>
      </c>
      <c r="BS504" s="650">
        <f t="shared" si="2946"/>
        <v>7.3453819320000004</v>
      </c>
      <c r="BT504" s="650">
        <f t="shared" si="2947"/>
        <v>1.514144814</v>
      </c>
      <c r="BU504" s="650">
        <f t="shared" si="2948"/>
        <v>2.7953442719999999</v>
      </c>
      <c r="BV504" s="667">
        <f t="shared" si="2949"/>
        <v>0.31052763</v>
      </c>
      <c r="BW504" s="652">
        <f t="shared" si="2979"/>
        <v>27.182645775000005</v>
      </c>
      <c r="BX504" s="606">
        <f t="shared" si="2975"/>
        <v>1.5276081414065701E-2</v>
      </c>
      <c r="BY504" s="645">
        <f t="shared" ca="1" si="2951"/>
        <v>109.7601705808777</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v>
      </c>
      <c r="BD505" s="648">
        <f t="shared" si="2931"/>
        <v>0.14747104799999999</v>
      </c>
      <c r="BE505" s="648">
        <f t="shared" si="2932"/>
        <v>0</v>
      </c>
      <c r="BF505" s="666">
        <f t="shared" si="2933"/>
        <v>4.9854902999999999E-2</v>
      </c>
      <c r="BG505" s="666">
        <f t="shared" si="2934"/>
        <v>0.60143898600000001</v>
      </c>
      <c r="BH505" s="666">
        <f t="shared" si="2935"/>
        <v>0</v>
      </c>
      <c r="BI505" s="666">
        <f t="shared" si="2936"/>
        <v>0</v>
      </c>
      <c r="BJ505" s="666">
        <f t="shared" si="2937"/>
        <v>0</v>
      </c>
      <c r="BK505" s="650">
        <f t="shared" si="2938"/>
        <v>0.68931412800000003</v>
      </c>
      <c r="BL505" s="650">
        <f t="shared" si="2939"/>
        <v>2.1145339020000002</v>
      </c>
      <c r="BM505" s="650">
        <f t="shared" si="2940"/>
        <v>0.101464452</v>
      </c>
      <c r="BN505" s="650">
        <f t="shared" si="2941"/>
        <v>0</v>
      </c>
      <c r="BO505" s="650">
        <f t="shared" si="2942"/>
        <v>0.60443895600000008</v>
      </c>
      <c r="BP505" s="667">
        <f t="shared" si="2943"/>
        <v>0.32708033999999997</v>
      </c>
      <c r="BQ505" s="667">
        <f t="shared" si="2944"/>
        <v>1.6771096320000001</v>
      </c>
      <c r="BR505" s="667">
        <f t="shared" si="2945"/>
        <v>2.2106441640000001</v>
      </c>
      <c r="BS505" s="650">
        <f t="shared" si="2946"/>
        <v>3.6501492510000002</v>
      </c>
      <c r="BT505" s="650">
        <f t="shared" si="2947"/>
        <v>0.49405088200000002</v>
      </c>
      <c r="BU505" s="650">
        <f t="shared" si="2948"/>
        <v>1.109696904</v>
      </c>
      <c r="BV505" s="667">
        <f t="shared" si="2949"/>
        <v>0.17820080999999999</v>
      </c>
      <c r="BW505" s="652">
        <f t="shared" si="2979"/>
        <v>13.955448358</v>
      </c>
      <c r="BX505" s="606">
        <f t="shared" si="2975"/>
        <v>7.8426716461377083E-3</v>
      </c>
      <c r="BY505" s="645">
        <f t="shared" ca="1" si="2951"/>
        <v>92.953559851028572</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v>
      </c>
      <c r="BD508" s="648">
        <f t="shared" ref="BD508:BD518" si="2984">BD$5*M508</f>
        <v>0.19218157599999999</v>
      </c>
      <c r="BE508" s="648">
        <f t="shared" ref="BE508:BE518" si="2985">BE$5*O508</f>
        <v>0</v>
      </c>
      <c r="BF508" s="666">
        <f t="shared" ref="BF508:BF518" si="2986">BF$5*Q508</f>
        <v>7.9427032999999994E-2</v>
      </c>
      <c r="BG508" s="666">
        <f t="shared" ref="BG508:BG518" si="2987">BG$5*S508</f>
        <v>0.90361735200000004</v>
      </c>
      <c r="BH508" s="666">
        <f t="shared" ref="BH508:BH518" si="2988">BH$5*U508</f>
        <v>0</v>
      </c>
      <c r="BI508" s="666">
        <f t="shared" ref="BI508:BI518" si="2989">BI$5*W508</f>
        <v>0</v>
      </c>
      <c r="BJ508" s="666">
        <f t="shared" ref="BJ508:BJ518" si="2990">BJ$5*Y508</f>
        <v>0</v>
      </c>
      <c r="BK508" s="650">
        <f t="shared" ref="BK508:BK518" si="2991">BK$5*AA508</f>
        <v>1.1629445999999999</v>
      </c>
      <c r="BL508" s="650">
        <f t="shared" ref="BL508:BL518" si="2992">BL$5*AC508</f>
        <v>3.6370813049999997</v>
      </c>
      <c r="BM508" s="650">
        <f t="shared" ref="BM508:BM518" si="2993">BM$5*AE508</f>
        <v>0.234299548</v>
      </c>
      <c r="BN508" s="650">
        <f t="shared" ref="BN508:BN518" si="2994">BN$5*AG508</f>
        <v>0</v>
      </c>
      <c r="BO508" s="650">
        <f t="shared" ref="BO508:BO518" si="2995">BO$5*AI508</f>
        <v>1.405797288</v>
      </c>
      <c r="BP508" s="667">
        <f t="shared" ref="BP508:BP518" si="2996">BP$5*AK508</f>
        <v>0.64319006000000001</v>
      </c>
      <c r="BQ508" s="667">
        <f t="shared" ref="BQ508:BQ518" si="2997">BQ$5*AM508</f>
        <v>4.5185062719999998</v>
      </c>
      <c r="BR508" s="667">
        <f t="shared" ref="BR508:BR518" si="2998">BR$5*AO508</f>
        <v>8.1839064539999988</v>
      </c>
      <c r="BS508" s="650">
        <f t="shared" ref="BS508:BS518" si="2999">BS$5*AQ508</f>
        <v>12.645247797</v>
      </c>
      <c r="BT508" s="650">
        <f t="shared" ref="BT508:BT518" si="3000">BT$5*AS508</f>
        <v>1.9341042239999999</v>
      </c>
      <c r="BU508" s="650">
        <f t="shared" ref="BU508:BU518" si="3001">BU$5*AU508</f>
        <v>5.530184856</v>
      </c>
      <c r="BV508" s="667">
        <f t="shared" ref="BV508:BV518" si="3002">BV$5*AW508</f>
        <v>0.38082318599999998</v>
      </c>
      <c r="BW508" s="652">
        <f t="shared" ref="BW508:BW518" si="3003">SUM(BA508:BV508)</f>
        <v>41.451311551000003</v>
      </c>
      <c r="BX508" s="606">
        <f>BW508/SUM($BW$508:$BW$518)</f>
        <v>0.10098505363509272</v>
      </c>
      <c r="BY508" s="645">
        <f t="shared" ca="1" si="2951"/>
        <v>135.42603955364797</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0</v>
      </c>
      <c r="BD509" s="648">
        <f t="shared" si="2984"/>
        <v>0.53050852000000004</v>
      </c>
      <c r="BE509" s="648">
        <f t="shared" si="2985"/>
        <v>0</v>
      </c>
      <c r="BF509" s="666">
        <f t="shared" si="2986"/>
        <v>0.30690977800000002</v>
      </c>
      <c r="BG509" s="666">
        <f t="shared" si="2987"/>
        <v>2.5420877639999997</v>
      </c>
      <c r="BH509" s="666">
        <f t="shared" si="2988"/>
        <v>0</v>
      </c>
      <c r="BI509" s="666">
        <f t="shared" si="2989"/>
        <v>0</v>
      </c>
      <c r="BJ509" s="666">
        <f t="shared" si="2990"/>
        <v>0</v>
      </c>
      <c r="BK509" s="650">
        <f t="shared" si="2991"/>
        <v>3.4813529759999997</v>
      </c>
      <c r="BL509" s="650">
        <f t="shared" si="2992"/>
        <v>12.030084104999998</v>
      </c>
      <c r="BM509" s="650">
        <f t="shared" si="2993"/>
        <v>0.58022549599999995</v>
      </c>
      <c r="BN509" s="650">
        <f t="shared" si="2994"/>
        <v>0</v>
      </c>
      <c r="BO509" s="650">
        <f t="shared" si="2995"/>
        <v>3.4994243639999998</v>
      </c>
      <c r="BP509" s="667">
        <f t="shared" si="2996"/>
        <v>1.3821391750000001</v>
      </c>
      <c r="BQ509" s="667">
        <f t="shared" si="2997"/>
        <v>9.6986489920000007</v>
      </c>
      <c r="BR509" s="667">
        <f t="shared" si="2998"/>
        <v>16.019794109999999</v>
      </c>
      <c r="BS509" s="650">
        <f t="shared" si="2999"/>
        <v>17.216966655</v>
      </c>
      <c r="BT509" s="650">
        <f t="shared" si="3000"/>
        <v>3.2184647429999997</v>
      </c>
      <c r="BU509" s="650">
        <f t="shared" si="3001"/>
        <v>7.247100648</v>
      </c>
      <c r="BV509" s="667">
        <f t="shared" si="3002"/>
        <v>0.76039356899999999</v>
      </c>
      <c r="BW509" s="652">
        <f t="shared" si="3003"/>
        <v>78.514100894999999</v>
      </c>
      <c r="BX509" s="606">
        <f t="shared" ref="BX509:BX518" si="3027">BW509/SUM($BW$508:$BW$518)</f>
        <v>0.19127864459095448</v>
      </c>
      <c r="BY509" s="645">
        <f t="shared" ca="1" si="2951"/>
        <v>100.54799943092505</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0</v>
      </c>
      <c r="BD510" s="648">
        <f t="shared" si="2984"/>
        <v>0.37429543599999998</v>
      </c>
      <c r="BE510" s="648">
        <f t="shared" si="2985"/>
        <v>0</v>
      </c>
      <c r="BF510" s="666">
        <f t="shared" si="2986"/>
        <v>0.16746285399999999</v>
      </c>
      <c r="BG510" s="666">
        <f t="shared" si="2987"/>
        <v>1.5794423639999999</v>
      </c>
      <c r="BH510" s="666">
        <f t="shared" si="2988"/>
        <v>0</v>
      </c>
      <c r="BI510" s="666">
        <f t="shared" si="2989"/>
        <v>0</v>
      </c>
      <c r="BJ510" s="666">
        <f t="shared" si="2990"/>
        <v>0</v>
      </c>
      <c r="BK510" s="650">
        <f t="shared" si="2991"/>
        <v>2.5640877120000001</v>
      </c>
      <c r="BL510" s="650">
        <f t="shared" si="2992"/>
        <v>8.1261515010000007</v>
      </c>
      <c r="BM510" s="650">
        <f t="shared" si="2993"/>
        <v>0.43484199000000001</v>
      </c>
      <c r="BN510" s="650">
        <f t="shared" si="2994"/>
        <v>0</v>
      </c>
      <c r="BO510" s="650">
        <f t="shared" si="2995"/>
        <v>2.5847367720000003</v>
      </c>
      <c r="BP510" s="667">
        <f t="shared" si="2996"/>
        <v>1.212355815</v>
      </c>
      <c r="BQ510" s="667">
        <f t="shared" si="2997"/>
        <v>7.5177728000000004</v>
      </c>
      <c r="BR510" s="667">
        <f t="shared" si="2998"/>
        <v>13.585702065</v>
      </c>
      <c r="BS510" s="650">
        <f t="shared" si="2999"/>
        <v>17.974520045999999</v>
      </c>
      <c r="BT510" s="650">
        <f t="shared" si="3000"/>
        <v>3.3150387659999998</v>
      </c>
      <c r="BU510" s="650">
        <f t="shared" si="3001"/>
        <v>6.4456663920000006</v>
      </c>
      <c r="BV510" s="667">
        <f t="shared" si="3002"/>
        <v>0.63475276199999997</v>
      </c>
      <c r="BW510" s="652">
        <f t="shared" si="3003"/>
        <v>66.516827275000011</v>
      </c>
      <c r="BX510" s="606">
        <f t="shared" si="3027"/>
        <v>0.16205049053122236</v>
      </c>
      <c r="BY510" s="645">
        <f t="shared" ca="1" si="2951"/>
        <v>119.0338512201385</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0</v>
      </c>
      <c r="BD511" s="648">
        <f t="shared" si="2984"/>
        <v>0.20688081999999999</v>
      </c>
      <c r="BE511" s="648">
        <f t="shared" si="2985"/>
        <v>0</v>
      </c>
      <c r="BF511" s="666">
        <f t="shared" si="2986"/>
        <v>8.3168489999999998E-2</v>
      </c>
      <c r="BG511" s="666">
        <f t="shared" si="2987"/>
        <v>0.85853262600000002</v>
      </c>
      <c r="BH511" s="666">
        <f t="shared" si="2988"/>
        <v>0</v>
      </c>
      <c r="BI511" s="666">
        <f t="shared" si="2989"/>
        <v>0</v>
      </c>
      <c r="BJ511" s="666">
        <f t="shared" si="2990"/>
        <v>0</v>
      </c>
      <c r="BK511" s="650">
        <f t="shared" si="2991"/>
        <v>1.0640401800000001</v>
      </c>
      <c r="BL511" s="650">
        <f t="shared" si="2992"/>
        <v>3.2351071739999999</v>
      </c>
      <c r="BM511" s="650">
        <f t="shared" si="2993"/>
        <v>0.130238984</v>
      </c>
      <c r="BN511" s="650">
        <f t="shared" si="2994"/>
        <v>0</v>
      </c>
      <c r="BO511" s="650">
        <f t="shared" si="2995"/>
        <v>1.198046148</v>
      </c>
      <c r="BP511" s="667">
        <f t="shared" si="2996"/>
        <v>0.57076368</v>
      </c>
      <c r="BQ511" s="667">
        <f t="shared" si="2997"/>
        <v>2.8700631360000002</v>
      </c>
      <c r="BR511" s="667">
        <f t="shared" si="2998"/>
        <v>4.6224154469999998</v>
      </c>
      <c r="BS511" s="650">
        <f t="shared" si="2999"/>
        <v>5.4042057720000001</v>
      </c>
      <c r="BT511" s="650">
        <f t="shared" si="3000"/>
        <v>1.5248476229999999</v>
      </c>
      <c r="BU511" s="650">
        <f t="shared" si="3001"/>
        <v>2.2894203360000001</v>
      </c>
      <c r="BV511" s="667">
        <f t="shared" si="3002"/>
        <v>0.32182505699999997</v>
      </c>
      <c r="BW511" s="652">
        <f t="shared" si="3003"/>
        <v>24.379555473</v>
      </c>
      <c r="BX511" s="606">
        <f t="shared" si="3027"/>
        <v>5.9394277886997977E-2</v>
      </c>
      <c r="BY511" s="645">
        <f t="shared" ca="1" si="2951"/>
        <v>91.980999415718927</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0</v>
      </c>
      <c r="BD512" s="648">
        <f t="shared" si="2984"/>
        <v>0.37612543999999998</v>
      </c>
      <c r="BE512" s="648">
        <f t="shared" si="2985"/>
        <v>0</v>
      </c>
      <c r="BF512" s="666">
        <f t="shared" si="2986"/>
        <v>0.21266568299999999</v>
      </c>
      <c r="BG512" s="666">
        <f t="shared" si="2987"/>
        <v>1.7521841880000002</v>
      </c>
      <c r="BH512" s="666">
        <f t="shared" si="2988"/>
        <v>0</v>
      </c>
      <c r="BI512" s="666">
        <f t="shared" si="2989"/>
        <v>0</v>
      </c>
      <c r="BJ512" s="666">
        <f t="shared" si="2990"/>
        <v>0</v>
      </c>
      <c r="BK512" s="650">
        <f t="shared" si="2991"/>
        <v>2.697752736</v>
      </c>
      <c r="BL512" s="650">
        <f t="shared" si="2992"/>
        <v>7.6088181389999994</v>
      </c>
      <c r="BM512" s="650">
        <f t="shared" si="2993"/>
        <v>0.43134666199999999</v>
      </c>
      <c r="BN512" s="650">
        <f t="shared" si="2994"/>
        <v>0</v>
      </c>
      <c r="BO512" s="650">
        <f t="shared" si="2995"/>
        <v>2.5880799720000001</v>
      </c>
      <c r="BP512" s="667">
        <f t="shared" si="2996"/>
        <v>1.23115599</v>
      </c>
      <c r="BQ512" s="667">
        <f t="shared" si="2997"/>
        <v>6.936475808</v>
      </c>
      <c r="BR512" s="667">
        <f t="shared" si="2998"/>
        <v>11.396732442000001</v>
      </c>
      <c r="BS512" s="650">
        <f t="shared" si="2999"/>
        <v>13.533529211999999</v>
      </c>
      <c r="BT512" s="650">
        <f t="shared" si="3000"/>
        <v>2.8679945060000001</v>
      </c>
      <c r="BU512" s="650">
        <f t="shared" si="3001"/>
        <v>6.0558767279999994</v>
      </c>
      <c r="BV512" s="667">
        <f t="shared" si="3002"/>
        <v>0.69986324699999991</v>
      </c>
      <c r="BW512" s="652">
        <f t="shared" si="3003"/>
        <v>58.388600753000006</v>
      </c>
      <c r="BX512" s="606">
        <f t="shared" si="3027"/>
        <v>0.14224823674071349</v>
      </c>
      <c r="BY512" s="645">
        <f t="shared" ca="1" si="2951"/>
        <v>99.224444028040864</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0</v>
      </c>
      <c r="BD513" s="648">
        <f t="shared" si="2984"/>
        <v>0.26279061599999998</v>
      </c>
      <c r="BE513" s="648">
        <f t="shared" si="2985"/>
        <v>0</v>
      </c>
      <c r="BF513" s="666">
        <f t="shared" si="2986"/>
        <v>9.7774390000000003E-2</v>
      </c>
      <c r="BG513" s="666">
        <f t="shared" si="2987"/>
        <v>0.97250820300000007</v>
      </c>
      <c r="BH513" s="666">
        <f t="shared" si="2988"/>
        <v>0</v>
      </c>
      <c r="BI513" s="666">
        <f t="shared" si="2989"/>
        <v>0</v>
      </c>
      <c r="BJ513" s="666">
        <f t="shared" si="2990"/>
        <v>0</v>
      </c>
      <c r="BK513" s="650">
        <f t="shared" si="2991"/>
        <v>1.0007021520000001</v>
      </c>
      <c r="BL513" s="650">
        <f t="shared" si="2992"/>
        <v>3.1681159379999997</v>
      </c>
      <c r="BM513" s="650">
        <f t="shared" si="2993"/>
        <v>0.168792574</v>
      </c>
      <c r="BN513" s="650">
        <f t="shared" si="2994"/>
        <v>0</v>
      </c>
      <c r="BO513" s="650">
        <f t="shared" si="2995"/>
        <v>1.0127554439999999</v>
      </c>
      <c r="BP513" s="667">
        <f t="shared" si="2996"/>
        <v>0.6662658050000001</v>
      </c>
      <c r="BQ513" s="667">
        <f t="shared" si="2997"/>
        <v>2.4548275839999998</v>
      </c>
      <c r="BR513" s="667">
        <f t="shared" si="2998"/>
        <v>4.0611271950000001</v>
      </c>
      <c r="BS513" s="650">
        <f t="shared" si="2999"/>
        <v>6.5885679719999999</v>
      </c>
      <c r="BT513" s="650">
        <f t="shared" si="3000"/>
        <v>1.1462207900000001</v>
      </c>
      <c r="BU513" s="650">
        <f t="shared" si="3001"/>
        <v>2.4743268</v>
      </c>
      <c r="BV513" s="667">
        <f t="shared" si="3002"/>
        <v>0.32079797999999998</v>
      </c>
      <c r="BW513" s="652">
        <f t="shared" si="3003"/>
        <v>24.395573443</v>
      </c>
      <c r="BX513" s="606">
        <f t="shared" si="3027"/>
        <v>5.9433301394314145E-2</v>
      </c>
      <c r="BY513" s="645">
        <f t="shared" ca="1" si="2951"/>
        <v>82.66371619835698</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0</v>
      </c>
      <c r="BD514" s="648">
        <f t="shared" si="2984"/>
        <v>0.34573097200000003</v>
      </c>
      <c r="BE514" s="648">
        <f t="shared" si="2985"/>
        <v>0</v>
      </c>
      <c r="BF514" s="666">
        <f t="shared" si="2986"/>
        <v>0.16017426500000001</v>
      </c>
      <c r="BG514" s="666">
        <f t="shared" si="2987"/>
        <v>1.5755177969999998</v>
      </c>
      <c r="BH514" s="666">
        <f t="shared" si="2988"/>
        <v>0</v>
      </c>
      <c r="BI514" s="666">
        <f t="shared" si="2989"/>
        <v>0</v>
      </c>
      <c r="BJ514" s="666">
        <f t="shared" si="2990"/>
        <v>0</v>
      </c>
      <c r="BK514" s="650">
        <f t="shared" si="2991"/>
        <v>2.0721897120000001</v>
      </c>
      <c r="BL514" s="650">
        <f t="shared" si="2992"/>
        <v>7.5166467870000009</v>
      </c>
      <c r="BM514" s="650">
        <f t="shared" si="2993"/>
        <v>0.31423407399999997</v>
      </c>
      <c r="BN514" s="650">
        <f t="shared" si="2994"/>
        <v>0</v>
      </c>
      <c r="BO514" s="650">
        <f t="shared" si="2995"/>
        <v>2.6550405719999999</v>
      </c>
      <c r="BP514" s="667">
        <f t="shared" si="2996"/>
        <v>0.9335721549999999</v>
      </c>
      <c r="BQ514" s="667">
        <f t="shared" si="2997"/>
        <v>5.9748617919999996</v>
      </c>
      <c r="BR514" s="667">
        <f t="shared" si="2998"/>
        <v>9.9821519699999985</v>
      </c>
      <c r="BS514" s="650">
        <f t="shared" si="2999"/>
        <v>11.014070633999999</v>
      </c>
      <c r="BT514" s="650">
        <f t="shared" si="3000"/>
        <v>2.2727447339999998</v>
      </c>
      <c r="BU514" s="650">
        <f t="shared" si="3001"/>
        <v>4.1958364320000001</v>
      </c>
      <c r="BV514" s="667">
        <f t="shared" si="3002"/>
        <v>0.51794765700000001</v>
      </c>
      <c r="BW514" s="652">
        <f t="shared" si="3003"/>
        <v>49.530719552999997</v>
      </c>
      <c r="BX514" s="606">
        <f t="shared" si="3027"/>
        <v>0.12066837413552893</v>
      </c>
      <c r="BY514" s="645">
        <f t="shared" ref="BY514:BY544" ca="1" si="3029">IF(CZ514&gt;0,BX514/CZ514*100,"")</f>
        <v>100.85305307952919</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0</v>
      </c>
      <c r="BD515" s="648">
        <f t="shared" si="2984"/>
        <v>0.16324314600000001</v>
      </c>
      <c r="BE515" s="648">
        <f t="shared" si="2985"/>
        <v>0</v>
      </c>
      <c r="BF515" s="666">
        <f t="shared" si="2986"/>
        <v>8.3540892000000005E-2</v>
      </c>
      <c r="BG515" s="666">
        <f t="shared" si="2987"/>
        <v>0.68479363800000004</v>
      </c>
      <c r="BH515" s="666">
        <f t="shared" si="2988"/>
        <v>0</v>
      </c>
      <c r="BI515" s="666">
        <f t="shared" si="2989"/>
        <v>0</v>
      </c>
      <c r="BJ515" s="666">
        <f t="shared" si="2990"/>
        <v>0</v>
      </c>
      <c r="BK515" s="650">
        <f t="shared" si="2991"/>
        <v>0.97083886799999997</v>
      </c>
      <c r="BL515" s="650">
        <f t="shared" si="2992"/>
        <v>3.1552263210000002</v>
      </c>
      <c r="BM515" s="650">
        <f t="shared" si="2993"/>
        <v>0.161806478</v>
      </c>
      <c r="BN515" s="650">
        <f t="shared" si="2994"/>
        <v>0</v>
      </c>
      <c r="BO515" s="650">
        <f t="shared" si="2995"/>
        <v>0.79703254800000001</v>
      </c>
      <c r="BP515" s="667">
        <f t="shared" si="2996"/>
        <v>0.48286855500000003</v>
      </c>
      <c r="BQ515" s="667">
        <f t="shared" si="2997"/>
        <v>2.3376507520000001</v>
      </c>
      <c r="BR515" s="667">
        <f t="shared" si="2998"/>
        <v>2.5512102809999999</v>
      </c>
      <c r="BS515" s="650">
        <f t="shared" si="2999"/>
        <v>4.0709698469999998</v>
      </c>
      <c r="BT515" s="650">
        <f t="shared" si="3000"/>
        <v>0.76247785899999998</v>
      </c>
      <c r="BU515" s="650">
        <f t="shared" si="3001"/>
        <v>1.583994744</v>
      </c>
      <c r="BV515" s="667">
        <f t="shared" si="3002"/>
        <v>0.38885040300000001</v>
      </c>
      <c r="BW515" s="652">
        <f t="shared" si="3003"/>
        <v>18.194504332000001</v>
      </c>
      <c r="BX515" s="606">
        <f t="shared" si="3027"/>
        <v>4.4326052109842605E-2</v>
      </c>
      <c r="BY515" s="645">
        <f t="shared" ca="1" si="3029"/>
        <v>82.44849757187697</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0</v>
      </c>
      <c r="BD516" s="648">
        <f t="shared" si="2984"/>
        <v>0.255172026</v>
      </c>
      <c r="BE516" s="648">
        <f t="shared" si="2985"/>
        <v>0</v>
      </c>
      <c r="BF516" s="666">
        <f t="shared" si="2986"/>
        <v>0.12993411999999999</v>
      </c>
      <c r="BG516" s="666">
        <f t="shared" si="2987"/>
        <v>1.1694070799999998</v>
      </c>
      <c r="BH516" s="666">
        <f t="shared" si="2988"/>
        <v>0</v>
      </c>
      <c r="BI516" s="666">
        <f t="shared" si="2989"/>
        <v>0</v>
      </c>
      <c r="BJ516" s="666">
        <f t="shared" si="2990"/>
        <v>0</v>
      </c>
      <c r="BK516" s="650">
        <f t="shared" si="2991"/>
        <v>1.6005959160000001</v>
      </c>
      <c r="BL516" s="650">
        <f t="shared" si="2992"/>
        <v>4.5478445220000001</v>
      </c>
      <c r="BM516" s="650">
        <f t="shared" si="2993"/>
        <v>0.20979794600000001</v>
      </c>
      <c r="BN516" s="650">
        <f t="shared" si="2994"/>
        <v>0</v>
      </c>
      <c r="BO516" s="650">
        <f t="shared" si="2995"/>
        <v>1.4299511279999999</v>
      </c>
      <c r="BP516" s="667">
        <f t="shared" si="2996"/>
        <v>0.57684986500000002</v>
      </c>
      <c r="BQ516" s="667">
        <f t="shared" si="2997"/>
        <v>4.0271030400000001</v>
      </c>
      <c r="BR516" s="667">
        <f t="shared" si="2998"/>
        <v>5.842621608</v>
      </c>
      <c r="BS516" s="650">
        <f t="shared" si="2999"/>
        <v>8.4921633090000004</v>
      </c>
      <c r="BT516" s="650">
        <f t="shared" si="3000"/>
        <v>1.752351159</v>
      </c>
      <c r="BU516" s="650">
        <f t="shared" si="3001"/>
        <v>3.2864346720000004</v>
      </c>
      <c r="BV516" s="667">
        <f t="shared" si="3002"/>
        <v>0.38275803899999999</v>
      </c>
      <c r="BW516" s="652">
        <f t="shared" si="3003"/>
        <v>33.702984430000001</v>
      </c>
      <c r="BX516" s="606">
        <f t="shared" si="3027"/>
        <v>8.210832330694097E-2</v>
      </c>
      <c r="BY516" s="645">
        <f t="shared" ca="1" si="3029"/>
        <v>95.539780713609048</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0</v>
      </c>
      <c r="BD517" s="648">
        <f t="shared" si="2984"/>
        <v>0.17944542599999999</v>
      </c>
      <c r="BE517" s="648">
        <f t="shared" si="2985"/>
        <v>0</v>
      </c>
      <c r="BF517" s="666">
        <f t="shared" si="2986"/>
        <v>3.9094639E-2</v>
      </c>
      <c r="BG517" s="666">
        <f t="shared" si="2987"/>
        <v>0.47293078499999996</v>
      </c>
      <c r="BH517" s="666">
        <f t="shared" si="2988"/>
        <v>0</v>
      </c>
      <c r="BI517" s="666">
        <f t="shared" si="2989"/>
        <v>0</v>
      </c>
      <c r="BJ517" s="666">
        <f t="shared" si="2990"/>
        <v>0</v>
      </c>
      <c r="BK517" s="650">
        <f t="shared" si="2991"/>
        <v>0.37758294000000003</v>
      </c>
      <c r="BL517" s="650">
        <f t="shared" si="2992"/>
        <v>1.0726742520000001</v>
      </c>
      <c r="BM517" s="650">
        <f t="shared" si="2993"/>
        <v>0.10103374800000001</v>
      </c>
      <c r="BN517" s="650">
        <f t="shared" si="2994"/>
        <v>0</v>
      </c>
      <c r="BO517" s="650">
        <f t="shared" si="2995"/>
        <v>0.50929478400000006</v>
      </c>
      <c r="BP517" s="667">
        <f t="shared" si="2996"/>
        <v>0.37159122500000002</v>
      </c>
      <c r="BQ517" s="667">
        <f t="shared" si="2997"/>
        <v>1.351872768</v>
      </c>
      <c r="BR517" s="667">
        <f t="shared" si="2998"/>
        <v>1.1060195070000001</v>
      </c>
      <c r="BS517" s="650">
        <f t="shared" si="2999"/>
        <v>1.9678669289999999</v>
      </c>
      <c r="BT517" s="650">
        <f t="shared" si="3000"/>
        <v>0.52859700399999998</v>
      </c>
      <c r="BU517" s="650">
        <f t="shared" si="3001"/>
        <v>0.91011506399999997</v>
      </c>
      <c r="BV517" s="667">
        <f t="shared" si="3002"/>
        <v>0.28640923200000001</v>
      </c>
      <c r="BW517" s="652">
        <f t="shared" si="3003"/>
        <v>9.2745283030000003</v>
      </c>
      <c r="BX517" s="606">
        <f t="shared" si="3027"/>
        <v>2.2594912032308071E-2</v>
      </c>
      <c r="BY517" s="645">
        <f t="shared" ca="1" si="3029"/>
        <v>55.802004377493809</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v>
      </c>
      <c r="BD518" s="648">
        <f t="shared" si="2984"/>
        <v>6.2023512000000003E-2</v>
      </c>
      <c r="BE518" s="648">
        <f t="shared" si="2985"/>
        <v>0</v>
      </c>
      <c r="BF518" s="666">
        <f t="shared" si="2986"/>
        <v>2.2790885E-2</v>
      </c>
      <c r="BG518" s="666">
        <f t="shared" si="2987"/>
        <v>0.29294583300000004</v>
      </c>
      <c r="BH518" s="666">
        <f t="shared" si="2988"/>
        <v>0</v>
      </c>
      <c r="BI518" s="666">
        <f t="shared" si="2989"/>
        <v>0</v>
      </c>
      <c r="BJ518" s="666">
        <f t="shared" si="2990"/>
        <v>0</v>
      </c>
      <c r="BK518" s="650">
        <f t="shared" si="2991"/>
        <v>0.22420028400000003</v>
      </c>
      <c r="BL518" s="650">
        <f t="shared" si="2992"/>
        <v>0.73608939300000009</v>
      </c>
      <c r="BM518" s="650">
        <f t="shared" si="2993"/>
        <v>4.4886004E-2</v>
      </c>
      <c r="BN518" s="650">
        <f t="shared" si="2994"/>
        <v>0</v>
      </c>
      <c r="BO518" s="650">
        <f t="shared" si="2995"/>
        <v>0.23289141600000002</v>
      </c>
      <c r="BP518" s="667">
        <f t="shared" si="2996"/>
        <v>0.16565521</v>
      </c>
      <c r="BQ518" s="667">
        <f t="shared" si="2997"/>
        <v>0.68853654399999997</v>
      </c>
      <c r="BR518" s="667">
        <f t="shared" si="2998"/>
        <v>1.3551878099999999</v>
      </c>
      <c r="BS518" s="650">
        <f t="shared" si="2999"/>
        <v>1.161819288</v>
      </c>
      <c r="BT518" s="650">
        <f t="shared" si="3000"/>
        <v>0.30376934900000002</v>
      </c>
      <c r="BU518" s="650">
        <f t="shared" si="3001"/>
        <v>0.62310837600000002</v>
      </c>
      <c r="BV518" s="667">
        <f t="shared" si="3002"/>
        <v>0.207158226</v>
      </c>
      <c r="BW518" s="652">
        <f t="shared" si="3003"/>
        <v>6.1210621300000003</v>
      </c>
      <c r="BX518" s="606">
        <f t="shared" si="3027"/>
        <v>1.4912333636084249E-2</v>
      </c>
      <c r="BY518" s="645">
        <f t="shared" ca="1" si="3029"/>
        <v>76.928645636362901</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0</v>
      </c>
      <c r="BD520" s="648">
        <f t="shared" ref="BD520:BD522" si="3033">BD$5*M520</f>
        <v>0.50128470599999997</v>
      </c>
      <c r="BE520" s="648">
        <f t="shared" ref="BE520:BE522" si="3034">BE$5*O520</f>
        <v>0</v>
      </c>
      <c r="BF520" s="666">
        <f t="shared" ref="BF520:BF522" si="3035">BF$5*Q520</f>
        <v>0.204265909</v>
      </c>
      <c r="BG520" s="666">
        <f t="shared" ref="BG520:BG522" si="3036">BG$5*S520</f>
        <v>1.522909179</v>
      </c>
      <c r="BH520" s="666">
        <f t="shared" ref="BH520:BH522" si="3037">BH$5*U520</f>
        <v>0</v>
      </c>
      <c r="BI520" s="666">
        <f t="shared" ref="BI520:BI522" si="3038">BI$5*W520</f>
        <v>0</v>
      </c>
      <c r="BJ520" s="666">
        <f t="shared" ref="BJ520:BJ522" si="3039">BJ$5*Y520</f>
        <v>0</v>
      </c>
      <c r="BK520" s="650">
        <f t="shared" ref="BK520:BK522" si="3040">BK$5*AA520</f>
        <v>1.8151565039999999</v>
      </c>
      <c r="BL520" s="650">
        <f t="shared" ref="BL520:BL522" si="3041">BL$5*AC520</f>
        <v>5.5111745129999994</v>
      </c>
      <c r="BM520" s="650">
        <f t="shared" ref="BM520:BM522" si="3042">BM$5*AE520</f>
        <v>0.228738624</v>
      </c>
      <c r="BN520" s="650">
        <f t="shared" ref="BN520:BN522" si="3043">BN$5*AG520</f>
        <v>0</v>
      </c>
      <c r="BO520" s="650">
        <f t="shared" ref="BO520:BO522" si="3044">BO$5*AI520</f>
        <v>1.6957460039999999</v>
      </c>
      <c r="BP520" s="667">
        <f t="shared" ref="BP520:BP522" si="3045">BP$5*AK520</f>
        <v>0.72093483999999997</v>
      </c>
      <c r="BQ520" s="667">
        <f t="shared" ref="BQ520:BQ522" si="3046">BQ$5*AM520</f>
        <v>4.0717407039999998</v>
      </c>
      <c r="BR520" s="667">
        <f t="shared" ref="BR520:BR522" si="3047">BR$5*AO520</f>
        <v>6.679251261000001</v>
      </c>
      <c r="BS520" s="650">
        <f t="shared" ref="BS520:BS522" si="3048">BS$5*AQ520</f>
        <v>6.0943487850000002</v>
      </c>
      <c r="BT520" s="650">
        <f t="shared" ref="BT520:BT522" si="3049">BT$5*AS520</f>
        <v>1.4692352609999999</v>
      </c>
      <c r="BU520" s="650">
        <f t="shared" ref="BU520:BU522" si="3050">BU$5*AU520</f>
        <v>2.6493338400000002</v>
      </c>
      <c r="BV520" s="667">
        <f t="shared" ref="BV520:BV522" si="3051">BV$5*AW520</f>
        <v>0.26033710799999998</v>
      </c>
      <c r="BW520" s="652">
        <f>SUM(BA520:BV520)</f>
        <v>33.424457238000002</v>
      </c>
      <c r="BX520" s="606">
        <f>BW520/SUM($BW$520:$BW$522)</f>
        <v>0.19314712797919217</v>
      </c>
      <c r="BY520" s="645">
        <f t="shared" ca="1" si="3029"/>
        <v>68.271922843859272</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0</v>
      </c>
      <c r="BD521" s="648">
        <f t="shared" si="3033"/>
        <v>0.52944192999999995</v>
      </c>
      <c r="BE521" s="648">
        <f t="shared" si="3034"/>
        <v>0</v>
      </c>
      <c r="BF521" s="666">
        <f t="shared" si="3035"/>
        <v>0.262931207</v>
      </c>
      <c r="BG521" s="666">
        <f t="shared" si="3036"/>
        <v>2.871899172</v>
      </c>
      <c r="BH521" s="666">
        <f t="shared" si="3037"/>
        <v>0</v>
      </c>
      <c r="BI521" s="666">
        <f t="shared" si="3038"/>
        <v>0</v>
      </c>
      <c r="BJ521" s="666">
        <f t="shared" si="3039"/>
        <v>0</v>
      </c>
      <c r="BK521" s="650">
        <f t="shared" si="3040"/>
        <v>3.7612529879999999</v>
      </c>
      <c r="BL521" s="650">
        <f t="shared" si="3041"/>
        <v>12.224072210999999</v>
      </c>
      <c r="BM521" s="650">
        <f t="shared" si="3042"/>
        <v>0.63668057199999994</v>
      </c>
      <c r="BN521" s="650">
        <f t="shared" si="3043"/>
        <v>0</v>
      </c>
      <c r="BO521" s="650">
        <f t="shared" si="3044"/>
        <v>4.2544426079999997</v>
      </c>
      <c r="BP521" s="667">
        <f t="shared" si="3045"/>
        <v>1.60746356</v>
      </c>
      <c r="BQ521" s="667">
        <f t="shared" si="3046"/>
        <v>10.845945439999999</v>
      </c>
      <c r="BR521" s="667">
        <f t="shared" si="3047"/>
        <v>18.926935686</v>
      </c>
      <c r="BS521" s="650">
        <f t="shared" si="3048"/>
        <v>21.452775686999999</v>
      </c>
      <c r="BT521" s="650">
        <f t="shared" si="3049"/>
        <v>4.5578465920000006</v>
      </c>
      <c r="BU521" s="650">
        <f t="shared" si="3050"/>
        <v>9.9429542879999993</v>
      </c>
      <c r="BV521" s="667">
        <f t="shared" si="3051"/>
        <v>0.80053740299999998</v>
      </c>
      <c r="BW521" s="652">
        <f>SUM(BA521:BV521)</f>
        <v>92.675179344000014</v>
      </c>
      <c r="BX521" s="606">
        <f t="shared" ref="BX521:BX522" si="3075">BW521/SUM($BW$520:$BW$522)</f>
        <v>0.53553434234677266</v>
      </c>
      <c r="BY521" s="645">
        <f t="shared" ca="1" si="3029"/>
        <v>109.34504843486235</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0</v>
      </c>
      <c r="BD522" s="648">
        <f t="shared" si="3033"/>
        <v>0.23785698999999999</v>
      </c>
      <c r="BE522" s="648">
        <f t="shared" si="3034"/>
        <v>0</v>
      </c>
      <c r="BF522" s="666">
        <f t="shared" si="3035"/>
        <v>9.6844216999999996E-2</v>
      </c>
      <c r="BG522" s="666">
        <f t="shared" si="3036"/>
        <v>0.93903730200000002</v>
      </c>
      <c r="BH522" s="666">
        <f t="shared" si="3037"/>
        <v>0</v>
      </c>
      <c r="BI522" s="666">
        <f t="shared" si="3038"/>
        <v>0</v>
      </c>
      <c r="BJ522" s="666">
        <f t="shared" si="3039"/>
        <v>0</v>
      </c>
      <c r="BK522" s="650">
        <f t="shared" si="3040"/>
        <v>1.2278275320000001</v>
      </c>
      <c r="BL522" s="650">
        <f t="shared" si="3041"/>
        <v>4.7448133590000001</v>
      </c>
      <c r="BM522" s="650">
        <f t="shared" si="3042"/>
        <v>0.28610528200000002</v>
      </c>
      <c r="BN522" s="650">
        <f t="shared" si="3043"/>
        <v>0</v>
      </c>
      <c r="BO522" s="650">
        <f t="shared" si="3044"/>
        <v>1.2789824400000001</v>
      </c>
      <c r="BP522" s="667">
        <f t="shared" si="3045"/>
        <v>1.1467079650000001</v>
      </c>
      <c r="BQ522" s="667">
        <f t="shared" si="3046"/>
        <v>5.1925155199999997</v>
      </c>
      <c r="BR522" s="667">
        <f t="shared" si="3047"/>
        <v>8.7027311879999996</v>
      </c>
      <c r="BS522" s="650">
        <f t="shared" si="3048"/>
        <v>14.944829948999999</v>
      </c>
      <c r="BT522" s="650">
        <f t="shared" si="3049"/>
        <v>1.7494868819999998</v>
      </c>
      <c r="BU522" s="650">
        <f t="shared" si="3050"/>
        <v>4.859396952</v>
      </c>
      <c r="BV522" s="667">
        <f t="shared" si="3051"/>
        <v>1.5450230579999999</v>
      </c>
      <c r="BW522" s="652">
        <f>SUM(BA522:BV522)</f>
        <v>46.952158635999993</v>
      </c>
      <c r="BX522" s="606">
        <f t="shared" si="3075"/>
        <v>0.27131852967403519</v>
      </c>
      <c r="BY522" s="645">
        <f t="shared" ca="1" si="3029"/>
        <v>119.35222850775604</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0</v>
      </c>
      <c r="BD524" s="648">
        <f t="shared" ref="BD524:BD527" si="3080">BD$5*M524</f>
        <v>0.48987149800000002</v>
      </c>
      <c r="BE524" s="648">
        <f t="shared" ref="BE524:BE527" si="3081">BE$5*O524</f>
        <v>0</v>
      </c>
      <c r="BF524" s="666">
        <f t="shared" ref="BF524:BF527" si="3082">BF$5*Q524</f>
        <v>0.244582617</v>
      </c>
      <c r="BG524" s="666">
        <f t="shared" ref="BG524:BG527" si="3083">BG$5*S524</f>
        <v>2.670745572</v>
      </c>
      <c r="BH524" s="666">
        <f t="shared" ref="BH524:BH527" si="3084">BH$5*U524</f>
        <v>0</v>
      </c>
      <c r="BI524" s="666">
        <f t="shared" ref="BI524:BI527" si="3085">BI$5*W524</f>
        <v>0</v>
      </c>
      <c r="BJ524" s="666">
        <f t="shared" ref="BJ524:BJ527" si="3086">BJ$5*Y524</f>
        <v>0</v>
      </c>
      <c r="BK524" s="650">
        <f t="shared" ref="BK524:BK527" si="3087">BK$5*AA524</f>
        <v>4.2614408160000004</v>
      </c>
      <c r="BL524" s="650">
        <f t="shared" ref="BL524:BL527" si="3088">BL$5*AC524</f>
        <v>12.916913802</v>
      </c>
      <c r="BM524" s="650">
        <f t="shared" ref="BM524:BM527" si="3089">BM$5*AE524</f>
        <v>0.73108832000000001</v>
      </c>
      <c r="BN524" s="650">
        <f t="shared" ref="BN524:BN527" si="3090">BN$5*AG524</f>
        <v>0</v>
      </c>
      <c r="BO524" s="650">
        <f t="shared" ref="BO524:BO527" si="3091">BO$5*AI524</f>
        <v>4.4473063320000001</v>
      </c>
      <c r="BP524" s="667">
        <f t="shared" ref="BP524:BP527" si="3092">BP$5*AK524</f>
        <v>2.5280352399999999</v>
      </c>
      <c r="BQ524" s="667">
        <f t="shared" ref="BQ524:BQ527" si="3093">BQ$5*AM524</f>
        <v>13.593732896000001</v>
      </c>
      <c r="BR524" s="667">
        <f t="shared" ref="BR524:BR527" si="3094">BR$5*AO524</f>
        <v>21.656996234999998</v>
      </c>
      <c r="BS524" s="650">
        <f t="shared" ref="BS524:BS527" si="3095">BS$5*AQ524</f>
        <v>30.741713099999998</v>
      </c>
      <c r="BT524" s="650">
        <f t="shared" ref="BT524:BT527" si="3096">BT$5*AS524</f>
        <v>6.8645826469999998</v>
      </c>
      <c r="BU524" s="650">
        <f t="shared" ref="BU524:BU527" si="3097">BU$5*AU524</f>
        <v>14.763852192</v>
      </c>
      <c r="BV524" s="667">
        <f t="shared" ref="BV524:BV527" si="3098">BV$5*AW524</f>
        <v>1.727762442</v>
      </c>
      <c r="BW524" s="652">
        <f>SUM(BA524:BV524)</f>
        <v>117.638623709</v>
      </c>
      <c r="BX524" s="606">
        <f>BW524/SUM($BW$524:$BW$527)</f>
        <v>0.43895008851391631</v>
      </c>
      <c r="BY524" s="645">
        <f t="shared" ca="1" si="3029"/>
        <v>131.05366823004371</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0</v>
      </c>
      <c r="BD525" s="648">
        <f t="shared" si="3080"/>
        <v>0.55724841599999997</v>
      </c>
      <c r="BE525" s="648">
        <f t="shared" si="3081"/>
        <v>0</v>
      </c>
      <c r="BF525" s="666">
        <f t="shared" si="3082"/>
        <v>0.31225124900000001</v>
      </c>
      <c r="BG525" s="666">
        <f t="shared" si="3083"/>
        <v>2.7465271919999998</v>
      </c>
      <c r="BH525" s="666">
        <f t="shared" si="3084"/>
        <v>0</v>
      </c>
      <c r="BI525" s="666">
        <f t="shared" si="3085"/>
        <v>0</v>
      </c>
      <c r="BJ525" s="666">
        <f t="shared" si="3086"/>
        <v>0</v>
      </c>
      <c r="BK525" s="650">
        <f t="shared" si="3087"/>
        <v>3.7846927079999997</v>
      </c>
      <c r="BL525" s="650">
        <f t="shared" si="3088"/>
        <v>12.509173677</v>
      </c>
      <c r="BM525" s="650">
        <f t="shared" si="3089"/>
        <v>0.59828600399999998</v>
      </c>
      <c r="BN525" s="650">
        <f t="shared" si="3090"/>
        <v>0</v>
      </c>
      <c r="BO525" s="650">
        <f t="shared" si="3091"/>
        <v>3.8693450399999998</v>
      </c>
      <c r="BP525" s="667">
        <f t="shared" si="3092"/>
        <v>1.3706026099999999</v>
      </c>
      <c r="BQ525" s="667">
        <f t="shared" si="3093"/>
        <v>9.2044251839999998</v>
      </c>
      <c r="BR525" s="667">
        <f t="shared" si="3094"/>
        <v>15.435003069</v>
      </c>
      <c r="BS525" s="650">
        <f t="shared" si="3095"/>
        <v>16.36158258</v>
      </c>
      <c r="BT525" s="650">
        <f t="shared" si="3096"/>
        <v>3.2641510070000002</v>
      </c>
      <c r="BU525" s="650">
        <f t="shared" si="3097"/>
        <v>4.8929811599999997</v>
      </c>
      <c r="BV525" s="667">
        <f t="shared" si="3098"/>
        <v>0.48554425499999998</v>
      </c>
      <c r="BW525" s="652">
        <f>SUM(BA525:BV525)</f>
        <v>75.391814150999991</v>
      </c>
      <c r="BX525" s="606">
        <f t="shared" ref="BX525:BX527" si="3121">BW525/SUM($BW$524:$BW$527)</f>
        <v>0.28131273939984353</v>
      </c>
      <c r="BY525" s="645">
        <f t="shared" ca="1" si="3029"/>
        <v>96.684674360388797</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0</v>
      </c>
      <c r="BD526" s="648">
        <f t="shared" si="3080"/>
        <v>0.38514426200000001</v>
      </c>
      <c r="BE526" s="648">
        <f t="shared" si="3081"/>
        <v>0</v>
      </c>
      <c r="BF526" s="666">
        <f t="shared" si="3082"/>
        <v>0.195243267</v>
      </c>
      <c r="BG526" s="666">
        <f t="shared" si="3083"/>
        <v>1.621188297</v>
      </c>
      <c r="BH526" s="666">
        <f t="shared" si="3084"/>
        <v>0</v>
      </c>
      <c r="BI526" s="666">
        <f t="shared" si="3085"/>
        <v>0</v>
      </c>
      <c r="BJ526" s="666">
        <f t="shared" si="3086"/>
        <v>0</v>
      </c>
      <c r="BK526" s="650">
        <f t="shared" si="3087"/>
        <v>1.884154968</v>
      </c>
      <c r="BL526" s="650">
        <f t="shared" si="3088"/>
        <v>6.2121510749999995</v>
      </c>
      <c r="BM526" s="650">
        <f t="shared" si="3089"/>
        <v>0.30934371999999999</v>
      </c>
      <c r="BN526" s="650">
        <f t="shared" si="3090"/>
        <v>0</v>
      </c>
      <c r="BO526" s="650">
        <f t="shared" si="3091"/>
        <v>1.7544280679999997</v>
      </c>
      <c r="BP526" s="667">
        <f t="shared" si="3092"/>
        <v>0.55173260999999996</v>
      </c>
      <c r="BQ526" s="667">
        <f t="shared" si="3093"/>
        <v>4.5125083520000002</v>
      </c>
      <c r="BR526" s="667">
        <f t="shared" si="3094"/>
        <v>6.6815642640000004</v>
      </c>
      <c r="BS526" s="650">
        <f t="shared" si="3095"/>
        <v>8.3053184760000001</v>
      </c>
      <c r="BT526" s="650">
        <f t="shared" si="3096"/>
        <v>1.413094098</v>
      </c>
      <c r="BU526" s="650">
        <f t="shared" si="3097"/>
        <v>2.3232483840000002</v>
      </c>
      <c r="BV526" s="667">
        <f t="shared" si="3098"/>
        <v>0.26496045600000001</v>
      </c>
      <c r="BW526" s="652">
        <f>SUM(BA526:BV526)</f>
        <v>36.414080297000005</v>
      </c>
      <c r="BX526" s="606">
        <f t="shared" si="3121"/>
        <v>0.13587343395873261</v>
      </c>
      <c r="BY526" s="645">
        <f t="shared" ca="1" si="3029"/>
        <v>83.558467311353098</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0</v>
      </c>
      <c r="BD527" s="648">
        <f t="shared" si="3080"/>
        <v>0.567735824</v>
      </c>
      <c r="BE527" s="648">
        <f t="shared" si="3081"/>
        <v>0</v>
      </c>
      <c r="BF527" s="666">
        <f t="shared" si="3082"/>
        <v>0.24792286699999999</v>
      </c>
      <c r="BG527" s="666">
        <f t="shared" si="3083"/>
        <v>1.9615389390000002</v>
      </c>
      <c r="BH527" s="666">
        <f t="shared" si="3084"/>
        <v>0</v>
      </c>
      <c r="BI527" s="666">
        <f t="shared" si="3085"/>
        <v>0</v>
      </c>
      <c r="BJ527" s="666">
        <f t="shared" si="3086"/>
        <v>0</v>
      </c>
      <c r="BK527" s="650">
        <f t="shared" si="3087"/>
        <v>2.0697115080000001</v>
      </c>
      <c r="BL527" s="650">
        <f t="shared" si="3088"/>
        <v>7.361761446</v>
      </c>
      <c r="BM527" s="650">
        <f t="shared" si="3089"/>
        <v>0.36128195600000002</v>
      </c>
      <c r="BN527" s="650">
        <f t="shared" si="3090"/>
        <v>0</v>
      </c>
      <c r="BO527" s="650">
        <f t="shared" si="3091"/>
        <v>1.9289205599999999</v>
      </c>
      <c r="BP527" s="667">
        <f t="shared" si="3092"/>
        <v>0.54962953999999997</v>
      </c>
      <c r="BQ527" s="667">
        <f t="shared" si="3093"/>
        <v>4.6893335360000004</v>
      </c>
      <c r="BR527" s="667">
        <f t="shared" si="3094"/>
        <v>7.2264364319999999</v>
      </c>
      <c r="BS527" s="650">
        <f t="shared" si="3095"/>
        <v>7.5913858440000004</v>
      </c>
      <c r="BT527" s="650">
        <f t="shared" si="3096"/>
        <v>1.4581722479999999</v>
      </c>
      <c r="BU527" s="650">
        <f t="shared" si="3097"/>
        <v>2.0199182640000002</v>
      </c>
      <c r="BV527" s="667">
        <f t="shared" si="3098"/>
        <v>0.52173285000000003</v>
      </c>
      <c r="BW527" s="652">
        <f>SUM(BA527:BV527)</f>
        <v>38.55548181399999</v>
      </c>
      <c r="BX527" s="606">
        <f t="shared" si="3121"/>
        <v>0.14386373812750763</v>
      </c>
      <c r="BY527" s="645">
        <f t="shared" ca="1" si="3029"/>
        <v>68.02292412950527</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0</v>
      </c>
      <c r="BD529" s="648">
        <f t="shared" ref="BD529:BD544" si="3126">BD$5*M529</f>
        <v>3.8079999999999998</v>
      </c>
      <c r="BE529" s="648">
        <f t="shared" ref="BE529:BE544" si="3127">BE$5*O529</f>
        <v>0</v>
      </c>
      <c r="BF529" s="666">
        <f t="shared" ref="BF529:BF544" si="3128">BF$5*Q529</f>
        <v>0.76700000000000002</v>
      </c>
      <c r="BG529" s="666">
        <f t="shared" ref="BG529:BG544" si="3129">BG$5*S529</f>
        <v>6.2279999999999998</v>
      </c>
      <c r="BH529" s="666">
        <f t="shared" ref="BH529:BH544" si="3130">BH$5*U529</f>
        <v>0</v>
      </c>
      <c r="BI529" s="666">
        <f t="shared" ref="BI529:BI544" si="3131">BI$5*W529</f>
        <v>0</v>
      </c>
      <c r="BJ529" s="666">
        <f t="shared" ref="BJ529:BJ544" si="3132">BJ$5*Y529</f>
        <v>0</v>
      </c>
      <c r="BK529" s="650">
        <f t="shared" ref="BK529:BK544" si="3133">BK$5*AA529</f>
        <v>10.007999999999999</v>
      </c>
      <c r="BL529" s="650">
        <f t="shared" ref="BL529:BL544" si="3134">BL$5*AC529</f>
        <v>42.158999999999999</v>
      </c>
      <c r="BM529" s="650">
        <f t="shared" ref="BM529:BM544" si="3135">BM$5*AE529</f>
        <v>2.0579999999999998</v>
      </c>
      <c r="BN529" s="650">
        <f t="shared" ref="BN529:BN544" si="3136">BN$5*AG529</f>
        <v>0</v>
      </c>
      <c r="BO529" s="650">
        <f t="shared" ref="BO529:BO544" si="3137">BO$5*AI529</f>
        <v>8.6999999999999993</v>
      </c>
      <c r="BP529" s="667">
        <f t="shared" ref="BP529:BP544" si="3138">BP$5*AK529</f>
        <v>3.65</v>
      </c>
      <c r="BQ529" s="667">
        <f t="shared" ref="BQ529:BQ544" si="3139">BQ$5*AM529</f>
        <v>21.6</v>
      </c>
      <c r="BR529" s="667">
        <f t="shared" ref="BR529:BR544" si="3140">BR$5*AO529</f>
        <v>70.074000000000012</v>
      </c>
      <c r="BS529" s="650">
        <f t="shared" ref="BS529:BS544" si="3141">BS$5*AQ529</f>
        <v>84.924000000000007</v>
      </c>
      <c r="BT529" s="650">
        <f t="shared" ref="BT529:BT544" si="3142">BT$5*AS529</f>
        <v>4.8490000000000002</v>
      </c>
      <c r="BU529" s="650">
        <f t="shared" ref="BU529:BU544" si="3143">BU$5*AU529</f>
        <v>5.4720000000000004</v>
      </c>
      <c r="BV529" s="667">
        <f t="shared" ref="BV529:BV544" si="3144">BV$5*AW529</f>
        <v>0</v>
      </c>
      <c r="BW529" s="652">
        <f t="shared" ref="BW529:BW544" si="3145">SUM(BA529:BV529)</f>
        <v>264.29700000000003</v>
      </c>
      <c r="BX529" s="606">
        <f>BW529/SUM($BW$529:$BW$544)</f>
        <v>6.6823474799451457E-2</v>
      </c>
      <c r="BY529" s="645">
        <f t="shared" ca="1" si="3029"/>
        <v>109.01071454252815</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0</v>
      </c>
      <c r="BD530" s="648">
        <f t="shared" si="3126"/>
        <v>2.9980000000000002</v>
      </c>
      <c r="BE530" s="648">
        <f t="shared" si="3127"/>
        <v>0</v>
      </c>
      <c r="BF530" s="666">
        <f t="shared" si="3128"/>
        <v>0.443</v>
      </c>
      <c r="BG530" s="666">
        <f t="shared" si="3129"/>
        <v>8.4240000000000013</v>
      </c>
      <c r="BH530" s="666">
        <f t="shared" si="3130"/>
        <v>0</v>
      </c>
      <c r="BI530" s="666">
        <f t="shared" si="3131"/>
        <v>0</v>
      </c>
      <c r="BJ530" s="666">
        <f t="shared" si="3132"/>
        <v>0</v>
      </c>
      <c r="BK530" s="650">
        <f t="shared" si="3133"/>
        <v>5.8680000000000003</v>
      </c>
      <c r="BL530" s="650">
        <f t="shared" si="3134"/>
        <v>45.395999999999994</v>
      </c>
      <c r="BM530" s="650">
        <f t="shared" si="3135"/>
        <v>2.11</v>
      </c>
      <c r="BN530" s="650">
        <f t="shared" si="3136"/>
        <v>0</v>
      </c>
      <c r="BO530" s="650">
        <f t="shared" si="3137"/>
        <v>6.2160000000000002</v>
      </c>
      <c r="BP530" s="667">
        <f t="shared" si="3138"/>
        <v>5.2700000000000005</v>
      </c>
      <c r="BQ530" s="667">
        <f t="shared" si="3139"/>
        <v>63.423999999999999</v>
      </c>
      <c r="BR530" s="667">
        <f t="shared" si="3140"/>
        <v>55.028999999999996</v>
      </c>
      <c r="BS530" s="650">
        <f t="shared" si="3141"/>
        <v>57.141000000000005</v>
      </c>
      <c r="BT530" s="650">
        <f t="shared" si="3142"/>
        <v>6.9030000000000005</v>
      </c>
      <c r="BU530" s="650">
        <f t="shared" si="3143"/>
        <v>8.0400000000000009</v>
      </c>
      <c r="BV530" s="667">
        <f t="shared" si="3144"/>
        <v>0</v>
      </c>
      <c r="BW530" s="652">
        <f t="shared" si="3145"/>
        <v>267.26200000000006</v>
      </c>
      <c r="BX530" s="606">
        <f>BW530/SUM($BW$529:$BW$544)</f>
        <v>6.7573129932806647E-2</v>
      </c>
      <c r="BY530" s="645">
        <f t="shared" ca="1" si="3029"/>
        <v>125.31889401628078</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0</v>
      </c>
      <c r="BD531" s="648">
        <f t="shared" si="3126"/>
        <v>4.258</v>
      </c>
      <c r="BE531" s="648">
        <f t="shared" si="3127"/>
        <v>0</v>
      </c>
      <c r="BF531" s="666">
        <f t="shared" si="3128"/>
        <v>1.0720000000000001</v>
      </c>
      <c r="BG531" s="666">
        <f t="shared" si="3129"/>
        <v>8.1539999999999999</v>
      </c>
      <c r="BH531" s="666">
        <f t="shared" si="3130"/>
        <v>0</v>
      </c>
      <c r="BI531" s="666">
        <f t="shared" si="3131"/>
        <v>0</v>
      </c>
      <c r="BJ531" s="666">
        <f t="shared" si="3132"/>
        <v>0</v>
      </c>
      <c r="BK531" s="650">
        <f t="shared" si="3133"/>
        <v>9.3480000000000008</v>
      </c>
      <c r="BL531" s="650">
        <f t="shared" si="3134"/>
        <v>39.896999999999998</v>
      </c>
      <c r="BM531" s="650">
        <f t="shared" si="3135"/>
        <v>1.8979999999999999</v>
      </c>
      <c r="BN531" s="650">
        <f t="shared" si="3136"/>
        <v>0</v>
      </c>
      <c r="BO531" s="650">
        <f t="shared" si="3137"/>
        <v>8.3159999999999989</v>
      </c>
      <c r="BP531" s="667">
        <f t="shared" si="3138"/>
        <v>4.42</v>
      </c>
      <c r="BQ531" s="667">
        <f t="shared" si="3139"/>
        <v>20.992000000000001</v>
      </c>
      <c r="BR531" s="667">
        <f t="shared" si="3140"/>
        <v>64.872</v>
      </c>
      <c r="BS531" s="650">
        <f t="shared" si="3141"/>
        <v>61.802999999999997</v>
      </c>
      <c r="BT531" s="650">
        <f t="shared" si="3142"/>
        <v>4.173</v>
      </c>
      <c r="BU531" s="650">
        <f t="shared" si="3143"/>
        <v>6.5040000000000004</v>
      </c>
      <c r="BV531" s="667">
        <f t="shared" si="3144"/>
        <v>0</v>
      </c>
      <c r="BW531" s="652">
        <f t="shared" si="3145"/>
        <v>235.70699999999999</v>
      </c>
      <c r="BX531" s="606">
        <f t="shared" ref="BX531:BX544" si="3170">BW531/SUM($BW$529:$BW$544)</f>
        <v>5.9594928336508944E-2</v>
      </c>
      <c r="BY531" s="645">
        <f t="shared" ca="1" si="3029"/>
        <v>93.045461885775509</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0</v>
      </c>
      <c r="BD532" s="648">
        <f t="shared" si="3126"/>
        <v>4.2839999999999998</v>
      </c>
      <c r="BE532" s="648">
        <f t="shared" si="3127"/>
        <v>0</v>
      </c>
      <c r="BF532" s="666">
        <f t="shared" si="3128"/>
        <v>1.1080000000000001</v>
      </c>
      <c r="BG532" s="666">
        <f t="shared" si="3129"/>
        <v>6.6959999999999997</v>
      </c>
      <c r="BH532" s="666">
        <f t="shared" si="3130"/>
        <v>0</v>
      </c>
      <c r="BI532" s="666">
        <f t="shared" si="3131"/>
        <v>0</v>
      </c>
      <c r="BJ532" s="666">
        <f t="shared" si="3132"/>
        <v>0</v>
      </c>
      <c r="BK532" s="650">
        <f t="shared" si="3133"/>
        <v>8.9039999999999999</v>
      </c>
      <c r="BL532" s="650">
        <f t="shared" si="3134"/>
        <v>43.250999999999998</v>
      </c>
      <c r="BM532" s="650">
        <f t="shared" si="3135"/>
        <v>1.548</v>
      </c>
      <c r="BN532" s="650">
        <f t="shared" si="3136"/>
        <v>0</v>
      </c>
      <c r="BO532" s="650">
        <f t="shared" si="3137"/>
        <v>8.0400000000000009</v>
      </c>
      <c r="BP532" s="667">
        <f t="shared" si="3138"/>
        <v>4.41</v>
      </c>
      <c r="BQ532" s="667">
        <f t="shared" si="3139"/>
        <v>14.816000000000001</v>
      </c>
      <c r="BR532" s="667">
        <f t="shared" si="3140"/>
        <v>74.103000000000009</v>
      </c>
      <c r="BS532" s="650">
        <f t="shared" si="3141"/>
        <v>64.448999999999998</v>
      </c>
      <c r="BT532" s="650">
        <f t="shared" si="3142"/>
        <v>3.25</v>
      </c>
      <c r="BU532" s="650">
        <f t="shared" si="3143"/>
        <v>6.6960000000000006</v>
      </c>
      <c r="BV532" s="667">
        <f t="shared" si="3144"/>
        <v>0</v>
      </c>
      <c r="BW532" s="652">
        <f t="shared" si="3145"/>
        <v>241.55500000000004</v>
      </c>
      <c r="BX532" s="606">
        <f t="shared" si="3170"/>
        <v>6.1073506150964629E-2</v>
      </c>
      <c r="BY532" s="645">
        <f t="shared" ca="1" si="3029"/>
        <v>95.797213781519247</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0</v>
      </c>
      <c r="BD533" s="648">
        <f t="shared" si="3126"/>
        <v>3.484</v>
      </c>
      <c r="BE533" s="648">
        <f t="shared" si="3127"/>
        <v>0</v>
      </c>
      <c r="BF533" s="666">
        <f t="shared" si="3128"/>
        <v>1.03</v>
      </c>
      <c r="BG533" s="666">
        <f t="shared" si="3129"/>
        <v>5.8500000000000005</v>
      </c>
      <c r="BH533" s="666">
        <f t="shared" si="3130"/>
        <v>0</v>
      </c>
      <c r="BI533" s="666">
        <f t="shared" si="3131"/>
        <v>0</v>
      </c>
      <c r="BJ533" s="666">
        <f t="shared" si="3132"/>
        <v>0</v>
      </c>
      <c r="BK533" s="650">
        <f t="shared" si="3133"/>
        <v>10.164</v>
      </c>
      <c r="BL533" s="650">
        <f t="shared" si="3134"/>
        <v>41.184000000000005</v>
      </c>
      <c r="BM533" s="650">
        <f t="shared" si="3135"/>
        <v>1.994</v>
      </c>
      <c r="BN533" s="650">
        <f t="shared" si="3136"/>
        <v>0</v>
      </c>
      <c r="BO533" s="650">
        <f t="shared" si="3137"/>
        <v>9.2040000000000006</v>
      </c>
      <c r="BP533" s="667">
        <f t="shared" si="3138"/>
        <v>3.8250000000000002</v>
      </c>
      <c r="BQ533" s="667">
        <f t="shared" si="3139"/>
        <v>20.928000000000001</v>
      </c>
      <c r="BR533" s="667">
        <f t="shared" si="3140"/>
        <v>78.387</v>
      </c>
      <c r="BS533" s="650">
        <f t="shared" si="3141"/>
        <v>89.397000000000006</v>
      </c>
      <c r="BT533" s="650">
        <f t="shared" si="3142"/>
        <v>3.198</v>
      </c>
      <c r="BU533" s="650">
        <f t="shared" si="3143"/>
        <v>7.8000000000000007</v>
      </c>
      <c r="BV533" s="667">
        <f t="shared" si="3144"/>
        <v>0</v>
      </c>
      <c r="BW533" s="652">
        <f t="shared" si="3145"/>
        <v>276.44499999999999</v>
      </c>
      <c r="BX533" s="674">
        <f t="shared" si="3170"/>
        <v>6.9894911750547142E-2</v>
      </c>
      <c r="BY533" s="645">
        <f t="shared" ca="1" si="3029"/>
        <v>118.42238103349212</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0</v>
      </c>
      <c r="BD534" s="648">
        <f t="shared" si="3126"/>
        <v>5.266</v>
      </c>
      <c r="BE534" s="648">
        <f t="shared" si="3127"/>
        <v>0</v>
      </c>
      <c r="BF534" s="666">
        <f t="shared" si="3128"/>
        <v>1.2589999999999999</v>
      </c>
      <c r="BG534" s="666">
        <f t="shared" si="3129"/>
        <v>7.524</v>
      </c>
      <c r="BH534" s="666">
        <f t="shared" si="3130"/>
        <v>0</v>
      </c>
      <c r="BI534" s="666">
        <f t="shared" si="3131"/>
        <v>0</v>
      </c>
      <c r="BJ534" s="666">
        <f t="shared" si="3132"/>
        <v>0</v>
      </c>
      <c r="BK534" s="650">
        <f t="shared" si="3133"/>
        <v>11.651999999999999</v>
      </c>
      <c r="BL534" s="650">
        <f t="shared" si="3134"/>
        <v>39.858000000000004</v>
      </c>
      <c r="BM534" s="650">
        <f t="shared" si="3135"/>
        <v>1.3480000000000001</v>
      </c>
      <c r="BN534" s="650">
        <f t="shared" si="3136"/>
        <v>0</v>
      </c>
      <c r="BO534" s="650">
        <f t="shared" si="3137"/>
        <v>7.8120000000000003</v>
      </c>
      <c r="BP534" s="667">
        <f t="shared" si="3138"/>
        <v>3.4250000000000003</v>
      </c>
      <c r="BQ534" s="667">
        <f t="shared" si="3139"/>
        <v>17.952000000000002</v>
      </c>
      <c r="BR534" s="667">
        <f t="shared" si="3140"/>
        <v>62.73</v>
      </c>
      <c r="BS534" s="650">
        <f t="shared" si="3141"/>
        <v>48.887999999999998</v>
      </c>
      <c r="BT534" s="650">
        <f t="shared" si="3142"/>
        <v>3.9649999999999999</v>
      </c>
      <c r="BU534" s="650">
        <f t="shared" si="3143"/>
        <v>4.3680000000000003</v>
      </c>
      <c r="BV534" s="667">
        <f t="shared" si="3144"/>
        <v>0</v>
      </c>
      <c r="BW534" s="652">
        <f t="shared" si="3145"/>
        <v>216.047</v>
      </c>
      <c r="BX534" s="606">
        <f t="shared" si="3170"/>
        <v>5.4624196491057743E-2</v>
      </c>
      <c r="BY534" s="645">
        <f t="shared" ca="1" si="3029"/>
        <v>78.094707079869679</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0</v>
      </c>
      <c r="BD535" s="648">
        <f t="shared" si="3126"/>
        <v>5.0519999999999996</v>
      </c>
      <c r="BE535" s="648">
        <f t="shared" si="3127"/>
        <v>0</v>
      </c>
      <c r="BF535" s="666">
        <f t="shared" si="3128"/>
        <v>1.127</v>
      </c>
      <c r="BG535" s="666">
        <f t="shared" si="3129"/>
        <v>7.7039999999999997</v>
      </c>
      <c r="BH535" s="666">
        <f t="shared" si="3130"/>
        <v>0</v>
      </c>
      <c r="BI535" s="666">
        <f t="shared" si="3131"/>
        <v>0</v>
      </c>
      <c r="BJ535" s="666">
        <f t="shared" si="3132"/>
        <v>0</v>
      </c>
      <c r="BK535" s="650">
        <f t="shared" si="3133"/>
        <v>7.3439999999999994</v>
      </c>
      <c r="BL535" s="650">
        <f t="shared" si="3134"/>
        <v>43.250999999999998</v>
      </c>
      <c r="BM535" s="650">
        <f t="shared" si="3135"/>
        <v>1.778</v>
      </c>
      <c r="BN535" s="650">
        <f t="shared" si="3136"/>
        <v>0</v>
      </c>
      <c r="BO535" s="650">
        <f t="shared" si="3137"/>
        <v>6.6720000000000006</v>
      </c>
      <c r="BP535" s="667">
        <f t="shared" si="3138"/>
        <v>4.415</v>
      </c>
      <c r="BQ535" s="667">
        <f t="shared" si="3139"/>
        <v>15.295999999999999</v>
      </c>
      <c r="BR535" s="667">
        <f t="shared" si="3140"/>
        <v>55.488000000000007</v>
      </c>
      <c r="BS535" s="650">
        <f t="shared" si="3141"/>
        <v>57.204000000000001</v>
      </c>
      <c r="BT535" s="650">
        <f t="shared" si="3142"/>
        <v>3.5880000000000001</v>
      </c>
      <c r="BU535" s="650">
        <f t="shared" si="3143"/>
        <v>4.8239999999999998</v>
      </c>
      <c r="BV535" s="667">
        <f t="shared" si="3144"/>
        <v>0</v>
      </c>
      <c r="BW535" s="652">
        <f t="shared" si="3145"/>
        <v>213.74300000000002</v>
      </c>
      <c r="BX535" s="606">
        <f t="shared" si="3170"/>
        <v>5.4041665149657976E-2</v>
      </c>
      <c r="BY535" s="645">
        <f t="shared" ca="1" si="3029"/>
        <v>81.473538092085008</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0</v>
      </c>
      <c r="BD536" s="648">
        <f t="shared" si="3126"/>
        <v>3.8719999999999999</v>
      </c>
      <c r="BE536" s="648">
        <f t="shared" si="3127"/>
        <v>0</v>
      </c>
      <c r="BF536" s="666">
        <f t="shared" si="3128"/>
        <v>0.89500000000000002</v>
      </c>
      <c r="BG536" s="666">
        <f t="shared" si="3129"/>
        <v>6.12</v>
      </c>
      <c r="BH536" s="666">
        <f t="shared" si="3130"/>
        <v>0</v>
      </c>
      <c r="BI536" s="666">
        <f t="shared" si="3131"/>
        <v>0</v>
      </c>
      <c r="BJ536" s="666">
        <f t="shared" si="3132"/>
        <v>0</v>
      </c>
      <c r="BK536" s="650">
        <f t="shared" si="3133"/>
        <v>10.452</v>
      </c>
      <c r="BL536" s="650">
        <f t="shared" si="3134"/>
        <v>46.722000000000001</v>
      </c>
      <c r="BM536" s="650">
        <f t="shared" si="3135"/>
        <v>2.278</v>
      </c>
      <c r="BN536" s="650">
        <f t="shared" si="3136"/>
        <v>0</v>
      </c>
      <c r="BO536" s="650">
        <f t="shared" si="3137"/>
        <v>8.5559999999999992</v>
      </c>
      <c r="BP536" s="667">
        <f t="shared" si="3138"/>
        <v>3.23</v>
      </c>
      <c r="BQ536" s="667">
        <f t="shared" si="3139"/>
        <v>21.504000000000001</v>
      </c>
      <c r="BR536" s="667">
        <f t="shared" si="3140"/>
        <v>74.664000000000001</v>
      </c>
      <c r="BS536" s="650">
        <f t="shared" si="3141"/>
        <v>73.961999999999989</v>
      </c>
      <c r="BT536" s="650">
        <f t="shared" si="3142"/>
        <v>6.5389999999999997</v>
      </c>
      <c r="BU536" s="650">
        <f t="shared" si="3143"/>
        <v>6.7679999999999989</v>
      </c>
      <c r="BV536" s="667">
        <f t="shared" si="3144"/>
        <v>0</v>
      </c>
      <c r="BW536" s="652">
        <f t="shared" si="3145"/>
        <v>265.56199999999995</v>
      </c>
      <c r="BX536" s="606">
        <f t="shared" si="3170"/>
        <v>6.7143310800697409E-2</v>
      </c>
      <c r="BY536" s="645">
        <f t="shared" ca="1" si="3029"/>
        <v>107.18334757161752</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0</v>
      </c>
      <c r="BD537" s="648">
        <f t="shared" si="3126"/>
        <v>4.53</v>
      </c>
      <c r="BE537" s="648">
        <f t="shared" si="3127"/>
        <v>0</v>
      </c>
      <c r="BF537" s="666">
        <f t="shared" si="3128"/>
        <v>1.163</v>
      </c>
      <c r="BG537" s="666">
        <f t="shared" si="3129"/>
        <v>8.0730000000000004</v>
      </c>
      <c r="BH537" s="666">
        <f t="shared" si="3130"/>
        <v>0</v>
      </c>
      <c r="BI537" s="666">
        <f t="shared" si="3131"/>
        <v>0</v>
      </c>
      <c r="BJ537" s="666">
        <f t="shared" si="3132"/>
        <v>0</v>
      </c>
      <c r="BK537" s="650">
        <f t="shared" si="3133"/>
        <v>9.8279999999999994</v>
      </c>
      <c r="BL537" s="650">
        <f t="shared" si="3134"/>
        <v>39.234000000000002</v>
      </c>
      <c r="BM537" s="650">
        <f t="shared" si="3135"/>
        <v>1.8460000000000001</v>
      </c>
      <c r="BN537" s="650">
        <f t="shared" si="3136"/>
        <v>0</v>
      </c>
      <c r="BO537" s="650">
        <f t="shared" si="3137"/>
        <v>8.5559999999999992</v>
      </c>
      <c r="BP537" s="667">
        <f t="shared" si="3138"/>
        <v>3.5049999999999999</v>
      </c>
      <c r="BQ537" s="667">
        <f t="shared" si="3139"/>
        <v>16.8</v>
      </c>
      <c r="BR537" s="667">
        <f t="shared" si="3140"/>
        <v>63.341999999999999</v>
      </c>
      <c r="BS537" s="650">
        <f t="shared" si="3141"/>
        <v>63.062999999999995</v>
      </c>
      <c r="BT537" s="650">
        <f t="shared" si="3142"/>
        <v>3.5230000000000001</v>
      </c>
      <c r="BU537" s="650">
        <f t="shared" si="3143"/>
        <v>5.2080000000000002</v>
      </c>
      <c r="BV537" s="667">
        <f t="shared" si="3144"/>
        <v>0</v>
      </c>
      <c r="BW537" s="652">
        <f t="shared" si="3145"/>
        <v>228.67099999999999</v>
      </c>
      <c r="BX537" s="606">
        <f t="shared" si="3170"/>
        <v>5.781598279914401E-2</v>
      </c>
      <c r="BY537" s="645">
        <f t="shared" ca="1" si="3029"/>
        <v>89.753771869090031</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0</v>
      </c>
      <c r="BD538" s="648">
        <f t="shared" si="3126"/>
        <v>3.53</v>
      </c>
      <c r="BE538" s="648">
        <f t="shared" si="3127"/>
        <v>0</v>
      </c>
      <c r="BF538" s="666">
        <f t="shared" si="3128"/>
        <v>0.75700000000000001</v>
      </c>
      <c r="BG538" s="666">
        <f t="shared" si="3129"/>
        <v>6.6689999999999996</v>
      </c>
      <c r="BH538" s="666">
        <f t="shared" si="3130"/>
        <v>0</v>
      </c>
      <c r="BI538" s="666">
        <f t="shared" si="3131"/>
        <v>0</v>
      </c>
      <c r="BJ538" s="666">
        <f t="shared" si="3132"/>
        <v>0</v>
      </c>
      <c r="BK538" s="650">
        <f t="shared" si="3133"/>
        <v>9.1319999999999997</v>
      </c>
      <c r="BL538" s="650">
        <f t="shared" si="3134"/>
        <v>39.584999999999994</v>
      </c>
      <c r="BM538" s="650">
        <f t="shared" si="3135"/>
        <v>2.35</v>
      </c>
      <c r="BN538" s="650">
        <f t="shared" si="3136"/>
        <v>0</v>
      </c>
      <c r="BO538" s="650">
        <f t="shared" si="3137"/>
        <v>7.4399999999999995</v>
      </c>
      <c r="BP538" s="667">
        <f t="shared" si="3138"/>
        <v>4.43</v>
      </c>
      <c r="BQ538" s="667">
        <f t="shared" si="3139"/>
        <v>23.968</v>
      </c>
      <c r="BR538" s="667">
        <f t="shared" si="3140"/>
        <v>77.876999999999995</v>
      </c>
      <c r="BS538" s="650">
        <f t="shared" si="3141"/>
        <v>83.978999999999999</v>
      </c>
      <c r="BT538" s="650">
        <f t="shared" si="3142"/>
        <v>5.2390000000000008</v>
      </c>
      <c r="BU538" s="650">
        <f t="shared" si="3143"/>
        <v>10.848000000000001</v>
      </c>
      <c r="BV538" s="667">
        <f t="shared" si="3144"/>
        <v>0</v>
      </c>
      <c r="BW538" s="652">
        <f t="shared" si="3145"/>
        <v>275.80399999999997</v>
      </c>
      <c r="BX538" s="606">
        <f t="shared" si="3170"/>
        <v>6.9732844654263604E-2</v>
      </c>
      <c r="BY538" s="645">
        <f t="shared" ca="1" si="3029"/>
        <v>115.53380788760614</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0</v>
      </c>
      <c r="BD539" s="648">
        <f t="shared" si="3126"/>
        <v>3.6840000000000002</v>
      </c>
      <c r="BE539" s="648">
        <f t="shared" si="3127"/>
        <v>0</v>
      </c>
      <c r="BF539" s="666">
        <f t="shared" si="3128"/>
        <v>1.034</v>
      </c>
      <c r="BG539" s="666">
        <f t="shared" si="3129"/>
        <v>6.9569999999999999</v>
      </c>
      <c r="BH539" s="666">
        <f t="shared" si="3130"/>
        <v>0</v>
      </c>
      <c r="BI539" s="666">
        <f t="shared" si="3131"/>
        <v>0</v>
      </c>
      <c r="BJ539" s="666">
        <f t="shared" si="3132"/>
        <v>0</v>
      </c>
      <c r="BK539" s="650">
        <f t="shared" si="3133"/>
        <v>9.9480000000000004</v>
      </c>
      <c r="BL539" s="650">
        <f t="shared" si="3134"/>
        <v>40.208999999999996</v>
      </c>
      <c r="BM539" s="650">
        <f t="shared" si="3135"/>
        <v>2.0979999999999999</v>
      </c>
      <c r="BN539" s="650">
        <f t="shared" si="3136"/>
        <v>0</v>
      </c>
      <c r="BO539" s="650">
        <f t="shared" si="3137"/>
        <v>8.0760000000000005</v>
      </c>
      <c r="BP539" s="667">
        <f t="shared" si="3138"/>
        <v>4.01</v>
      </c>
      <c r="BQ539" s="667">
        <f t="shared" si="3139"/>
        <v>20.512</v>
      </c>
      <c r="BR539" s="667">
        <f t="shared" si="3140"/>
        <v>73.185000000000002</v>
      </c>
      <c r="BS539" s="650">
        <f t="shared" si="3141"/>
        <v>88.073999999999998</v>
      </c>
      <c r="BT539" s="650">
        <f t="shared" si="3142"/>
        <v>3.9910000000000001</v>
      </c>
      <c r="BU539" s="650">
        <f t="shared" si="3143"/>
        <v>5.016</v>
      </c>
      <c r="BV539" s="667">
        <f t="shared" si="3144"/>
        <v>0</v>
      </c>
      <c r="BW539" s="652">
        <f t="shared" si="3145"/>
        <v>266.79400000000004</v>
      </c>
      <c r="BX539" s="606">
        <f t="shared" si="3170"/>
        <v>6.7454803254084816E-2</v>
      </c>
      <c r="BY539" s="645">
        <f t="shared" ca="1" si="3029"/>
        <v>109.42748468239579</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0</v>
      </c>
      <c r="BD540" s="648">
        <f t="shared" si="3126"/>
        <v>4.0759999999999996</v>
      </c>
      <c r="BE540" s="648">
        <f t="shared" si="3127"/>
        <v>0</v>
      </c>
      <c r="BF540" s="666">
        <f t="shared" si="3128"/>
        <v>1.0860000000000001</v>
      </c>
      <c r="BG540" s="666">
        <f t="shared" si="3129"/>
        <v>6.7949999999999999</v>
      </c>
      <c r="BH540" s="666">
        <f t="shared" si="3130"/>
        <v>0</v>
      </c>
      <c r="BI540" s="666">
        <f t="shared" si="3131"/>
        <v>0</v>
      </c>
      <c r="BJ540" s="666">
        <f t="shared" si="3132"/>
        <v>0</v>
      </c>
      <c r="BK540" s="650">
        <f t="shared" si="3133"/>
        <v>10.379999999999999</v>
      </c>
      <c r="BL540" s="650">
        <f t="shared" si="3134"/>
        <v>36.815999999999995</v>
      </c>
      <c r="BM540" s="650">
        <f t="shared" si="3135"/>
        <v>1.972</v>
      </c>
      <c r="BN540" s="650">
        <f t="shared" si="3136"/>
        <v>0</v>
      </c>
      <c r="BO540" s="650">
        <f t="shared" si="3137"/>
        <v>9.1920000000000002</v>
      </c>
      <c r="BP540" s="667">
        <f t="shared" si="3138"/>
        <v>4.41</v>
      </c>
      <c r="BQ540" s="667">
        <f t="shared" si="3139"/>
        <v>15.648</v>
      </c>
      <c r="BR540" s="667">
        <f t="shared" si="3140"/>
        <v>73.542000000000002</v>
      </c>
      <c r="BS540" s="650">
        <f t="shared" si="3141"/>
        <v>75.915000000000006</v>
      </c>
      <c r="BT540" s="650">
        <f t="shared" si="3142"/>
        <v>2.2879999999999998</v>
      </c>
      <c r="BU540" s="650">
        <f t="shared" si="3143"/>
        <v>7.5120000000000005</v>
      </c>
      <c r="BV540" s="667">
        <f t="shared" si="3144"/>
        <v>0</v>
      </c>
      <c r="BW540" s="652">
        <f t="shared" si="3145"/>
        <v>249.63200000000001</v>
      </c>
      <c r="BX540" s="606">
        <f t="shared" si="3170"/>
        <v>6.3115652698050556E-2</v>
      </c>
      <c r="BY540" s="645">
        <f t="shared" ca="1" si="3029"/>
        <v>103.06944552123367</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0</v>
      </c>
      <c r="BD541" s="648">
        <f t="shared" si="3126"/>
        <v>4.1280000000000001</v>
      </c>
      <c r="BE541" s="648">
        <f t="shared" si="3127"/>
        <v>0</v>
      </c>
      <c r="BF541" s="666">
        <f t="shared" si="3128"/>
        <v>0.88100000000000001</v>
      </c>
      <c r="BG541" s="666">
        <f t="shared" si="3129"/>
        <v>7.173</v>
      </c>
      <c r="BH541" s="666">
        <f t="shared" si="3130"/>
        <v>0</v>
      </c>
      <c r="BI541" s="666">
        <f t="shared" si="3131"/>
        <v>0</v>
      </c>
      <c r="BJ541" s="666">
        <f t="shared" si="3132"/>
        <v>0</v>
      </c>
      <c r="BK541" s="650">
        <f t="shared" si="3133"/>
        <v>8.6999999999999993</v>
      </c>
      <c r="BL541" s="650">
        <f t="shared" si="3134"/>
        <v>37.167000000000002</v>
      </c>
      <c r="BM541" s="650">
        <f t="shared" si="3135"/>
        <v>1.806</v>
      </c>
      <c r="BN541" s="650">
        <f t="shared" si="3136"/>
        <v>0</v>
      </c>
      <c r="BO541" s="650">
        <f t="shared" si="3137"/>
        <v>8.1000000000000014</v>
      </c>
      <c r="BP541" s="667">
        <f t="shared" si="3138"/>
        <v>3.9450000000000003</v>
      </c>
      <c r="BQ541" s="667">
        <f t="shared" si="3139"/>
        <v>20.384</v>
      </c>
      <c r="BR541" s="667">
        <f t="shared" si="3140"/>
        <v>68.492999999999995</v>
      </c>
      <c r="BS541" s="650">
        <f t="shared" si="3141"/>
        <v>79.820999999999998</v>
      </c>
      <c r="BT541" s="650">
        <f t="shared" si="3142"/>
        <v>6.2789999999999999</v>
      </c>
      <c r="BU541" s="650">
        <f t="shared" si="3143"/>
        <v>6.8159999999999989</v>
      </c>
      <c r="BV541" s="667">
        <f t="shared" si="3144"/>
        <v>0</v>
      </c>
      <c r="BW541" s="652">
        <f t="shared" si="3145"/>
        <v>253.69299999999998</v>
      </c>
      <c r="BX541" s="606">
        <f t="shared" si="3170"/>
        <v>6.4142414754224372E-2</v>
      </c>
      <c r="BY541" s="645">
        <f t="shared" ca="1" si="3029"/>
        <v>103.32549050218316</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0</v>
      </c>
      <c r="BD542" s="648">
        <f t="shared" si="3126"/>
        <v>4.74</v>
      </c>
      <c r="BE542" s="648">
        <f t="shared" si="3127"/>
        <v>0</v>
      </c>
      <c r="BF542" s="666">
        <f t="shared" si="3128"/>
        <v>1.0069999999999999</v>
      </c>
      <c r="BG542" s="666">
        <f t="shared" si="3129"/>
        <v>6.84</v>
      </c>
      <c r="BH542" s="666">
        <f t="shared" si="3130"/>
        <v>0</v>
      </c>
      <c r="BI542" s="666">
        <f t="shared" si="3131"/>
        <v>0</v>
      </c>
      <c r="BJ542" s="666">
        <f t="shared" si="3132"/>
        <v>0</v>
      </c>
      <c r="BK542" s="650">
        <f t="shared" si="3133"/>
        <v>10.055999999999999</v>
      </c>
      <c r="BL542" s="650">
        <f t="shared" si="3134"/>
        <v>38.141999999999996</v>
      </c>
      <c r="BM542" s="650">
        <f t="shared" si="3135"/>
        <v>1.698</v>
      </c>
      <c r="BN542" s="650">
        <f t="shared" si="3136"/>
        <v>0</v>
      </c>
      <c r="BO542" s="650">
        <f t="shared" si="3137"/>
        <v>8.9039999999999999</v>
      </c>
      <c r="BP542" s="667">
        <f t="shared" si="3138"/>
        <v>4.3099999999999996</v>
      </c>
      <c r="BQ542" s="667">
        <f t="shared" si="3139"/>
        <v>17.248000000000001</v>
      </c>
      <c r="BR542" s="667">
        <f t="shared" si="3140"/>
        <v>60.027000000000001</v>
      </c>
      <c r="BS542" s="650">
        <f t="shared" si="3141"/>
        <v>59.912999999999997</v>
      </c>
      <c r="BT542" s="650">
        <f t="shared" si="3142"/>
        <v>2.08</v>
      </c>
      <c r="BU542" s="650">
        <f t="shared" si="3143"/>
        <v>5.9279999999999999</v>
      </c>
      <c r="BV542" s="667">
        <f t="shared" si="3144"/>
        <v>0</v>
      </c>
      <c r="BW542" s="652">
        <f t="shared" si="3145"/>
        <v>220.893</v>
      </c>
      <c r="BX542" s="606">
        <f t="shared" si="3170"/>
        <v>5.5849433852352581E-2</v>
      </c>
      <c r="BY542" s="645">
        <f t="shared" ca="1" si="3029"/>
        <v>86.225905237784559</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0</v>
      </c>
      <c r="BD543" s="648">
        <f t="shared" si="3126"/>
        <v>3.8220000000000001</v>
      </c>
      <c r="BE543" s="648">
        <f t="shared" si="3127"/>
        <v>0</v>
      </c>
      <c r="BF543" s="666">
        <f t="shared" si="3128"/>
        <v>0.80500000000000005</v>
      </c>
      <c r="BG543" s="666">
        <f t="shared" si="3129"/>
        <v>7.6950000000000003</v>
      </c>
      <c r="BH543" s="666">
        <f t="shared" si="3130"/>
        <v>0</v>
      </c>
      <c r="BI543" s="666">
        <f t="shared" si="3131"/>
        <v>0</v>
      </c>
      <c r="BJ543" s="666">
        <f t="shared" si="3132"/>
        <v>0</v>
      </c>
      <c r="BK543" s="650">
        <f t="shared" si="3133"/>
        <v>8.0040000000000013</v>
      </c>
      <c r="BL543" s="650">
        <f t="shared" si="3134"/>
        <v>37.946999999999996</v>
      </c>
      <c r="BM543" s="650">
        <f t="shared" si="3135"/>
        <v>2.258</v>
      </c>
      <c r="BN543" s="650">
        <f t="shared" si="3136"/>
        <v>0</v>
      </c>
      <c r="BO543" s="650">
        <f t="shared" si="3137"/>
        <v>10.848000000000001</v>
      </c>
      <c r="BP543" s="667">
        <f t="shared" si="3138"/>
        <v>5.4249999999999998</v>
      </c>
      <c r="BQ543" s="667">
        <f t="shared" si="3139"/>
        <v>21.44</v>
      </c>
      <c r="BR543" s="667">
        <f t="shared" si="3140"/>
        <v>66.554999999999993</v>
      </c>
      <c r="BS543" s="650">
        <f t="shared" si="3141"/>
        <v>69.992999999999995</v>
      </c>
      <c r="BT543" s="650">
        <f t="shared" si="3142"/>
        <v>2.4049999999999998</v>
      </c>
      <c r="BU543" s="650">
        <f t="shared" si="3143"/>
        <v>7.1519999999999992</v>
      </c>
      <c r="BV543" s="667">
        <f t="shared" si="3144"/>
        <v>0</v>
      </c>
      <c r="BW543" s="652">
        <f t="shared" si="3145"/>
        <v>244.34899999999996</v>
      </c>
      <c r="BX543" s="606">
        <f t="shared" si="3170"/>
        <v>6.1779926536325275E-2</v>
      </c>
      <c r="BY543" s="645">
        <f t="shared" ca="1" si="3029"/>
        <v>103.70279264384206</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0</v>
      </c>
      <c r="BD544" s="648">
        <f t="shared" si="3126"/>
        <v>4.4939999999999998</v>
      </c>
      <c r="BE544" s="648">
        <f t="shared" si="3127"/>
        <v>0</v>
      </c>
      <c r="BF544" s="666">
        <f t="shared" si="3128"/>
        <v>1.04</v>
      </c>
      <c r="BG544" s="666">
        <f t="shared" si="3129"/>
        <v>8.2260000000000009</v>
      </c>
      <c r="BH544" s="666">
        <f t="shared" si="3130"/>
        <v>0</v>
      </c>
      <c r="BI544" s="666">
        <f t="shared" si="3131"/>
        <v>0</v>
      </c>
      <c r="BJ544" s="666">
        <f t="shared" si="3132"/>
        <v>0</v>
      </c>
      <c r="BK544" s="650">
        <f t="shared" si="3133"/>
        <v>10.283999999999999</v>
      </c>
      <c r="BL544" s="650">
        <f t="shared" si="3134"/>
        <v>37.518000000000001</v>
      </c>
      <c r="BM544" s="650">
        <f t="shared" si="3135"/>
        <v>1.726</v>
      </c>
      <c r="BN544" s="650">
        <f t="shared" si="3136"/>
        <v>0</v>
      </c>
      <c r="BO544" s="650">
        <f t="shared" si="3137"/>
        <v>8.3759999999999994</v>
      </c>
      <c r="BP544" s="667">
        <f t="shared" si="3138"/>
        <v>4.96</v>
      </c>
      <c r="BQ544" s="667">
        <f t="shared" si="3139"/>
        <v>14.976000000000001</v>
      </c>
      <c r="BR544" s="667">
        <f t="shared" si="3140"/>
        <v>62.271000000000001</v>
      </c>
      <c r="BS544" s="650">
        <f t="shared" si="3141"/>
        <v>71.001000000000005</v>
      </c>
      <c r="BT544" s="650">
        <f t="shared" si="3142"/>
        <v>2.3140000000000001</v>
      </c>
      <c r="BU544" s="650">
        <f t="shared" si="3143"/>
        <v>7.5120000000000005</v>
      </c>
      <c r="BV544" s="667">
        <f t="shared" si="3144"/>
        <v>0</v>
      </c>
      <c r="BW544" s="652">
        <f t="shared" si="3145"/>
        <v>234.69799999999998</v>
      </c>
      <c r="BX544" s="606">
        <f t="shared" si="3170"/>
        <v>5.9339818039862942E-2</v>
      </c>
      <c r="BY544" s="645">
        <f t="shared" ca="1" si="3029"/>
        <v>91.348806559187381</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0</v>
      </c>
      <c r="BD546" s="648">
        <f t="shared" ref="BD546:BD548" si="3175">BD$5*M546</f>
        <v>0.31207243200000001</v>
      </c>
      <c r="BE546" s="648">
        <f t="shared" ref="BE546:BE548" si="3176">BE$5*O546</f>
        <v>0</v>
      </c>
      <c r="BF546" s="666">
        <f t="shared" ref="BF546:BF548" si="3177">BF$5*Q546</f>
        <v>0.106808128</v>
      </c>
      <c r="BG546" s="666">
        <f t="shared" ref="BG546:BG548" si="3178">BG$5*S546</f>
        <v>1.0665983699999999</v>
      </c>
      <c r="BH546" s="666">
        <f t="shared" ref="BH546:BH548" si="3179">BH$5*U546</f>
        <v>0</v>
      </c>
      <c r="BI546" s="666">
        <f t="shared" ref="BI546:BI548" si="3180">BI$5*W546</f>
        <v>0</v>
      </c>
      <c r="BJ546" s="666">
        <f t="shared" ref="BJ546:BJ548" si="3181">BJ$5*Y546</f>
        <v>0</v>
      </c>
      <c r="BK546" s="650">
        <f t="shared" ref="BK546:BK548" si="3182">BK$5*AA546</f>
        <v>0.94973126399999996</v>
      </c>
      <c r="BL546" s="650">
        <f t="shared" ref="BL546:BL548" si="3183">BL$5*AC546</f>
        <v>3.1879717350000001</v>
      </c>
      <c r="BM546" s="650">
        <f t="shared" ref="BM546:BM548" si="3184">BM$5*AE546</f>
        <v>0.16567221600000001</v>
      </c>
      <c r="BN546" s="650">
        <f t="shared" ref="BN546:BN548" si="3185">BN$5*AG546</f>
        <v>0</v>
      </c>
      <c r="BO546" s="650">
        <f t="shared" ref="BO546:BO548" si="3186">BO$5*AI546</f>
        <v>0.91086753600000003</v>
      </c>
      <c r="BP546" s="667">
        <f t="shared" ref="BP546:BP548" si="3187">BP$5*AK546</f>
        <v>0.57469778500000002</v>
      </c>
      <c r="BQ546" s="667">
        <f t="shared" ref="BQ546:BQ548" si="3188">BQ$5*AM546</f>
        <v>1.883619232</v>
      </c>
      <c r="BR546" s="667">
        <f t="shared" ref="BR546:BR548" si="3189">BR$5*AO546</f>
        <v>2.9021946779999999</v>
      </c>
      <c r="BS546" s="650">
        <f t="shared" ref="BS546:BS548" si="3190">BS$5*AQ546</f>
        <v>5.0624781479999994</v>
      </c>
      <c r="BT546" s="650">
        <f t="shared" ref="BT546:BT548" si="3191">BT$5*AS546</f>
        <v>0.89207466400000002</v>
      </c>
      <c r="BU546" s="650">
        <f t="shared" ref="BU546:BU548" si="3192">BU$5*AU546</f>
        <v>1.9285631039999998</v>
      </c>
      <c r="BV546" s="667">
        <f t="shared" ref="BV546:BV548" si="3193">BV$5*AW546</f>
        <v>0.47808075900000002</v>
      </c>
      <c r="BW546" s="652">
        <f>SUM(BA546:BV546)</f>
        <v>20.421430050999998</v>
      </c>
      <c r="BX546" s="606">
        <f>BW546/SUM($BW$546:$BW$548)</f>
        <v>7.665763265347865E-2</v>
      </c>
      <c r="BY546" s="645">
        <f ca="1">IF(CZ546&gt;0,BX546/CZ546*100,"")</f>
        <v>69.626097786935119</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0</v>
      </c>
      <c r="BD547" s="648">
        <f t="shared" si="3175"/>
        <v>1.1064047180000001</v>
      </c>
      <c r="BE547" s="648">
        <f t="shared" si="3176"/>
        <v>0</v>
      </c>
      <c r="BF547" s="666">
        <f t="shared" si="3177"/>
        <v>0.54131088299999996</v>
      </c>
      <c r="BG547" s="666">
        <f t="shared" si="3178"/>
        <v>4.8717979469999992</v>
      </c>
      <c r="BH547" s="666">
        <f t="shared" si="3179"/>
        <v>0</v>
      </c>
      <c r="BI547" s="666">
        <f t="shared" si="3180"/>
        <v>0</v>
      </c>
      <c r="BJ547" s="666">
        <f t="shared" si="3181"/>
        <v>0</v>
      </c>
      <c r="BK547" s="650">
        <f t="shared" si="3182"/>
        <v>6.045383772000001</v>
      </c>
      <c r="BL547" s="650">
        <f t="shared" si="3183"/>
        <v>19.687360017</v>
      </c>
      <c r="BM547" s="650">
        <f t="shared" si="3184"/>
        <v>1.009608206</v>
      </c>
      <c r="BN547" s="650">
        <f t="shared" si="3185"/>
        <v>0</v>
      </c>
      <c r="BO547" s="650">
        <f t="shared" si="3186"/>
        <v>5.8575103559999997</v>
      </c>
      <c r="BP547" s="667">
        <f t="shared" si="3187"/>
        <v>2.67061964</v>
      </c>
      <c r="BQ547" s="667">
        <f t="shared" si="3188"/>
        <v>15.406168544</v>
      </c>
      <c r="BR547" s="667">
        <f t="shared" si="3189"/>
        <v>24.389453019000001</v>
      </c>
      <c r="BS547" s="650">
        <f t="shared" si="3190"/>
        <v>31.488407117999998</v>
      </c>
      <c r="BT547" s="650">
        <f t="shared" si="3191"/>
        <v>6.0557870879999998</v>
      </c>
      <c r="BU547" s="650">
        <f t="shared" si="3192"/>
        <v>11.995583664</v>
      </c>
      <c r="BV547" s="667">
        <f t="shared" si="3193"/>
        <v>1.7708507339999999</v>
      </c>
      <c r="BW547" s="652">
        <f>SUM(BA547:BV547)</f>
        <v>132.896245706</v>
      </c>
      <c r="BX547" s="606">
        <f t="shared" ref="BX547:BX548" si="3217">BW547/SUM($BW$546:$BW$548)</f>
        <v>0.49886377001585763</v>
      </c>
      <c r="BY547" s="645">
        <f ca="1">IF(CZ547&gt;0,BX547/CZ547*100,"")</f>
        <v>95.904133489235505</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0</v>
      </c>
      <c r="BD548" s="648">
        <f t="shared" si="3175"/>
        <v>0.64828682800000004</v>
      </c>
      <c r="BE548" s="648">
        <f t="shared" si="3176"/>
        <v>0</v>
      </c>
      <c r="BF548" s="666">
        <f t="shared" si="3177"/>
        <v>0.36884319900000001</v>
      </c>
      <c r="BG548" s="666">
        <f t="shared" si="3178"/>
        <v>3.5237370869999998</v>
      </c>
      <c r="BH548" s="666">
        <f t="shared" si="3179"/>
        <v>0</v>
      </c>
      <c r="BI548" s="666">
        <f t="shared" si="3180"/>
        <v>0</v>
      </c>
      <c r="BJ548" s="666">
        <f t="shared" si="3181"/>
        <v>0</v>
      </c>
      <c r="BK548" s="650">
        <f t="shared" si="3182"/>
        <v>4.548423648</v>
      </c>
      <c r="BL548" s="650">
        <f t="shared" si="3183"/>
        <v>16.664373647999998</v>
      </c>
      <c r="BM548" s="650">
        <f t="shared" si="3184"/>
        <v>0.81540363199999999</v>
      </c>
      <c r="BN548" s="650">
        <f t="shared" si="3185"/>
        <v>0</v>
      </c>
      <c r="BO548" s="650">
        <f t="shared" si="3186"/>
        <v>4.7994434879999996</v>
      </c>
      <c r="BP548" s="667">
        <f t="shared" si="3187"/>
        <v>1.8750734599999999</v>
      </c>
      <c r="BQ548" s="667">
        <f t="shared" si="3188"/>
        <v>13.964508704</v>
      </c>
      <c r="BR548" s="667">
        <f t="shared" si="3189"/>
        <v>22.174510574999999</v>
      </c>
      <c r="BS548" s="650">
        <f t="shared" si="3190"/>
        <v>26.698340969999997</v>
      </c>
      <c r="BT548" s="650">
        <f t="shared" si="3191"/>
        <v>5.4300037219999995</v>
      </c>
      <c r="BU548" s="650">
        <f t="shared" si="3192"/>
        <v>10.352493696</v>
      </c>
      <c r="BV548" s="667">
        <f t="shared" si="3193"/>
        <v>1.2167514930000001</v>
      </c>
      <c r="BW548" s="652">
        <f>SUM(BA548:BV548)</f>
        <v>113.08019414999998</v>
      </c>
      <c r="BX548" s="606">
        <f t="shared" si="3217"/>
        <v>0.42447859733066373</v>
      </c>
      <c r="BY548" s="645">
        <f ca="1">IF(CZ548&gt;0,BX548/CZ548*100,"")</f>
        <v>114.80716475456416</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v>
      </c>
      <c r="BD550" s="648">
        <f t="shared" ref="BD550:BD552" si="3222">BD$5*M550</f>
        <v>3.9120125999999998E-2</v>
      </c>
      <c r="BE550" s="648">
        <f t="shared" ref="BE550:BE552" si="3223">BE$5*O550</f>
        <v>0</v>
      </c>
      <c r="BF550" s="666">
        <f t="shared" ref="BF550:BF552" si="3224">BF$5*Q550</f>
        <v>1.7679391999999999E-2</v>
      </c>
      <c r="BG550" s="666">
        <f t="shared" ref="BG550:BG552" si="3225">BG$5*S550</f>
        <v>0.13036858200000001</v>
      </c>
      <c r="BH550" s="666">
        <f t="shared" ref="BH550:BH552" si="3226">BH$5*U550</f>
        <v>0</v>
      </c>
      <c r="BI550" s="666">
        <f t="shared" ref="BI550:BI552" si="3227">BI$5*W550</f>
        <v>0</v>
      </c>
      <c r="BJ550" s="666">
        <f t="shared" ref="BJ550:BJ552" si="3228">BJ$5*Y550</f>
        <v>0</v>
      </c>
      <c r="BK550" s="650">
        <f t="shared" ref="BK550:BK552" si="3229">BK$5*AA550</f>
        <v>0.15799923600000002</v>
      </c>
      <c r="BL550" s="650">
        <f t="shared" ref="BL550:BL552" si="3230">BL$5*AC550</f>
        <v>0.29778379799999999</v>
      </c>
      <c r="BM550" s="650">
        <f t="shared" ref="BM550:BM552" si="3231">BM$5*AE550</f>
        <v>2.7444756000000001E-2</v>
      </c>
      <c r="BN550" s="650">
        <f t="shared" ref="BN550:BN552" si="3232">BN$5*AG550</f>
        <v>0</v>
      </c>
      <c r="BO550" s="650">
        <f t="shared" ref="BO550:BO552" si="3233">BO$5*AI550</f>
        <v>0.101419332</v>
      </c>
      <c r="BP550" s="667">
        <f t="shared" ref="BP550:BP552" si="3234">BP$5*AK550</f>
        <v>6.5922524999999996E-2</v>
      </c>
      <c r="BQ550" s="667">
        <f t="shared" ref="BQ550:BQ552" si="3235">BQ$5*AM550</f>
        <v>0.28598534399999997</v>
      </c>
      <c r="BR550" s="667">
        <f t="shared" ref="BR550:BR552" si="3236">BR$5*AO550</f>
        <v>0.47948578199999997</v>
      </c>
      <c r="BS550" s="650">
        <f t="shared" ref="BS550:BS552" si="3237">BS$5*AQ550</f>
        <v>0.72396550800000004</v>
      </c>
      <c r="BT550" s="650">
        <f t="shared" ref="BT550:BT552" si="3238">BT$5*AS550</f>
        <v>0.286371345</v>
      </c>
      <c r="BU550" s="650">
        <f t="shared" ref="BU550:BU552" si="3239">BU$5*AU550</f>
        <v>0.26021911200000003</v>
      </c>
      <c r="BV550" s="667">
        <f t="shared" ref="BV550:BV552" si="3240">BV$5*AW550</f>
        <v>4.3316355000000001E-2</v>
      </c>
      <c r="BW550" s="652">
        <f>SUM(BA550:BV550)</f>
        <v>2.917081193</v>
      </c>
      <c r="BX550" s="606">
        <f>BW550/SUM($BW$550:$BW$552)</f>
        <v>9.3247175322313608E-2</v>
      </c>
      <c r="BY550" s="645">
        <f ca="1">IF(CZ550&gt;0,BX550/CZ550*100,"")</f>
        <v>76.612834332478187</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v>
      </c>
      <c r="BD551" s="648">
        <f t="shared" si="3222"/>
        <v>0.12466005199999999</v>
      </c>
      <c r="BE551" s="648">
        <f t="shared" si="3223"/>
        <v>0</v>
      </c>
      <c r="BF551" s="666">
        <f t="shared" si="3224"/>
        <v>6.2330025999999997E-2</v>
      </c>
      <c r="BG551" s="666">
        <f t="shared" si="3225"/>
        <v>0.54003530700000002</v>
      </c>
      <c r="BH551" s="666">
        <f t="shared" si="3226"/>
        <v>0</v>
      </c>
      <c r="BI551" s="666">
        <f t="shared" si="3227"/>
        <v>0</v>
      </c>
      <c r="BJ551" s="666">
        <f t="shared" si="3228"/>
        <v>0</v>
      </c>
      <c r="BK551" s="650">
        <f t="shared" si="3229"/>
        <v>0.72719072399999996</v>
      </c>
      <c r="BL551" s="650">
        <f t="shared" si="3230"/>
        <v>2.2466956200000001</v>
      </c>
      <c r="BM551" s="650">
        <f t="shared" si="3231"/>
        <v>0.126283006</v>
      </c>
      <c r="BN551" s="650">
        <f t="shared" si="3232"/>
        <v>0</v>
      </c>
      <c r="BO551" s="650">
        <f t="shared" si="3233"/>
        <v>0.66574461600000001</v>
      </c>
      <c r="BP551" s="667">
        <f t="shared" si="3234"/>
        <v>0.39598387000000002</v>
      </c>
      <c r="BQ551" s="667">
        <f t="shared" si="3235"/>
        <v>1.7393230079999999</v>
      </c>
      <c r="BR551" s="667">
        <f t="shared" si="3236"/>
        <v>3.2657526659999996</v>
      </c>
      <c r="BS551" s="650">
        <f t="shared" si="3237"/>
        <v>3.3156067769999997</v>
      </c>
      <c r="BT551" s="650">
        <f t="shared" si="3238"/>
        <v>0.68417282699999993</v>
      </c>
      <c r="BU551" s="650">
        <f t="shared" si="3239"/>
        <v>1.2630882959999998</v>
      </c>
      <c r="BV551" s="667">
        <f t="shared" si="3240"/>
        <v>0.20961622800000002</v>
      </c>
      <c r="BW551" s="652">
        <f>SUM(BA551:BV551)</f>
        <v>15.366483022999997</v>
      </c>
      <c r="BX551" s="606">
        <f t="shared" ref="BX551:BX552" si="3263">BW551/SUM($BW$550:$BW$552)</f>
        <v>0.49120372102479098</v>
      </c>
      <c r="BY551" s="645">
        <f ca="1">IF(CZ551&gt;0,BX551/CZ551*100,"")</f>
        <v>97.295559355158318</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v>
      </c>
      <c r="BD552" s="648">
        <f t="shared" si="3222"/>
        <v>8.5017828000000004E-2</v>
      </c>
      <c r="BE552" s="648">
        <f t="shared" si="3223"/>
        <v>0</v>
      </c>
      <c r="BF552" s="666">
        <f t="shared" si="3224"/>
        <v>4.1661390999999999E-2</v>
      </c>
      <c r="BG552" s="666">
        <f t="shared" si="3225"/>
        <v>0.40052815200000003</v>
      </c>
      <c r="BH552" s="666">
        <f t="shared" si="3226"/>
        <v>0</v>
      </c>
      <c r="BI552" s="666">
        <f t="shared" si="3227"/>
        <v>0</v>
      </c>
      <c r="BJ552" s="666">
        <f t="shared" si="3228"/>
        <v>0</v>
      </c>
      <c r="BK552" s="650">
        <f t="shared" si="3229"/>
        <v>0.57719402399999997</v>
      </c>
      <c r="BL552" s="650">
        <f t="shared" si="3230"/>
        <v>1.8331580279999999</v>
      </c>
      <c r="BM552" s="650">
        <f t="shared" si="3231"/>
        <v>9.6199004000000005E-2</v>
      </c>
      <c r="BN552" s="650">
        <f t="shared" si="3232"/>
        <v>0</v>
      </c>
      <c r="BO552" s="650">
        <f t="shared" si="3233"/>
        <v>0.46355114399999997</v>
      </c>
      <c r="BP552" s="667">
        <f t="shared" si="3234"/>
        <v>0.2726555</v>
      </c>
      <c r="BQ552" s="667">
        <f t="shared" si="3235"/>
        <v>1.388935104</v>
      </c>
      <c r="BR552" s="667">
        <f t="shared" si="3236"/>
        <v>2.5968304440000001</v>
      </c>
      <c r="BS552" s="650">
        <f t="shared" si="3237"/>
        <v>3.1695949529999998</v>
      </c>
      <c r="BT552" s="650">
        <f t="shared" si="3238"/>
        <v>0.85523950199999998</v>
      </c>
      <c r="BU552" s="650">
        <f t="shared" si="3239"/>
        <v>1.1009407200000001</v>
      </c>
      <c r="BV552" s="667">
        <f t="shared" si="3240"/>
        <v>0.11824965000000001</v>
      </c>
      <c r="BW552" s="652">
        <f>SUM(BA552:BV552)</f>
        <v>12.999755443999998</v>
      </c>
      <c r="BX552" s="606">
        <f t="shared" si="3263"/>
        <v>0.41554910365289538</v>
      </c>
      <c r="BY552" s="645">
        <f ca="1">IF(CZ552&gt;0,BX552/CZ552*100,"")</f>
        <v>111.27883291812033</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v>
      </c>
      <c r="BD554" s="648">
        <f t="shared" ref="BD554:BD556" si="3268">BD$5*M554</f>
        <v>6.7530049999999994E-2</v>
      </c>
      <c r="BE554" s="648">
        <f t="shared" ref="BE554:BE556" si="3269">BE$5*O554</f>
        <v>0</v>
      </c>
      <c r="BF554" s="666">
        <f t="shared" ref="BF554:BF556" si="3270">BF$5*Q554</f>
        <v>2.7451164E-2</v>
      </c>
      <c r="BG554" s="666">
        <f t="shared" ref="BG554:BG556" si="3271">BG$5*S554</f>
        <v>0.247060476</v>
      </c>
      <c r="BH554" s="666">
        <f t="shared" ref="BH554:BH556" si="3272">BH$5*U554</f>
        <v>0</v>
      </c>
      <c r="BI554" s="666">
        <f t="shared" ref="BI554:BI556" si="3273">BI$5*W554</f>
        <v>0</v>
      </c>
      <c r="BJ554" s="666">
        <f t="shared" ref="BJ554:BJ556" si="3274">BJ$5*Y554</f>
        <v>0</v>
      </c>
      <c r="BK554" s="650">
        <f t="shared" ref="BK554:BK556" si="3275">BK$5*AA554</f>
        <v>0.24967779600000001</v>
      </c>
      <c r="BL554" s="650">
        <f t="shared" ref="BL554:BL556" si="3276">BL$5*AC554</f>
        <v>0.6265130040000001</v>
      </c>
      <c r="BM554" s="650">
        <f t="shared" ref="BM554:BM556" si="3277">BM$5*AE554</f>
        <v>4.1612966000000001E-2</v>
      </c>
      <c r="BN554" s="650">
        <f t="shared" ref="BN554:BN556" si="3278">BN$5*AG554</f>
        <v>0</v>
      </c>
      <c r="BO554" s="650">
        <f t="shared" ref="BO554:BO556" si="3279">BO$5*AI554</f>
        <v>0.16423654800000001</v>
      </c>
      <c r="BP554" s="667">
        <f t="shared" ref="BP554:BP556" si="3280">BP$5*AK554</f>
        <v>0.13270219999999999</v>
      </c>
      <c r="BQ554" s="667">
        <f t="shared" ref="BQ554:BQ556" si="3281">BQ$5*AM554</f>
        <v>0.36607145600000002</v>
      </c>
      <c r="BR554" s="667">
        <f t="shared" ref="BR554:BR556" si="3282">BR$5*AO554</f>
        <v>0.92366502899999992</v>
      </c>
      <c r="BS554" s="650">
        <f t="shared" ref="BS554:BS556" si="3283">BS$5*AQ554</f>
        <v>1.5482943629999999</v>
      </c>
      <c r="BT554" s="650">
        <f t="shared" ref="BT554:BT556" si="3284">BT$5*AS554</f>
        <v>0.17538791400000001</v>
      </c>
      <c r="BU554" s="650">
        <f t="shared" ref="BU554:BU556" si="3285">BU$5*AU554</f>
        <v>0.43455172800000003</v>
      </c>
      <c r="BV554" s="667">
        <f t="shared" ref="BV554:BV556" si="3286">BV$5*AW554</f>
        <v>0.176648112</v>
      </c>
      <c r="BW554" s="652">
        <f>SUM(BA554:BV554)</f>
        <v>5.1814028059999995</v>
      </c>
      <c r="BX554" s="606">
        <f>BW554/SUM($BW$554:$BW$556)</f>
        <v>0.12150645254661301</v>
      </c>
      <c r="BY554" s="645">
        <f ca="1">IF(CZ554&gt;0,BX554/CZ554*100,"")</f>
        <v>68.346672181171698</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0</v>
      </c>
      <c r="BD555" s="648">
        <f t="shared" si="3268"/>
        <v>0.180081242</v>
      </c>
      <c r="BE555" s="648">
        <f t="shared" si="3269"/>
        <v>0</v>
      </c>
      <c r="BF555" s="666">
        <f t="shared" si="3270"/>
        <v>9.7283154999999996E-2</v>
      </c>
      <c r="BG555" s="666">
        <f t="shared" si="3271"/>
        <v>0.82539971099999998</v>
      </c>
      <c r="BH555" s="666">
        <f t="shared" si="3272"/>
        <v>0</v>
      </c>
      <c r="BI555" s="666">
        <f t="shared" si="3273"/>
        <v>0</v>
      </c>
      <c r="BJ555" s="666">
        <f t="shared" si="3274"/>
        <v>0</v>
      </c>
      <c r="BK555" s="650">
        <f t="shared" si="3275"/>
        <v>1.0953564</v>
      </c>
      <c r="BL555" s="650">
        <f t="shared" si="3276"/>
        <v>3.5101454700000003</v>
      </c>
      <c r="BM555" s="650">
        <f t="shared" si="3277"/>
        <v>0.203015538</v>
      </c>
      <c r="BN555" s="650">
        <f t="shared" si="3278"/>
        <v>0</v>
      </c>
      <c r="BO555" s="650">
        <f t="shared" si="3279"/>
        <v>1.2153697919999999</v>
      </c>
      <c r="BP555" s="667">
        <f t="shared" si="3280"/>
        <v>0.56706769999999995</v>
      </c>
      <c r="BQ555" s="667">
        <f t="shared" si="3281"/>
        <v>3.063482976</v>
      </c>
      <c r="BR555" s="667">
        <f t="shared" si="3282"/>
        <v>4.6313424870000004</v>
      </c>
      <c r="BS555" s="650">
        <f t="shared" si="3283"/>
        <v>7.6373609760000001</v>
      </c>
      <c r="BT555" s="650">
        <f t="shared" si="3284"/>
        <v>1.2064115959999999</v>
      </c>
      <c r="BU555" s="650">
        <f t="shared" si="3285"/>
        <v>3.4077879119999999</v>
      </c>
      <c r="BV555" s="667">
        <f t="shared" si="3286"/>
        <v>0.41635881899999994</v>
      </c>
      <c r="BW555" s="652">
        <f>SUM(BA555:BV555)</f>
        <v>28.056463773999997</v>
      </c>
      <c r="BX555" s="606">
        <f t="shared" ref="BX555:BX556" si="3309">BW555/SUM($BW$554:$BW$556)</f>
        <v>0.65793791986866379</v>
      </c>
      <c r="BY555" s="645">
        <f ca="1">IF(CZ555&gt;0,BX555/CZ555*100,"")</f>
        <v>100.47588149957724</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v>
      </c>
      <c r="BD556" s="648">
        <f t="shared" si="3268"/>
        <v>2.9196876E-2</v>
      </c>
      <c r="BE556" s="648">
        <f t="shared" si="3269"/>
        <v>0</v>
      </c>
      <c r="BF556" s="666">
        <f t="shared" si="3270"/>
        <v>2.0984177999999999E-2</v>
      </c>
      <c r="BG556" s="666">
        <f t="shared" si="3271"/>
        <v>0.21802296600000001</v>
      </c>
      <c r="BH556" s="666">
        <f t="shared" si="3272"/>
        <v>0</v>
      </c>
      <c r="BI556" s="666">
        <f t="shared" si="3273"/>
        <v>0</v>
      </c>
      <c r="BJ556" s="666">
        <f t="shared" si="3274"/>
        <v>0</v>
      </c>
      <c r="BK556" s="650">
        <f t="shared" si="3275"/>
        <v>0.30932334</v>
      </c>
      <c r="BL556" s="650">
        <f t="shared" si="3276"/>
        <v>0.85533442799999992</v>
      </c>
      <c r="BM556" s="650">
        <f t="shared" si="3277"/>
        <v>6.4008596000000001E-2</v>
      </c>
      <c r="BN556" s="650">
        <f t="shared" si="3278"/>
        <v>0</v>
      </c>
      <c r="BO556" s="650">
        <f t="shared" si="3279"/>
        <v>0.36079230000000001</v>
      </c>
      <c r="BP556" s="667">
        <f t="shared" si="3280"/>
        <v>0.17360582499999999</v>
      </c>
      <c r="BQ556" s="667">
        <f t="shared" si="3281"/>
        <v>1.0635572799999999</v>
      </c>
      <c r="BR556" s="667">
        <f t="shared" si="3282"/>
        <v>1.6034974259999999</v>
      </c>
      <c r="BS556" s="650">
        <f t="shared" si="3283"/>
        <v>3.1615598699999996</v>
      </c>
      <c r="BT556" s="650">
        <f t="shared" si="3284"/>
        <v>0.391939808</v>
      </c>
      <c r="BU556" s="650">
        <f t="shared" si="3285"/>
        <v>1.049055144</v>
      </c>
      <c r="BV556" s="667">
        <f t="shared" si="3286"/>
        <v>0.10428130799999999</v>
      </c>
      <c r="BW556" s="652">
        <f>SUM(BA556:BV556)</f>
        <v>9.4051593449999977</v>
      </c>
      <c r="BX556" s="606">
        <f t="shared" si="3309"/>
        <v>0.22055562758472327</v>
      </c>
      <c r="BY556" s="645">
        <f ca="1">IF(CZ556&gt;0,BX556/CZ556*100,"")</f>
        <v>131.75473249029415</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0</v>
      </c>
      <c r="BD558" s="648">
        <f t="shared" ref="BD558:BD559" si="3314">BD$5*M558</f>
        <v>1.047296024</v>
      </c>
      <c r="BE558" s="648">
        <f t="shared" ref="BE558:BE559" si="3315">BE$5*O558</f>
        <v>0</v>
      </c>
      <c r="BF558" s="666">
        <f t="shared" ref="BF558:BF559" si="3316">BF$5*Q558</f>
        <v>0.51252999300000002</v>
      </c>
      <c r="BG558" s="666">
        <f t="shared" ref="BG558:BG559" si="3317">BG$5*S558</f>
        <v>4.5241816860000004</v>
      </c>
      <c r="BH558" s="666">
        <f t="shared" ref="BH558:BH559" si="3318">BH$5*U558</f>
        <v>0</v>
      </c>
      <c r="BI558" s="666">
        <f t="shared" ref="BI558:BI559" si="3319">BI$5*W558</f>
        <v>0</v>
      </c>
      <c r="BJ558" s="666">
        <f t="shared" ref="BJ558:BJ559" si="3320">BJ$5*Y558</f>
        <v>0</v>
      </c>
      <c r="BK558" s="650">
        <f t="shared" ref="BK558:BK559" si="3321">BK$5*AA558</f>
        <v>5.5868358360000006</v>
      </c>
      <c r="BL558" s="650">
        <f t="shared" ref="BL558:BL559" si="3322">BL$5*AC558</f>
        <v>17.533416692999999</v>
      </c>
      <c r="BM558" s="650">
        <f t="shared" ref="BM558:BM559" si="3323">BM$5*AE558</f>
        <v>0.90872037000000006</v>
      </c>
      <c r="BN558" s="650">
        <f t="shared" ref="BN558:BN559" si="3324">BN$5*AG558</f>
        <v>0</v>
      </c>
      <c r="BO558" s="650">
        <f t="shared" ref="BO558:BO559" si="3325">BO$5*AI558</f>
        <v>5.5868358360000006</v>
      </c>
      <c r="BP558" s="667">
        <f t="shared" ref="BP558:BP559" si="3326">BP$5*AK558</f>
        <v>2.4346239949999999</v>
      </c>
      <c r="BQ558" s="667">
        <f t="shared" ref="BQ558:BQ559" si="3327">BQ$5*AM558</f>
        <v>14.574981215999999</v>
      </c>
      <c r="BR558" s="667">
        <f t="shared" ref="BR558:BR559" si="3328">BR$5*AO558</f>
        <v>23.065161519</v>
      </c>
      <c r="BS558" s="650">
        <f t="shared" ref="BS558:BS559" si="3329">BS$5*AQ558</f>
        <v>26.852154462000001</v>
      </c>
      <c r="BT558" s="650">
        <f t="shared" ref="BT558:BT559" si="3330">BT$5*AS558</f>
        <v>5.7731039600000003</v>
      </c>
      <c r="BU558" s="650">
        <f t="shared" ref="BU558:BU559" si="3331">BU$5*AU558</f>
        <v>10.511313815999999</v>
      </c>
      <c r="BV558" s="667">
        <f t="shared" ref="BV558:BV559" si="3332">BV$5*AW558</f>
        <v>1.4285869980000001</v>
      </c>
      <c r="BW558" s="652">
        <f>SUM(BA558:BV558)</f>
        <v>120.33974240399999</v>
      </c>
      <c r="BX558" s="606">
        <f>BW558/SUM($BW$558:$BW$559)</f>
        <v>0.40809158334320733</v>
      </c>
      <c r="BY558" s="645">
        <f ca="1">IF(CZ558&gt;0,BX558/CZ558*100,"")</f>
        <v>99.985455723234907</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0</v>
      </c>
      <c r="BD559" s="648">
        <f t="shared" si="3314"/>
        <v>1.4843998620000001</v>
      </c>
      <c r="BE559" s="648">
        <f t="shared" si="3315"/>
        <v>0</v>
      </c>
      <c r="BF559" s="666">
        <f t="shared" si="3316"/>
        <v>0.74791460200000004</v>
      </c>
      <c r="BG559" s="666">
        <f t="shared" si="3317"/>
        <v>6.4540622790000004</v>
      </c>
      <c r="BH559" s="666">
        <f t="shared" si="3318"/>
        <v>0</v>
      </c>
      <c r="BI559" s="666">
        <f t="shared" si="3319"/>
        <v>0</v>
      </c>
      <c r="BJ559" s="666">
        <f t="shared" si="3320"/>
        <v>0</v>
      </c>
      <c r="BK559" s="650">
        <f t="shared" si="3321"/>
        <v>9.0144056520000007</v>
      </c>
      <c r="BL559" s="650">
        <f t="shared" si="3322"/>
        <v>26.562078777000004</v>
      </c>
      <c r="BM559" s="650">
        <f t="shared" si="3323"/>
        <v>1.3382306100000001</v>
      </c>
      <c r="BN559" s="650">
        <f t="shared" si="3324"/>
        <v>0</v>
      </c>
      <c r="BO559" s="650">
        <f t="shared" si="3325"/>
        <v>8.9579344439999993</v>
      </c>
      <c r="BP559" s="667">
        <f t="shared" si="3326"/>
        <v>3.4336175749999995</v>
      </c>
      <c r="BQ559" s="667">
        <f t="shared" si="3327"/>
        <v>20.42322528</v>
      </c>
      <c r="BR559" s="667">
        <f t="shared" si="3328"/>
        <v>33.077017215000005</v>
      </c>
      <c r="BS559" s="650">
        <f t="shared" si="3329"/>
        <v>38.228198085000002</v>
      </c>
      <c r="BT559" s="650">
        <f t="shared" si="3330"/>
        <v>8.066640842</v>
      </c>
      <c r="BU559" s="650">
        <f t="shared" si="3331"/>
        <v>14.808136175999998</v>
      </c>
      <c r="BV559" s="667">
        <f t="shared" si="3332"/>
        <v>1.9485528810000001</v>
      </c>
      <c r="BW559" s="652">
        <f>SUM(BA559:BV559)</f>
        <v>174.54441428000001</v>
      </c>
      <c r="BX559" s="606">
        <f>BW559/SUM($BW$558:$BW$559)</f>
        <v>0.59190841665679272</v>
      </c>
      <c r="BY559" s="645">
        <f ca="1">IF(CZ559&gt;0,BX559/CZ559*100,"")</f>
        <v>100.01003002417448</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0</v>
      </c>
      <c r="BD561" s="648">
        <f t="shared" ref="BD561:BD585" si="3358">BD$5*M561</f>
        <v>0.31955276799999999</v>
      </c>
      <c r="BE561" s="648">
        <f t="shared" ref="BE561:BE585" si="3359">BE$5*O561</f>
        <v>0</v>
      </c>
      <c r="BF561" s="666">
        <f t="shared" ref="BF561:BF585" si="3360">BF$5*Q561</f>
        <v>0.161506501</v>
      </c>
      <c r="BG561" s="666">
        <f t="shared" ref="BG561:BG585" si="3361">BG$5*S561</f>
        <v>1.3974526620000001</v>
      </c>
      <c r="BH561" s="666">
        <f t="shared" ref="BH561:BH585" si="3362">BH$5*U561</f>
        <v>0</v>
      </c>
      <c r="BI561" s="666">
        <f t="shared" ref="BI561:BI585" si="3363">BI$5*W561</f>
        <v>0</v>
      </c>
      <c r="BJ561" s="666">
        <f t="shared" ref="BJ561:BJ585" si="3364">BJ$5*Y561</f>
        <v>0</v>
      </c>
      <c r="BK561" s="650">
        <f t="shared" ref="BK561:BK585" si="3365">BK$5*AA561</f>
        <v>1.614711792</v>
      </c>
      <c r="BL561" s="650">
        <f t="shared" ref="BL561:BL585" si="3366">BL$5*AC561</f>
        <v>5.8931037360000005</v>
      </c>
      <c r="BM561" s="650">
        <f t="shared" ref="BM561:BM585" si="3367">BM$5*AE561</f>
        <v>0.30685611400000001</v>
      </c>
      <c r="BN561" s="650">
        <f t="shared" ref="BN561:BN585" si="3368">BN$5*AG561</f>
        <v>0</v>
      </c>
      <c r="BO561" s="650">
        <f t="shared" ref="BO561:BO585" si="3369">BO$5*AI561</f>
        <v>1.8199448040000001</v>
      </c>
      <c r="BP561" s="667">
        <f t="shared" ref="BP561:BP585" si="3370">BP$5*AK561</f>
        <v>0.93359305000000004</v>
      </c>
      <c r="BQ561" s="667">
        <f t="shared" ref="BQ561:BQ585" si="3371">BQ$5*AM561</f>
        <v>4.4609201279999997</v>
      </c>
      <c r="BR561" s="667">
        <f t="shared" ref="BR561:BR585" si="3372">BR$5*AO561</f>
        <v>7.4728730730000006</v>
      </c>
      <c r="BS561" s="650">
        <f t="shared" ref="BS561:BS585" si="3373">BS$5*AQ561</f>
        <v>10.835243999999999</v>
      </c>
      <c r="BT561" s="650">
        <f t="shared" ref="BT561:BT585" si="3374">BT$5*AS561</f>
        <v>2.151371235</v>
      </c>
      <c r="BU561" s="650">
        <f t="shared" ref="BU561:BU585" si="3375">BU$5*AU561</f>
        <v>3.3099925919999995</v>
      </c>
      <c r="BV561" s="667">
        <f t="shared" ref="BV561:BV585" si="3376">BV$5*AW561</f>
        <v>0.62609446199999996</v>
      </c>
      <c r="BW561" s="652">
        <f t="shared" ref="BW561:BW585" si="3377">SUM(BA561:BV561)</f>
        <v>41.303216917</v>
      </c>
      <c r="BX561" s="606">
        <f>BW561/SUM($BW$561:$BW$585)</f>
        <v>5.2295208353091364E-2</v>
      </c>
      <c r="BY561" s="645">
        <f t="shared" ref="BY561:BY585" ca="1" si="3378">IF(CZ561&gt;0,BX561/CZ561*100,"")</f>
        <v>90.107019581829562</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0</v>
      </c>
      <c r="BD562" s="648">
        <f t="shared" si="3358"/>
        <v>0.17538084400000001</v>
      </c>
      <c r="BE562" s="648">
        <f t="shared" si="3359"/>
        <v>0</v>
      </c>
      <c r="BF562" s="666">
        <f t="shared" si="3360"/>
        <v>9.0411197999999998E-2</v>
      </c>
      <c r="BG562" s="666">
        <f t="shared" si="3361"/>
        <v>0.90159395399999998</v>
      </c>
      <c r="BH562" s="666">
        <f t="shared" si="3362"/>
        <v>0</v>
      </c>
      <c r="BI562" s="666">
        <f t="shared" si="3363"/>
        <v>0</v>
      </c>
      <c r="BJ562" s="666">
        <f t="shared" si="3364"/>
        <v>0</v>
      </c>
      <c r="BK562" s="650">
        <f t="shared" si="3365"/>
        <v>1.139388552</v>
      </c>
      <c r="BL562" s="650">
        <f t="shared" si="3366"/>
        <v>3.6244492829999997</v>
      </c>
      <c r="BM562" s="650">
        <f t="shared" si="3367"/>
        <v>0.18989809199999999</v>
      </c>
      <c r="BN562" s="650">
        <f t="shared" si="3368"/>
        <v>0</v>
      </c>
      <c r="BO562" s="650">
        <f t="shared" si="3369"/>
        <v>0.98994137999999987</v>
      </c>
      <c r="BP562" s="667">
        <f t="shared" si="3370"/>
        <v>0.67145177</v>
      </c>
      <c r="BQ562" s="667">
        <f t="shared" si="3371"/>
        <v>3.1300089600000001</v>
      </c>
      <c r="BR562" s="667">
        <f t="shared" si="3372"/>
        <v>5.6670531900000007</v>
      </c>
      <c r="BS562" s="650">
        <f t="shared" si="3373"/>
        <v>8.2920368159999995</v>
      </c>
      <c r="BT562" s="650">
        <f t="shared" si="3374"/>
        <v>1.6687141640000001</v>
      </c>
      <c r="BU562" s="650">
        <f t="shared" si="3375"/>
        <v>3.1072086000000003</v>
      </c>
      <c r="BV562" s="667">
        <f t="shared" si="3376"/>
        <v>0.482019168</v>
      </c>
      <c r="BW562" s="652">
        <f t="shared" si="3377"/>
        <v>30.129555971000002</v>
      </c>
      <c r="BX562" s="606">
        <f t="shared" ref="BX562:BX585" si="3402">BW562/SUM($BW$561:$BW$585)</f>
        <v>3.8147910131451739E-2</v>
      </c>
      <c r="BY562" s="645">
        <f t="shared" ca="1" si="3378"/>
        <v>99.993720560841851</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0</v>
      </c>
      <c r="BD563" s="648">
        <f t="shared" si="3358"/>
        <v>0.1542172</v>
      </c>
      <c r="BE563" s="648">
        <f t="shared" si="3359"/>
        <v>0</v>
      </c>
      <c r="BF563" s="666">
        <f t="shared" si="3360"/>
        <v>7.7356235999999995E-2</v>
      </c>
      <c r="BG563" s="666">
        <f t="shared" si="3361"/>
        <v>0.56823144300000006</v>
      </c>
      <c r="BH563" s="666">
        <f t="shared" si="3362"/>
        <v>0</v>
      </c>
      <c r="BI563" s="666">
        <f t="shared" si="3363"/>
        <v>0</v>
      </c>
      <c r="BJ563" s="666">
        <f t="shared" si="3364"/>
        <v>0</v>
      </c>
      <c r="BK563" s="650">
        <f t="shared" si="3365"/>
        <v>0.90309978000000002</v>
      </c>
      <c r="BL563" s="650">
        <f t="shared" si="3366"/>
        <v>2.8645070609999999</v>
      </c>
      <c r="BM563" s="650">
        <f t="shared" si="3367"/>
        <v>0.16629696599999999</v>
      </c>
      <c r="BN563" s="650">
        <f t="shared" si="3368"/>
        <v>0</v>
      </c>
      <c r="BO563" s="650">
        <f t="shared" si="3369"/>
        <v>0.84827083200000009</v>
      </c>
      <c r="BP563" s="667">
        <f t="shared" si="3370"/>
        <v>0.51219609999999993</v>
      </c>
      <c r="BQ563" s="667">
        <f t="shared" si="3371"/>
        <v>2.154909408</v>
      </c>
      <c r="BR563" s="667">
        <f t="shared" si="3372"/>
        <v>4.112447832</v>
      </c>
      <c r="BS563" s="650">
        <f t="shared" si="3373"/>
        <v>7.0473232619999999</v>
      </c>
      <c r="BT563" s="650">
        <f t="shared" si="3374"/>
        <v>1.173585621</v>
      </c>
      <c r="BU563" s="650">
        <f t="shared" si="3375"/>
        <v>3.5271610799999999</v>
      </c>
      <c r="BV563" s="667">
        <f t="shared" si="3376"/>
        <v>0.44507480099999996</v>
      </c>
      <c r="BW563" s="652">
        <f t="shared" si="3377"/>
        <v>24.554677622</v>
      </c>
      <c r="BX563" s="606">
        <f t="shared" si="3402"/>
        <v>3.1089393953645295E-2</v>
      </c>
      <c r="BY563" s="645">
        <f t="shared" ca="1" si="3378"/>
        <v>99.819627571493626</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0</v>
      </c>
      <c r="BD564" s="648">
        <f t="shared" si="3358"/>
        <v>0.24947739599999999</v>
      </c>
      <c r="BE564" s="648">
        <f t="shared" si="3359"/>
        <v>0</v>
      </c>
      <c r="BF564" s="666">
        <f t="shared" si="3360"/>
        <v>0.111943027</v>
      </c>
      <c r="BG564" s="666">
        <f t="shared" si="3361"/>
        <v>1.061772822</v>
      </c>
      <c r="BH564" s="666">
        <f t="shared" si="3362"/>
        <v>0</v>
      </c>
      <c r="BI564" s="666">
        <f t="shared" si="3363"/>
        <v>0</v>
      </c>
      <c r="BJ564" s="666">
        <f t="shared" si="3364"/>
        <v>0</v>
      </c>
      <c r="BK564" s="650">
        <f t="shared" si="3365"/>
        <v>1.34061192</v>
      </c>
      <c r="BL564" s="650">
        <f t="shared" si="3366"/>
        <v>4.1710076460000005</v>
      </c>
      <c r="BM564" s="650">
        <f t="shared" si="3367"/>
        <v>0.23308417200000001</v>
      </c>
      <c r="BN564" s="650">
        <f t="shared" si="3368"/>
        <v>0</v>
      </c>
      <c r="BO564" s="650">
        <f t="shared" si="3369"/>
        <v>1.297199676</v>
      </c>
      <c r="BP564" s="667">
        <f t="shared" si="3370"/>
        <v>0.72821750500000004</v>
      </c>
      <c r="BQ564" s="667">
        <f t="shared" si="3371"/>
        <v>3.877040864</v>
      </c>
      <c r="BR564" s="667">
        <f t="shared" si="3372"/>
        <v>6.0716492970000004</v>
      </c>
      <c r="BS564" s="650">
        <f t="shared" si="3373"/>
        <v>10.321927119000001</v>
      </c>
      <c r="BT564" s="650">
        <f t="shared" si="3374"/>
        <v>1.813214962</v>
      </c>
      <c r="BU564" s="650">
        <f t="shared" si="3375"/>
        <v>3.7386641760000003</v>
      </c>
      <c r="BV564" s="667">
        <f t="shared" si="3376"/>
        <v>0.70136315400000004</v>
      </c>
      <c r="BW564" s="652">
        <f t="shared" si="3377"/>
        <v>35.717173735999999</v>
      </c>
      <c r="BX564" s="606">
        <f t="shared" si="3402"/>
        <v>4.5222556055649482E-2</v>
      </c>
      <c r="BY564" s="645">
        <f t="shared" ca="1" si="3378"/>
        <v>98.056836133174556</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0</v>
      </c>
      <c r="BD565" s="648">
        <f t="shared" si="3358"/>
        <v>0.20255419799999999</v>
      </c>
      <c r="BE565" s="648">
        <f t="shared" si="3359"/>
        <v>0</v>
      </c>
      <c r="BF565" s="666">
        <f t="shared" si="3360"/>
        <v>0.100614416</v>
      </c>
      <c r="BG565" s="666">
        <f t="shared" si="3361"/>
        <v>0.75379895100000005</v>
      </c>
      <c r="BH565" s="666">
        <f t="shared" si="3362"/>
        <v>0</v>
      </c>
      <c r="BI565" s="666">
        <f t="shared" si="3363"/>
        <v>0</v>
      </c>
      <c r="BJ565" s="666">
        <f t="shared" si="3364"/>
        <v>0</v>
      </c>
      <c r="BK565" s="650">
        <f t="shared" si="3365"/>
        <v>1.16999352</v>
      </c>
      <c r="BL565" s="650">
        <f t="shared" si="3366"/>
        <v>3.6589879560000003</v>
      </c>
      <c r="BM565" s="650">
        <f t="shared" si="3367"/>
        <v>0.157584104</v>
      </c>
      <c r="BN565" s="650">
        <f t="shared" si="3368"/>
        <v>0</v>
      </c>
      <c r="BO565" s="650">
        <f t="shared" si="3369"/>
        <v>0.94107655199999996</v>
      </c>
      <c r="BP565" s="667">
        <f t="shared" si="3370"/>
        <v>0.53871831000000003</v>
      </c>
      <c r="BQ565" s="667">
        <f t="shared" si="3371"/>
        <v>2.4563997120000001</v>
      </c>
      <c r="BR565" s="667">
        <f t="shared" si="3372"/>
        <v>4.9033194179999997</v>
      </c>
      <c r="BS565" s="650">
        <f t="shared" si="3373"/>
        <v>7.2156855959999993</v>
      </c>
      <c r="BT565" s="650">
        <f t="shared" si="3374"/>
        <v>1.1461571159999999</v>
      </c>
      <c r="BU565" s="650">
        <f t="shared" si="3375"/>
        <v>2.5402214399999998</v>
      </c>
      <c r="BV565" s="667">
        <f t="shared" si="3376"/>
        <v>0.52253765699999999</v>
      </c>
      <c r="BW565" s="652">
        <f t="shared" si="3377"/>
        <v>26.307648946</v>
      </c>
      <c r="BX565" s="606">
        <f t="shared" si="3402"/>
        <v>3.3308882106584857E-2</v>
      </c>
      <c r="BY565" s="645">
        <f t="shared" ca="1" si="3378"/>
        <v>88.382244918351162</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0</v>
      </c>
      <c r="BD566" s="648">
        <f t="shared" si="3358"/>
        <v>0.174069736</v>
      </c>
      <c r="BE566" s="648">
        <f t="shared" si="3359"/>
        <v>0</v>
      </c>
      <c r="BF566" s="666">
        <f t="shared" si="3360"/>
        <v>6.6518610000000006E-2</v>
      </c>
      <c r="BG566" s="666">
        <f t="shared" si="3361"/>
        <v>0.69570950400000009</v>
      </c>
      <c r="BH566" s="666">
        <f t="shared" si="3362"/>
        <v>0</v>
      </c>
      <c r="BI566" s="666">
        <f t="shared" si="3363"/>
        <v>0</v>
      </c>
      <c r="BJ566" s="666">
        <f t="shared" si="3364"/>
        <v>0</v>
      </c>
      <c r="BK566" s="650">
        <f t="shared" si="3365"/>
        <v>0.96220276800000004</v>
      </c>
      <c r="BL566" s="650">
        <f t="shared" si="3366"/>
        <v>2.6720112510000003</v>
      </c>
      <c r="BM566" s="650">
        <f t="shared" si="3367"/>
        <v>0.18916429200000001</v>
      </c>
      <c r="BN566" s="650">
        <f t="shared" si="3368"/>
        <v>0</v>
      </c>
      <c r="BO566" s="650">
        <f t="shared" si="3369"/>
        <v>1.1269624440000001</v>
      </c>
      <c r="BP566" s="667">
        <f t="shared" si="3370"/>
        <v>0.55722333000000002</v>
      </c>
      <c r="BQ566" s="667">
        <f t="shared" si="3371"/>
        <v>2.97881616</v>
      </c>
      <c r="BR566" s="667">
        <f t="shared" si="3372"/>
        <v>5.0026246289999996</v>
      </c>
      <c r="BS566" s="650">
        <f t="shared" si="3373"/>
        <v>8.0370080280000007</v>
      </c>
      <c r="BT566" s="650">
        <f t="shared" si="3374"/>
        <v>1.0571505489999999</v>
      </c>
      <c r="BU566" s="650">
        <f t="shared" si="3375"/>
        <v>2.5927406400000002</v>
      </c>
      <c r="BV566" s="667">
        <f t="shared" si="3376"/>
        <v>0.38261669400000003</v>
      </c>
      <c r="BW566" s="652">
        <f t="shared" si="3377"/>
        <v>26.494818634999998</v>
      </c>
      <c r="BX566" s="606">
        <f t="shared" si="3402"/>
        <v>3.3545863112284913E-2</v>
      </c>
      <c r="BY566" s="645">
        <f t="shared" ca="1" si="3378"/>
        <v>102.23376009799506</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0</v>
      </c>
      <c r="BD567" s="648">
        <f t="shared" si="3358"/>
        <v>0.27725162399999997</v>
      </c>
      <c r="BE567" s="648">
        <f t="shared" si="3359"/>
        <v>0</v>
      </c>
      <c r="BF567" s="666">
        <f t="shared" si="3360"/>
        <v>0.15148793599999999</v>
      </c>
      <c r="BG567" s="666">
        <f t="shared" si="3361"/>
        <v>1.4720892209999998</v>
      </c>
      <c r="BH567" s="666">
        <f t="shared" si="3362"/>
        <v>0</v>
      </c>
      <c r="BI567" s="666">
        <f t="shared" si="3363"/>
        <v>0</v>
      </c>
      <c r="BJ567" s="666">
        <f t="shared" si="3364"/>
        <v>0</v>
      </c>
      <c r="BK567" s="650">
        <f t="shared" si="3365"/>
        <v>1.8415347479999999</v>
      </c>
      <c r="BL567" s="650">
        <f t="shared" si="3366"/>
        <v>5.0425554660000005</v>
      </c>
      <c r="BM567" s="650">
        <f t="shared" si="3367"/>
        <v>0.30692245800000001</v>
      </c>
      <c r="BN567" s="650">
        <f t="shared" si="3368"/>
        <v>0</v>
      </c>
      <c r="BO567" s="650">
        <f t="shared" si="3369"/>
        <v>1.642075296</v>
      </c>
      <c r="BP567" s="667">
        <f t="shared" si="3370"/>
        <v>1.1348923800000001</v>
      </c>
      <c r="BQ567" s="667">
        <f t="shared" si="3371"/>
        <v>5.0725945599999998</v>
      </c>
      <c r="BR567" s="667">
        <f t="shared" si="3372"/>
        <v>8.6504474160000004</v>
      </c>
      <c r="BS567" s="650">
        <f t="shared" si="3373"/>
        <v>10.589969186999999</v>
      </c>
      <c r="BT567" s="650">
        <f t="shared" si="3374"/>
        <v>1.9580098330000002</v>
      </c>
      <c r="BU567" s="650">
        <f t="shared" si="3375"/>
        <v>4.0342739759999997</v>
      </c>
      <c r="BV567" s="667">
        <f t="shared" si="3376"/>
        <v>0.78813813899999996</v>
      </c>
      <c r="BW567" s="652">
        <f t="shared" si="3377"/>
        <v>42.962242240000002</v>
      </c>
      <c r="BX567" s="606">
        <f t="shared" si="3402"/>
        <v>5.4395748732396068E-2</v>
      </c>
      <c r="BY567" s="645">
        <f t="shared" ca="1" si="3378"/>
        <v>92.377052633931598</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0</v>
      </c>
      <c r="BD568" s="648">
        <f t="shared" si="3358"/>
        <v>0.17525840600000001</v>
      </c>
      <c r="BE568" s="648">
        <f t="shared" si="3359"/>
        <v>0</v>
      </c>
      <c r="BF568" s="666">
        <f t="shared" si="3360"/>
        <v>7.5802174999999999E-2</v>
      </c>
      <c r="BG568" s="666">
        <f t="shared" si="3361"/>
        <v>0.75467745899999994</v>
      </c>
      <c r="BH568" s="666">
        <f t="shared" si="3362"/>
        <v>0</v>
      </c>
      <c r="BI568" s="666">
        <f t="shared" si="3363"/>
        <v>0</v>
      </c>
      <c r="BJ568" s="666">
        <f t="shared" si="3364"/>
        <v>0</v>
      </c>
      <c r="BK568" s="650">
        <f t="shared" si="3365"/>
        <v>1.2866898120000001</v>
      </c>
      <c r="BL568" s="650">
        <f t="shared" si="3366"/>
        <v>4.1501431530000001</v>
      </c>
      <c r="BM568" s="650">
        <f t="shared" si="3367"/>
        <v>0.17117376000000001</v>
      </c>
      <c r="BN568" s="650">
        <f t="shared" si="3368"/>
        <v>0</v>
      </c>
      <c r="BO568" s="650">
        <f t="shared" si="3369"/>
        <v>1.214773356</v>
      </c>
      <c r="BP568" s="667">
        <f t="shared" si="3370"/>
        <v>0.62061860499999999</v>
      </c>
      <c r="BQ568" s="667">
        <f t="shared" si="3371"/>
        <v>3.4608940480000001</v>
      </c>
      <c r="BR568" s="667">
        <f t="shared" si="3372"/>
        <v>5.8414993020000008</v>
      </c>
      <c r="BS568" s="650">
        <f t="shared" si="3373"/>
        <v>9.8230974030000002</v>
      </c>
      <c r="BT568" s="650">
        <f t="shared" si="3374"/>
        <v>1.8295956899999999</v>
      </c>
      <c r="BU568" s="650">
        <f t="shared" si="3375"/>
        <v>3.5829870719999999</v>
      </c>
      <c r="BV568" s="667">
        <f t="shared" si="3376"/>
        <v>0.40080950399999998</v>
      </c>
      <c r="BW568" s="652">
        <f t="shared" si="3377"/>
        <v>33.388019745000001</v>
      </c>
      <c r="BX568" s="606">
        <f t="shared" si="3402"/>
        <v>4.2273546212407809E-2</v>
      </c>
      <c r="BY568" s="645">
        <f t="shared" ca="1" si="3378"/>
        <v>109.50068613980275</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v>
      </c>
      <c r="BD569" s="648">
        <f t="shared" si="3358"/>
        <v>0.12464740000000001</v>
      </c>
      <c r="BE569" s="648">
        <f t="shared" si="3359"/>
        <v>0</v>
      </c>
      <c r="BF569" s="666">
        <f t="shared" si="3360"/>
        <v>5.2301429000000003E-2</v>
      </c>
      <c r="BG569" s="666">
        <f t="shared" si="3361"/>
        <v>0.48972637800000002</v>
      </c>
      <c r="BH569" s="666">
        <f t="shared" si="3362"/>
        <v>0</v>
      </c>
      <c r="BI569" s="666">
        <f t="shared" si="3363"/>
        <v>0</v>
      </c>
      <c r="BJ569" s="666">
        <f t="shared" si="3364"/>
        <v>0</v>
      </c>
      <c r="BK569" s="650">
        <f t="shared" si="3365"/>
        <v>0.87678312000000003</v>
      </c>
      <c r="BL569" s="650">
        <f t="shared" si="3366"/>
        <v>2.1371073360000001</v>
      </c>
      <c r="BM569" s="650">
        <f t="shared" si="3367"/>
        <v>0.14274205600000001</v>
      </c>
      <c r="BN569" s="650">
        <f t="shared" si="3368"/>
        <v>0</v>
      </c>
      <c r="BO569" s="650">
        <f t="shared" si="3369"/>
        <v>0.86261957999999994</v>
      </c>
      <c r="BP569" s="667">
        <f t="shared" si="3370"/>
        <v>0.44920117500000001</v>
      </c>
      <c r="BQ569" s="667">
        <f t="shared" si="3371"/>
        <v>2.3032720320000002</v>
      </c>
      <c r="BR569" s="667">
        <f t="shared" si="3372"/>
        <v>3.8239022760000001</v>
      </c>
      <c r="BS569" s="650">
        <f t="shared" si="3373"/>
        <v>6.2589926700000005</v>
      </c>
      <c r="BT569" s="650">
        <f t="shared" si="3374"/>
        <v>0.94906139899999986</v>
      </c>
      <c r="BU569" s="650">
        <f t="shared" si="3375"/>
        <v>2.1009842880000003</v>
      </c>
      <c r="BV569" s="667">
        <f t="shared" si="3376"/>
        <v>0.59028521999999994</v>
      </c>
      <c r="BW569" s="652">
        <f t="shared" si="3377"/>
        <v>21.161626359</v>
      </c>
      <c r="BX569" s="606">
        <f t="shared" si="3402"/>
        <v>2.6793352724995327E-2</v>
      </c>
      <c r="BY569" s="645">
        <f t="shared" ca="1" si="3378"/>
        <v>106.33826049204455</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v>
      </c>
      <c r="BD570" s="648">
        <f t="shared" si="3358"/>
        <v>0.11505619</v>
      </c>
      <c r="BE570" s="648">
        <f t="shared" si="3359"/>
        <v>0</v>
      </c>
      <c r="BF570" s="666">
        <f t="shared" si="3360"/>
        <v>3.8502608000000001E-2</v>
      </c>
      <c r="BG570" s="666">
        <f t="shared" si="3361"/>
        <v>0.50301645299999997</v>
      </c>
      <c r="BH570" s="666">
        <f t="shared" si="3362"/>
        <v>0</v>
      </c>
      <c r="BI570" s="666">
        <f t="shared" si="3363"/>
        <v>0</v>
      </c>
      <c r="BJ570" s="666">
        <f t="shared" si="3364"/>
        <v>0</v>
      </c>
      <c r="BK570" s="650">
        <f t="shared" si="3365"/>
        <v>0.65840296800000009</v>
      </c>
      <c r="BL570" s="650">
        <f t="shared" si="3366"/>
        <v>1.7776753799999998</v>
      </c>
      <c r="BM570" s="650">
        <f t="shared" si="3367"/>
        <v>0.115625272</v>
      </c>
      <c r="BN570" s="650">
        <f t="shared" si="3368"/>
        <v>0</v>
      </c>
      <c r="BO570" s="650">
        <f t="shared" si="3369"/>
        <v>0.41093650799999998</v>
      </c>
      <c r="BP570" s="667">
        <f t="shared" si="3370"/>
        <v>0.39714469000000002</v>
      </c>
      <c r="BQ570" s="667">
        <f t="shared" si="3371"/>
        <v>2.1744669120000002</v>
      </c>
      <c r="BR570" s="667">
        <f t="shared" si="3372"/>
        <v>2.6247733950000001</v>
      </c>
      <c r="BS570" s="650">
        <f t="shared" si="3373"/>
        <v>5.0870753640000004</v>
      </c>
      <c r="BT570" s="650">
        <f t="shared" si="3374"/>
        <v>0.63011455000000005</v>
      </c>
      <c r="BU570" s="650">
        <f t="shared" si="3375"/>
        <v>1.8186939600000001</v>
      </c>
      <c r="BV570" s="667">
        <f t="shared" si="3376"/>
        <v>0.53085804000000003</v>
      </c>
      <c r="BW570" s="652">
        <f t="shared" si="3377"/>
        <v>16.882342290000004</v>
      </c>
      <c r="BX570" s="606">
        <f t="shared" si="3402"/>
        <v>2.1375226276391487E-2</v>
      </c>
      <c r="BY570" s="645">
        <f t="shared" ca="1" si="3378"/>
        <v>100.98382311833056</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0</v>
      </c>
      <c r="BD571" s="648">
        <f t="shared" si="3358"/>
        <v>0.21492663000000001</v>
      </c>
      <c r="BE571" s="648">
        <f t="shared" si="3359"/>
        <v>0</v>
      </c>
      <c r="BF571" s="666">
        <f t="shared" si="3360"/>
        <v>0.11663604299999999</v>
      </c>
      <c r="BG571" s="666">
        <f t="shared" si="3361"/>
        <v>1.1373861060000001</v>
      </c>
      <c r="BH571" s="666">
        <f t="shared" si="3362"/>
        <v>0</v>
      </c>
      <c r="BI571" s="666">
        <f t="shared" si="3363"/>
        <v>0</v>
      </c>
      <c r="BJ571" s="666">
        <f t="shared" si="3364"/>
        <v>0</v>
      </c>
      <c r="BK571" s="650">
        <f t="shared" si="3365"/>
        <v>1.5565136040000001</v>
      </c>
      <c r="BL571" s="650">
        <f t="shared" si="3366"/>
        <v>5.1655090110000002</v>
      </c>
      <c r="BM571" s="650">
        <f t="shared" si="3367"/>
        <v>0.281357898</v>
      </c>
      <c r="BN571" s="650">
        <f t="shared" si="3368"/>
        <v>0</v>
      </c>
      <c r="BO571" s="650">
        <f t="shared" si="3369"/>
        <v>1.3026113399999999</v>
      </c>
      <c r="BP571" s="667">
        <f t="shared" si="3370"/>
        <v>1.0672635799999999</v>
      </c>
      <c r="BQ571" s="667">
        <f t="shared" si="3371"/>
        <v>4.2280187519999997</v>
      </c>
      <c r="BR571" s="667">
        <f t="shared" si="3372"/>
        <v>7.5005661239999997</v>
      </c>
      <c r="BS571" s="650">
        <f t="shared" si="3373"/>
        <v>12.415602087</v>
      </c>
      <c r="BT571" s="650">
        <f t="shared" si="3374"/>
        <v>2.2133791029999998</v>
      </c>
      <c r="BU571" s="650">
        <f t="shared" si="3375"/>
        <v>4.431095376</v>
      </c>
      <c r="BV571" s="667">
        <f t="shared" si="3376"/>
        <v>0.66075419099999999</v>
      </c>
      <c r="BW571" s="652">
        <f t="shared" si="3377"/>
        <v>42.291619845</v>
      </c>
      <c r="BX571" s="606">
        <f t="shared" si="3402"/>
        <v>5.3546654146295204E-2</v>
      </c>
      <c r="BY571" s="645">
        <f t="shared" ca="1" si="3378"/>
        <v>105.09234268876276</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0</v>
      </c>
      <c r="BD572" s="648">
        <f t="shared" si="3358"/>
        <v>0.21360541</v>
      </c>
      <c r="BE572" s="648">
        <f t="shared" si="3359"/>
        <v>0</v>
      </c>
      <c r="BF572" s="666">
        <f t="shared" si="3360"/>
        <v>7.3496085000000003E-2</v>
      </c>
      <c r="BG572" s="666">
        <f t="shared" si="3361"/>
        <v>0.96644394900000008</v>
      </c>
      <c r="BH572" s="666">
        <f t="shared" si="3362"/>
        <v>0</v>
      </c>
      <c r="BI572" s="666">
        <f t="shared" si="3363"/>
        <v>0</v>
      </c>
      <c r="BJ572" s="666">
        <f t="shared" si="3364"/>
        <v>0</v>
      </c>
      <c r="BK572" s="650">
        <f t="shared" si="3365"/>
        <v>1.3435503479999999</v>
      </c>
      <c r="BL572" s="650">
        <f t="shared" si="3366"/>
        <v>3.7298239289999997</v>
      </c>
      <c r="BM572" s="650">
        <f t="shared" si="3367"/>
        <v>0.203353018</v>
      </c>
      <c r="BN572" s="650">
        <f t="shared" si="3368"/>
        <v>0</v>
      </c>
      <c r="BO572" s="650">
        <f t="shared" si="3369"/>
        <v>1.1704656359999999</v>
      </c>
      <c r="BP572" s="667">
        <f t="shared" si="3370"/>
        <v>0.67594724499999992</v>
      </c>
      <c r="BQ572" s="667">
        <f t="shared" si="3371"/>
        <v>2.8257721920000001</v>
      </c>
      <c r="BR572" s="667">
        <f t="shared" si="3372"/>
        <v>4.7199006719999996</v>
      </c>
      <c r="BS572" s="650">
        <f t="shared" si="3373"/>
        <v>7.5534199019999999</v>
      </c>
      <c r="BT572" s="650">
        <f t="shared" si="3374"/>
        <v>1.4055126019999999</v>
      </c>
      <c r="BU572" s="650">
        <f t="shared" si="3375"/>
        <v>2.7806267519999999</v>
      </c>
      <c r="BV572" s="667">
        <f t="shared" si="3376"/>
        <v>0.51731381399999998</v>
      </c>
      <c r="BW572" s="652">
        <f t="shared" si="3377"/>
        <v>28.179231553999998</v>
      </c>
      <c r="BX572" s="606">
        <f t="shared" si="3402"/>
        <v>3.5678547467809969E-2</v>
      </c>
      <c r="BY572" s="645">
        <f t="shared" ca="1" si="3378"/>
        <v>89.752978548320883</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v>
      </c>
      <c r="BD573" s="648">
        <f t="shared" si="3358"/>
        <v>0.11937865</v>
      </c>
      <c r="BE573" s="648">
        <f t="shared" si="3359"/>
        <v>0</v>
      </c>
      <c r="BF573" s="666">
        <f t="shared" si="3360"/>
        <v>5.9891065E-2</v>
      </c>
      <c r="BG573" s="666">
        <f t="shared" si="3361"/>
        <v>0.72691609499999998</v>
      </c>
      <c r="BH573" s="666">
        <f t="shared" si="3362"/>
        <v>0</v>
      </c>
      <c r="BI573" s="666">
        <f t="shared" si="3363"/>
        <v>0</v>
      </c>
      <c r="BJ573" s="666">
        <f t="shared" si="3364"/>
        <v>0</v>
      </c>
      <c r="BK573" s="650">
        <f t="shared" si="3365"/>
        <v>1.054759668</v>
      </c>
      <c r="BL573" s="650">
        <f t="shared" si="3366"/>
        <v>3.095142219</v>
      </c>
      <c r="BM573" s="650">
        <f t="shared" si="3367"/>
        <v>0.15084</v>
      </c>
      <c r="BN573" s="650">
        <f t="shared" si="3368"/>
        <v>0</v>
      </c>
      <c r="BO573" s="650">
        <f t="shared" si="3369"/>
        <v>0.67483688400000008</v>
      </c>
      <c r="BP573" s="667">
        <f t="shared" si="3370"/>
        <v>0.52033642000000002</v>
      </c>
      <c r="BQ573" s="667">
        <f t="shared" si="3371"/>
        <v>3.010122688</v>
      </c>
      <c r="BR573" s="667">
        <f t="shared" si="3372"/>
        <v>5.0481794099999995</v>
      </c>
      <c r="BS573" s="650">
        <f t="shared" si="3373"/>
        <v>7.4578415940000005</v>
      </c>
      <c r="BT573" s="650">
        <f t="shared" si="3374"/>
        <v>1.3562986450000001</v>
      </c>
      <c r="BU573" s="650">
        <f t="shared" si="3375"/>
        <v>3.0605964719999998</v>
      </c>
      <c r="BV573" s="667">
        <f t="shared" si="3376"/>
        <v>0.63258848400000001</v>
      </c>
      <c r="BW573" s="652">
        <f t="shared" si="3377"/>
        <v>26.967728294</v>
      </c>
      <c r="BX573" s="606">
        <f t="shared" si="3402"/>
        <v>3.4144627833185275E-2</v>
      </c>
      <c r="BY573" s="645">
        <f t="shared" ca="1" si="3378"/>
        <v>112.77558467337438</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0</v>
      </c>
      <c r="BD574" s="648">
        <f t="shared" si="3358"/>
        <v>0.16978273999999999</v>
      </c>
      <c r="BE574" s="648">
        <f t="shared" si="3359"/>
        <v>0</v>
      </c>
      <c r="BF574" s="666">
        <f t="shared" si="3360"/>
        <v>7.6496087000000004E-2</v>
      </c>
      <c r="BG574" s="666">
        <f t="shared" si="3361"/>
        <v>1.024573419</v>
      </c>
      <c r="BH574" s="666">
        <f t="shared" si="3362"/>
        <v>0</v>
      </c>
      <c r="BI574" s="666">
        <f t="shared" si="3363"/>
        <v>0</v>
      </c>
      <c r="BJ574" s="666">
        <f t="shared" si="3364"/>
        <v>0</v>
      </c>
      <c r="BK574" s="650">
        <f t="shared" si="3365"/>
        <v>1.1944307279999999</v>
      </c>
      <c r="BL574" s="650">
        <f t="shared" si="3366"/>
        <v>3.9489964409999998</v>
      </c>
      <c r="BM574" s="650">
        <f t="shared" si="3367"/>
        <v>0.21798332200000001</v>
      </c>
      <c r="BN574" s="650">
        <f t="shared" si="3368"/>
        <v>0</v>
      </c>
      <c r="BO574" s="650">
        <f t="shared" si="3369"/>
        <v>1.2159999479999999</v>
      </c>
      <c r="BP574" s="667">
        <f t="shared" si="3370"/>
        <v>0.77181494500000003</v>
      </c>
      <c r="BQ574" s="667">
        <f t="shared" si="3371"/>
        <v>4.2119321599999999</v>
      </c>
      <c r="BR574" s="667">
        <f t="shared" si="3372"/>
        <v>6.1717104809999999</v>
      </c>
      <c r="BS574" s="650">
        <f t="shared" si="3373"/>
        <v>10.313801442000001</v>
      </c>
      <c r="BT574" s="650">
        <f t="shared" si="3374"/>
        <v>1.6432348529999998</v>
      </c>
      <c r="BU574" s="650">
        <f t="shared" si="3375"/>
        <v>3.5361331680000001</v>
      </c>
      <c r="BV574" s="667">
        <f t="shared" si="3376"/>
        <v>0.70108219500000002</v>
      </c>
      <c r="BW574" s="652">
        <f t="shared" si="3377"/>
        <v>35.197971928999998</v>
      </c>
      <c r="BX574" s="606">
        <f t="shared" si="3402"/>
        <v>4.4565179495152298E-2</v>
      </c>
      <c r="BY574" s="645">
        <f t="shared" ca="1" si="3378"/>
        <v>111.4255026370917</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0</v>
      </c>
      <c r="BD575" s="648">
        <f t="shared" si="3358"/>
        <v>0.24909832200000001</v>
      </c>
      <c r="BE575" s="648">
        <f t="shared" si="3359"/>
        <v>0</v>
      </c>
      <c r="BF575" s="666">
        <f t="shared" si="3360"/>
        <v>0.108444689</v>
      </c>
      <c r="BG575" s="666">
        <f t="shared" si="3361"/>
        <v>0.98471990700000012</v>
      </c>
      <c r="BH575" s="666">
        <f t="shared" si="3362"/>
        <v>0</v>
      </c>
      <c r="BI575" s="666">
        <f t="shared" si="3363"/>
        <v>0</v>
      </c>
      <c r="BJ575" s="666">
        <f t="shared" si="3364"/>
        <v>0</v>
      </c>
      <c r="BK575" s="650">
        <f t="shared" si="3365"/>
        <v>1.5155813880000002</v>
      </c>
      <c r="BL575" s="650">
        <f t="shared" si="3366"/>
        <v>4.3327394369999999</v>
      </c>
      <c r="BM575" s="650">
        <f t="shared" si="3367"/>
        <v>0.21485117200000001</v>
      </c>
      <c r="BN575" s="650">
        <f t="shared" si="3368"/>
        <v>0</v>
      </c>
      <c r="BO575" s="650">
        <f t="shared" si="3369"/>
        <v>1.3083646799999999</v>
      </c>
      <c r="BP575" s="667">
        <f t="shared" si="3370"/>
        <v>0.86325216500000002</v>
      </c>
      <c r="BQ575" s="667">
        <f t="shared" si="3371"/>
        <v>3.3516856960000001</v>
      </c>
      <c r="BR575" s="667">
        <f t="shared" si="3372"/>
        <v>5.7407257500000002</v>
      </c>
      <c r="BS575" s="650">
        <f t="shared" si="3373"/>
        <v>9.5302321379999988</v>
      </c>
      <c r="BT575" s="650">
        <f t="shared" si="3374"/>
        <v>1.5971711209999999</v>
      </c>
      <c r="BU575" s="650">
        <f t="shared" si="3375"/>
        <v>4.0427791439999998</v>
      </c>
      <c r="BV575" s="667">
        <f t="shared" si="3376"/>
        <v>0.77868173100000004</v>
      </c>
      <c r="BW575" s="652">
        <f t="shared" si="3377"/>
        <v>34.61832734</v>
      </c>
      <c r="BX575" s="606">
        <f t="shared" si="3402"/>
        <v>4.3831274564371463E-2</v>
      </c>
      <c r="BY575" s="645">
        <f t="shared" ca="1" si="3378"/>
        <v>95.412027997675636</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0</v>
      </c>
      <c r="BD576" s="648">
        <f t="shared" si="3358"/>
        <v>0.368170002</v>
      </c>
      <c r="BE576" s="648">
        <f t="shared" si="3359"/>
        <v>0</v>
      </c>
      <c r="BF576" s="666">
        <f t="shared" si="3360"/>
        <v>0.17613744100000001</v>
      </c>
      <c r="BG576" s="666">
        <f t="shared" si="3361"/>
        <v>1.5125295509999999</v>
      </c>
      <c r="BH576" s="666">
        <f t="shared" si="3362"/>
        <v>0</v>
      </c>
      <c r="BI576" s="666">
        <f t="shared" si="3363"/>
        <v>0</v>
      </c>
      <c r="BJ576" s="666">
        <f t="shared" si="3364"/>
        <v>0</v>
      </c>
      <c r="BK576" s="650">
        <f t="shared" si="3365"/>
        <v>1.987825548</v>
      </c>
      <c r="BL576" s="650">
        <f t="shared" si="3366"/>
        <v>6.3144100109999997</v>
      </c>
      <c r="BM576" s="650">
        <f t="shared" si="3367"/>
        <v>0.31645587600000002</v>
      </c>
      <c r="BN576" s="650">
        <f t="shared" si="3368"/>
        <v>0</v>
      </c>
      <c r="BO576" s="650">
        <f t="shared" si="3369"/>
        <v>1.9796714640000002</v>
      </c>
      <c r="BP576" s="667">
        <f t="shared" si="3370"/>
        <v>0.97469491000000008</v>
      </c>
      <c r="BQ576" s="667">
        <f t="shared" si="3371"/>
        <v>4.4414453439999999</v>
      </c>
      <c r="BR576" s="667">
        <f t="shared" si="3372"/>
        <v>8.5268519759999997</v>
      </c>
      <c r="BS576" s="650">
        <f t="shared" si="3373"/>
        <v>12.040128261000001</v>
      </c>
      <c r="BT576" s="650">
        <f t="shared" si="3374"/>
        <v>2.3525347820000002</v>
      </c>
      <c r="BU576" s="650">
        <f t="shared" si="3375"/>
        <v>4.0974410399999996</v>
      </c>
      <c r="BV576" s="667">
        <f t="shared" si="3376"/>
        <v>0.53176284900000004</v>
      </c>
      <c r="BW576" s="652">
        <f t="shared" si="3377"/>
        <v>45.620059055000006</v>
      </c>
      <c r="BX576" s="606">
        <f t="shared" si="3402"/>
        <v>5.7760888168970258E-2</v>
      </c>
      <c r="BY576" s="645">
        <f t="shared" ca="1" si="3378"/>
        <v>89.794931165702877</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0</v>
      </c>
      <c r="BD577" s="648">
        <f t="shared" si="3358"/>
        <v>0.203001816</v>
      </c>
      <c r="BE577" s="648">
        <f t="shared" si="3359"/>
        <v>0</v>
      </c>
      <c r="BF577" s="666">
        <f t="shared" si="3360"/>
        <v>0.105196041</v>
      </c>
      <c r="BG577" s="666">
        <f t="shared" si="3361"/>
        <v>0.89132391</v>
      </c>
      <c r="BH577" s="666">
        <f t="shared" si="3362"/>
        <v>0</v>
      </c>
      <c r="BI577" s="666">
        <f t="shared" si="3363"/>
        <v>0</v>
      </c>
      <c r="BJ577" s="666">
        <f t="shared" si="3364"/>
        <v>0</v>
      </c>
      <c r="BK577" s="650">
        <f t="shared" si="3365"/>
        <v>1.5287993760000003</v>
      </c>
      <c r="BL577" s="650">
        <f t="shared" si="3366"/>
        <v>4.797186537</v>
      </c>
      <c r="BM577" s="650">
        <f t="shared" si="3367"/>
        <v>0.22540842999999999</v>
      </c>
      <c r="BN577" s="650">
        <f t="shared" si="3368"/>
        <v>0</v>
      </c>
      <c r="BO577" s="650">
        <f t="shared" si="3369"/>
        <v>1.227540984</v>
      </c>
      <c r="BP577" s="667">
        <f t="shared" si="3370"/>
        <v>0.64412802000000002</v>
      </c>
      <c r="BQ577" s="667">
        <f t="shared" si="3371"/>
        <v>4.1224193280000003</v>
      </c>
      <c r="BR577" s="667">
        <f t="shared" si="3372"/>
        <v>6.4099799820000003</v>
      </c>
      <c r="BS577" s="650">
        <f t="shared" si="3373"/>
        <v>10.417789116000002</v>
      </c>
      <c r="BT577" s="650">
        <f t="shared" si="3374"/>
        <v>1.9445542220000001</v>
      </c>
      <c r="BU577" s="650">
        <f t="shared" si="3375"/>
        <v>3.5221145520000001</v>
      </c>
      <c r="BV577" s="667">
        <f t="shared" si="3376"/>
        <v>0.43355144700000003</v>
      </c>
      <c r="BW577" s="652">
        <f t="shared" si="3377"/>
        <v>36.472993760999998</v>
      </c>
      <c r="BX577" s="606">
        <f t="shared" si="3402"/>
        <v>4.6179521847545105E-2</v>
      </c>
      <c r="BY577" s="645">
        <f t="shared" ca="1" si="3378"/>
        <v>106.37536107878149</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v>
      </c>
      <c r="BD578" s="648">
        <f t="shared" si="3358"/>
        <v>0.15697949999999999</v>
      </c>
      <c r="BE578" s="648">
        <f t="shared" si="3359"/>
        <v>0</v>
      </c>
      <c r="BF578" s="666">
        <f t="shared" si="3360"/>
        <v>8.2408699000000002E-2</v>
      </c>
      <c r="BG578" s="666">
        <f t="shared" si="3361"/>
        <v>0.66643507800000001</v>
      </c>
      <c r="BH578" s="666">
        <f t="shared" si="3362"/>
        <v>0</v>
      </c>
      <c r="BI578" s="666">
        <f t="shared" si="3363"/>
        <v>0</v>
      </c>
      <c r="BJ578" s="666">
        <f t="shared" si="3364"/>
        <v>0</v>
      </c>
      <c r="BK578" s="650">
        <f t="shared" si="3365"/>
        <v>0.94096429199999987</v>
      </c>
      <c r="BL578" s="650">
        <f t="shared" si="3366"/>
        <v>3.1814487509999996</v>
      </c>
      <c r="BM578" s="650">
        <f t="shared" si="3367"/>
        <v>0.13317884199999999</v>
      </c>
      <c r="BN578" s="650">
        <f t="shared" si="3368"/>
        <v>0</v>
      </c>
      <c r="BO578" s="650">
        <f t="shared" si="3369"/>
        <v>0.70906553999999999</v>
      </c>
      <c r="BP578" s="667">
        <f t="shared" si="3370"/>
        <v>0.540757865</v>
      </c>
      <c r="BQ578" s="667">
        <f t="shared" si="3371"/>
        <v>2.5385450879999998</v>
      </c>
      <c r="BR578" s="667">
        <f t="shared" si="3372"/>
        <v>4.5017855549999997</v>
      </c>
      <c r="BS578" s="650">
        <f t="shared" si="3373"/>
        <v>7.7480561970000004</v>
      </c>
      <c r="BT578" s="650">
        <f t="shared" si="3374"/>
        <v>1.1937257539999999</v>
      </c>
      <c r="BU578" s="650">
        <f t="shared" si="3375"/>
        <v>2.6590094400000002</v>
      </c>
      <c r="BV578" s="667">
        <f t="shared" si="3376"/>
        <v>0.55260817500000003</v>
      </c>
      <c r="BW578" s="652">
        <f t="shared" si="3377"/>
        <v>25.604968775999996</v>
      </c>
      <c r="BX578" s="606">
        <f t="shared" si="3402"/>
        <v>3.2419198235965785E-2</v>
      </c>
      <c r="BY578" s="645">
        <f t="shared" ca="1" si="3378"/>
        <v>102.59686615041205</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0</v>
      </c>
      <c r="BD579" s="648">
        <f t="shared" si="3358"/>
        <v>0.13285899600000001</v>
      </c>
      <c r="BE579" s="648">
        <f t="shared" si="3359"/>
        <v>0</v>
      </c>
      <c r="BF579" s="666">
        <f t="shared" si="3360"/>
        <v>6.7945784999999995E-2</v>
      </c>
      <c r="BG579" s="666">
        <f t="shared" si="3361"/>
        <v>0.70911189900000005</v>
      </c>
      <c r="BH579" s="666">
        <f t="shared" si="3362"/>
        <v>0</v>
      </c>
      <c r="BI579" s="666">
        <f t="shared" si="3363"/>
        <v>0</v>
      </c>
      <c r="BJ579" s="666">
        <f t="shared" si="3364"/>
        <v>0</v>
      </c>
      <c r="BK579" s="650">
        <f t="shared" si="3365"/>
        <v>1.017910608</v>
      </c>
      <c r="BL579" s="650">
        <f t="shared" si="3366"/>
        <v>2.8564330469999999</v>
      </c>
      <c r="BM579" s="650">
        <f t="shared" si="3367"/>
        <v>0.175732576</v>
      </c>
      <c r="BN579" s="650">
        <f t="shared" si="3368"/>
        <v>0</v>
      </c>
      <c r="BO579" s="650">
        <f t="shared" si="3369"/>
        <v>0.75543055199999998</v>
      </c>
      <c r="BP579" s="667">
        <f t="shared" si="3370"/>
        <v>0.492335725</v>
      </c>
      <c r="BQ579" s="667">
        <f t="shared" si="3371"/>
        <v>2.3186622720000001</v>
      </c>
      <c r="BR579" s="667">
        <f t="shared" si="3372"/>
        <v>4.918343406</v>
      </c>
      <c r="BS579" s="650">
        <f t="shared" si="3373"/>
        <v>6.3264726629999997</v>
      </c>
      <c r="BT579" s="650">
        <f t="shared" si="3374"/>
        <v>1.305462613</v>
      </c>
      <c r="BU579" s="650">
        <f t="shared" si="3375"/>
        <v>2.5092878880000002</v>
      </c>
      <c r="BV579" s="667">
        <f t="shared" si="3376"/>
        <v>0.54508477200000005</v>
      </c>
      <c r="BW579" s="652">
        <f t="shared" si="3377"/>
        <v>24.131072801999998</v>
      </c>
      <c r="BX579" s="606">
        <f t="shared" si="3402"/>
        <v>3.0553055528340801E-2</v>
      </c>
      <c r="BY579" s="645">
        <f t="shared" ca="1" si="3378"/>
        <v>103.08899810435508</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0</v>
      </c>
      <c r="BD580" s="648">
        <f t="shared" si="3358"/>
        <v>0.211087844</v>
      </c>
      <c r="BE580" s="648">
        <f t="shared" si="3359"/>
        <v>0</v>
      </c>
      <c r="BF580" s="666">
        <f t="shared" si="3360"/>
        <v>0.10682111599999999</v>
      </c>
      <c r="BG580" s="666">
        <f t="shared" si="3361"/>
        <v>1.0320626609999999</v>
      </c>
      <c r="BH580" s="666">
        <f t="shared" si="3362"/>
        <v>0</v>
      </c>
      <c r="BI580" s="666">
        <f t="shared" si="3363"/>
        <v>0</v>
      </c>
      <c r="BJ580" s="666">
        <f t="shared" si="3364"/>
        <v>0</v>
      </c>
      <c r="BK580" s="650">
        <f t="shared" si="3365"/>
        <v>1.315479216</v>
      </c>
      <c r="BL580" s="650">
        <f t="shared" si="3366"/>
        <v>4.4029797239999997</v>
      </c>
      <c r="BM580" s="650">
        <f t="shared" si="3367"/>
        <v>0.20457070199999999</v>
      </c>
      <c r="BN580" s="650">
        <f t="shared" si="3368"/>
        <v>0</v>
      </c>
      <c r="BO580" s="650">
        <f t="shared" si="3369"/>
        <v>1.3182764039999999</v>
      </c>
      <c r="BP580" s="667">
        <f t="shared" si="3370"/>
        <v>0.88588210499999998</v>
      </c>
      <c r="BQ580" s="667">
        <f t="shared" si="3371"/>
        <v>4.0124063359999997</v>
      </c>
      <c r="BR580" s="667">
        <f t="shared" si="3372"/>
        <v>7.4829627090000006</v>
      </c>
      <c r="BS580" s="650">
        <f t="shared" si="3373"/>
        <v>9.0925282980000013</v>
      </c>
      <c r="BT580" s="650">
        <f t="shared" si="3374"/>
        <v>1.7522919829999999</v>
      </c>
      <c r="BU580" s="650">
        <f t="shared" si="3375"/>
        <v>3.2680712640000005</v>
      </c>
      <c r="BV580" s="667">
        <f t="shared" si="3376"/>
        <v>0.66024027600000001</v>
      </c>
      <c r="BW580" s="652">
        <f t="shared" si="3377"/>
        <v>35.745660638000004</v>
      </c>
      <c r="BX580" s="606">
        <f t="shared" si="3402"/>
        <v>4.5258624153648196E-2</v>
      </c>
      <c r="BY580" s="645">
        <f t="shared" ca="1" si="3378"/>
        <v>99.650192428969774</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0</v>
      </c>
      <c r="BD581" s="648">
        <f t="shared" si="3358"/>
        <v>0.15846906999999999</v>
      </c>
      <c r="BE581" s="648">
        <f t="shared" si="3359"/>
        <v>0</v>
      </c>
      <c r="BF581" s="666">
        <f t="shared" si="3360"/>
        <v>6.4612481999999999E-2</v>
      </c>
      <c r="BG581" s="666">
        <f t="shared" si="3361"/>
        <v>0.776312208</v>
      </c>
      <c r="BH581" s="666">
        <f t="shared" si="3362"/>
        <v>0</v>
      </c>
      <c r="BI581" s="666">
        <f t="shared" si="3363"/>
        <v>0</v>
      </c>
      <c r="BJ581" s="666">
        <f t="shared" si="3364"/>
        <v>0</v>
      </c>
      <c r="BK581" s="650">
        <f t="shared" si="3365"/>
        <v>1.0683567599999999</v>
      </c>
      <c r="BL581" s="650">
        <f t="shared" si="3366"/>
        <v>3.4770598980000003</v>
      </c>
      <c r="BM581" s="650">
        <f t="shared" si="3367"/>
        <v>0.192180882</v>
      </c>
      <c r="BN581" s="650">
        <f t="shared" si="3368"/>
        <v>0</v>
      </c>
      <c r="BO581" s="650">
        <f t="shared" si="3369"/>
        <v>0.62407819200000003</v>
      </c>
      <c r="BP581" s="667">
        <f t="shared" si="3370"/>
        <v>0.74135638500000001</v>
      </c>
      <c r="BQ581" s="667">
        <f t="shared" si="3371"/>
        <v>3.7879224960000002</v>
      </c>
      <c r="BR581" s="667">
        <f t="shared" si="3372"/>
        <v>6.2831153909999999</v>
      </c>
      <c r="BS581" s="650">
        <f t="shared" si="3373"/>
        <v>8.4908596499999991</v>
      </c>
      <c r="BT581" s="650">
        <f t="shared" si="3374"/>
        <v>1.3847026569999998</v>
      </c>
      <c r="BU581" s="650">
        <f t="shared" si="3375"/>
        <v>3.0079279679999997</v>
      </c>
      <c r="BV581" s="667">
        <f t="shared" si="3376"/>
        <v>0.62672009699999998</v>
      </c>
      <c r="BW581" s="652">
        <f t="shared" si="3377"/>
        <v>30.683674136</v>
      </c>
      <c r="BX581" s="606">
        <f t="shared" si="3402"/>
        <v>3.8849495311829796E-2</v>
      </c>
      <c r="BY581" s="645">
        <f t="shared" ca="1" si="3378"/>
        <v>109.06910103509276</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0</v>
      </c>
      <c r="BD582" s="648">
        <f t="shared" si="3358"/>
        <v>0.198799536</v>
      </c>
      <c r="BE582" s="648">
        <f t="shared" si="3359"/>
        <v>0</v>
      </c>
      <c r="BF582" s="666">
        <f t="shared" si="3360"/>
        <v>9.3870735999999996E-2</v>
      </c>
      <c r="BG582" s="666">
        <f t="shared" si="3361"/>
        <v>0.72319251600000001</v>
      </c>
      <c r="BH582" s="666">
        <f t="shared" si="3362"/>
        <v>0</v>
      </c>
      <c r="BI582" s="666">
        <f t="shared" si="3363"/>
        <v>0</v>
      </c>
      <c r="BJ582" s="666">
        <f t="shared" si="3364"/>
        <v>0</v>
      </c>
      <c r="BK582" s="650">
        <f t="shared" si="3365"/>
        <v>1.213171164</v>
      </c>
      <c r="BL582" s="650">
        <f t="shared" si="3366"/>
        <v>3.6937435080000003</v>
      </c>
      <c r="BM582" s="650">
        <f t="shared" si="3367"/>
        <v>0.1795899</v>
      </c>
      <c r="BN582" s="650">
        <f t="shared" si="3368"/>
        <v>0</v>
      </c>
      <c r="BO582" s="650">
        <f t="shared" si="3369"/>
        <v>0.92144815200000008</v>
      </c>
      <c r="BP582" s="667">
        <f t="shared" si="3370"/>
        <v>0.69743519500000006</v>
      </c>
      <c r="BQ582" s="667">
        <f t="shared" si="3371"/>
        <v>2.774100352</v>
      </c>
      <c r="BR582" s="667">
        <f t="shared" si="3372"/>
        <v>4.7648282039999996</v>
      </c>
      <c r="BS582" s="650">
        <f t="shared" si="3373"/>
        <v>7.8705902519999995</v>
      </c>
      <c r="BT582" s="650">
        <f t="shared" si="3374"/>
        <v>1.3555872199999999</v>
      </c>
      <c r="BU582" s="650">
        <f t="shared" si="3375"/>
        <v>2.818570416</v>
      </c>
      <c r="BV582" s="667">
        <f t="shared" si="3376"/>
        <v>0.55920109500000004</v>
      </c>
      <c r="BW582" s="652">
        <f t="shared" si="3377"/>
        <v>27.864128246</v>
      </c>
      <c r="BX582" s="606">
        <f t="shared" si="3402"/>
        <v>3.5279585973413012E-2</v>
      </c>
      <c r="BY582" s="645">
        <f t="shared" ca="1" si="3378"/>
        <v>94.797278558981873</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0</v>
      </c>
      <c r="BD583" s="648">
        <f t="shared" si="3358"/>
        <v>0.224391124</v>
      </c>
      <c r="BE583" s="648">
        <f t="shared" si="3359"/>
        <v>0</v>
      </c>
      <c r="BF583" s="666">
        <f t="shared" si="3360"/>
        <v>0.12891939499999999</v>
      </c>
      <c r="BG583" s="666">
        <f t="shared" si="3361"/>
        <v>1.250647308</v>
      </c>
      <c r="BH583" s="666">
        <f t="shared" si="3362"/>
        <v>0</v>
      </c>
      <c r="BI583" s="666">
        <f t="shared" si="3363"/>
        <v>0</v>
      </c>
      <c r="BJ583" s="666">
        <f t="shared" si="3364"/>
        <v>0</v>
      </c>
      <c r="BK583" s="650">
        <f t="shared" si="3365"/>
        <v>1.6070205120000001</v>
      </c>
      <c r="BL583" s="650">
        <f t="shared" si="3366"/>
        <v>5.0855125619999999</v>
      </c>
      <c r="BM583" s="650">
        <f t="shared" si="3367"/>
        <v>0.227721326</v>
      </c>
      <c r="BN583" s="650">
        <f t="shared" si="3368"/>
        <v>0</v>
      </c>
      <c r="BO583" s="650">
        <f t="shared" si="3369"/>
        <v>1.64723964</v>
      </c>
      <c r="BP583" s="667">
        <f t="shared" si="3370"/>
        <v>0.86679346499999999</v>
      </c>
      <c r="BQ583" s="667">
        <f t="shared" si="3371"/>
        <v>4.6767235840000003</v>
      </c>
      <c r="BR583" s="667">
        <f t="shared" si="3372"/>
        <v>7.8803448659999997</v>
      </c>
      <c r="BS583" s="650">
        <f t="shared" si="3373"/>
        <v>11.781253134</v>
      </c>
      <c r="BT583" s="650">
        <f t="shared" si="3374"/>
        <v>2.3579708099999999</v>
      </c>
      <c r="BU583" s="650">
        <f t="shared" si="3375"/>
        <v>4.3930519199999996</v>
      </c>
      <c r="BV583" s="667">
        <f t="shared" si="3376"/>
        <v>0.61821933600000001</v>
      </c>
      <c r="BW583" s="652">
        <f t="shared" si="3377"/>
        <v>42.745808982</v>
      </c>
      <c r="BX583" s="606">
        <f t="shared" si="3402"/>
        <v>5.4121716267941954E-2</v>
      </c>
      <c r="BY583" s="645">
        <f t="shared" ca="1" si="3378"/>
        <v>104.66447058095997</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0</v>
      </c>
      <c r="BD584" s="648">
        <f t="shared" si="3358"/>
        <v>0.23473466600000001</v>
      </c>
      <c r="BE584" s="648">
        <f t="shared" si="3359"/>
        <v>0</v>
      </c>
      <c r="BF584" s="666">
        <f t="shared" si="3360"/>
        <v>0.10621082599999999</v>
      </c>
      <c r="BG584" s="666">
        <f t="shared" si="3361"/>
        <v>1.085878728</v>
      </c>
      <c r="BH584" s="666">
        <f t="shared" si="3362"/>
        <v>0</v>
      </c>
      <c r="BI584" s="666">
        <f t="shared" si="3363"/>
        <v>0</v>
      </c>
      <c r="BJ584" s="666">
        <f t="shared" si="3364"/>
        <v>0</v>
      </c>
      <c r="BK584" s="650">
        <f t="shared" si="3365"/>
        <v>1.6569926279999998</v>
      </c>
      <c r="BL584" s="650">
        <f t="shared" si="3366"/>
        <v>4.2795789659999999</v>
      </c>
      <c r="BM584" s="650">
        <f t="shared" si="3367"/>
        <v>0.244296348</v>
      </c>
      <c r="BN584" s="650">
        <f t="shared" si="3368"/>
        <v>0</v>
      </c>
      <c r="BO584" s="650">
        <f t="shared" si="3369"/>
        <v>1.387234656</v>
      </c>
      <c r="BP584" s="667">
        <f t="shared" si="3370"/>
        <v>0.95942589499999997</v>
      </c>
      <c r="BQ584" s="667">
        <f t="shared" si="3371"/>
        <v>4.100076864</v>
      </c>
      <c r="BR584" s="667">
        <f t="shared" si="3372"/>
        <v>6.8808079529999997</v>
      </c>
      <c r="BS584" s="650">
        <f t="shared" si="3373"/>
        <v>11.790710316</v>
      </c>
      <c r="BT584" s="650">
        <f t="shared" si="3374"/>
        <v>1.4457851850000001</v>
      </c>
      <c r="BU584" s="650">
        <f t="shared" si="3375"/>
        <v>3.9285636720000001</v>
      </c>
      <c r="BV584" s="667">
        <f t="shared" si="3376"/>
        <v>0.68403735600000004</v>
      </c>
      <c r="BW584" s="652">
        <f t="shared" si="3377"/>
        <v>38.784334059000003</v>
      </c>
      <c r="BX584" s="606">
        <f t="shared" si="3402"/>
        <v>4.9105977254195451E-2</v>
      </c>
      <c r="BY584" s="645">
        <f t="shared" ca="1" si="3378"/>
        <v>103.96436581592086</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v>
      </c>
      <c r="BD585" s="648">
        <f t="shared" si="3358"/>
        <v>9.2492062E-2</v>
      </c>
      <c r="BE585" s="648">
        <f t="shared" si="3359"/>
        <v>0</v>
      </c>
      <c r="BF585" s="666">
        <f t="shared" si="3360"/>
        <v>3.8595404E-2</v>
      </c>
      <c r="BG585" s="666">
        <f t="shared" si="3361"/>
        <v>0.40356349200000002</v>
      </c>
      <c r="BH585" s="666">
        <f t="shared" si="3362"/>
        <v>0</v>
      </c>
      <c r="BI585" s="666">
        <f t="shared" si="3363"/>
        <v>0</v>
      </c>
      <c r="BJ585" s="666">
        <f t="shared" si="3364"/>
        <v>0</v>
      </c>
      <c r="BK585" s="650">
        <f t="shared" si="3365"/>
        <v>0.57919516800000004</v>
      </c>
      <c r="BL585" s="650">
        <f t="shared" si="3366"/>
        <v>1.8526382160000001</v>
      </c>
      <c r="BM585" s="650">
        <f t="shared" si="3367"/>
        <v>0.107769712</v>
      </c>
      <c r="BN585" s="650">
        <f t="shared" si="3368"/>
        <v>0</v>
      </c>
      <c r="BO585" s="650">
        <f t="shared" si="3369"/>
        <v>0.50815463999999999</v>
      </c>
      <c r="BP585" s="667">
        <f t="shared" si="3370"/>
        <v>0.35818818000000002</v>
      </c>
      <c r="BQ585" s="667">
        <f t="shared" si="3371"/>
        <v>1.6568144</v>
      </c>
      <c r="BR585" s="667">
        <f t="shared" si="3372"/>
        <v>2.6147770889999999</v>
      </c>
      <c r="BS585" s="650">
        <f t="shared" si="3373"/>
        <v>5.0235586379999999</v>
      </c>
      <c r="BT585" s="650">
        <f t="shared" si="3374"/>
        <v>0.69508405200000001</v>
      </c>
      <c r="BU585" s="650">
        <f t="shared" si="3375"/>
        <v>1.6795617360000001</v>
      </c>
      <c r="BV585" s="667">
        <f t="shared" si="3376"/>
        <v>0.38952755099999997</v>
      </c>
      <c r="BW585" s="652">
        <f t="shared" si="3377"/>
        <v>15.999920340000001</v>
      </c>
      <c r="BX585" s="606">
        <f t="shared" si="3402"/>
        <v>2.0257966092437196E-2</v>
      </c>
      <c r="BY585" s="645">
        <f t="shared" ca="1" si="3378"/>
        <v>106.00242644367626</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0</v>
      </c>
      <c r="BD588" s="648">
        <f t="shared" ref="BD588:BD590" si="3408">BD$5*M588</f>
        <v>1.5845019060000001</v>
      </c>
      <c r="BE588" s="648">
        <f t="shared" ref="BE588:BE590" si="3409">BE$5*O588</f>
        <v>0</v>
      </c>
      <c r="BF588" s="666">
        <f t="shared" ref="BF588:BF590" si="3410">BF$5*Q588</f>
        <v>0.75496423199999996</v>
      </c>
      <c r="BG588" s="666">
        <f t="shared" ref="BG588:BG590" si="3411">BG$5*S588</f>
        <v>6.9225155819999999</v>
      </c>
      <c r="BH588" s="666">
        <f t="shared" ref="BH588:BH590" si="3412">BH$5*U588</f>
        <v>0</v>
      </c>
      <c r="BI588" s="666">
        <f t="shared" ref="BI588:BI590" si="3413">BI$5*W588</f>
        <v>0</v>
      </c>
      <c r="BJ588" s="666">
        <f t="shared" ref="BJ588:BJ590" si="3414">BJ$5*Y588</f>
        <v>0</v>
      </c>
      <c r="BK588" s="650">
        <f t="shared" ref="BK588:BK590" si="3415">BK$5*AA588</f>
        <v>9.5376315599999995</v>
      </c>
      <c r="BL588" s="650">
        <f t="shared" ref="BL588:BL590" si="3416">BL$5*AC588</f>
        <v>29.869614645000002</v>
      </c>
      <c r="BM588" s="650">
        <f t="shared" ref="BM588:BM590" si="3417">BM$5*AE588</f>
        <v>1.4878867739999999</v>
      </c>
      <c r="BN588" s="650">
        <f t="shared" ref="BN588:BN590" si="3418">BN$5*AG588</f>
        <v>0</v>
      </c>
      <c r="BO588" s="650">
        <f t="shared" ref="BO588:BO590" si="3419">BO$5*AI588</f>
        <v>9.2305039799999999</v>
      </c>
      <c r="BP588" s="667">
        <f t="shared" ref="BP588:BP590" si="3420">BP$5*AK588</f>
        <v>3.822387075</v>
      </c>
      <c r="BQ588" s="667">
        <f t="shared" ref="BQ588:BQ590" si="3421">BQ$5*AM588</f>
        <v>22.695324255999999</v>
      </c>
      <c r="BR588" s="667">
        <f t="shared" ref="BR588:BR590" si="3422">BR$5*AO588</f>
        <v>36.302278176000002</v>
      </c>
      <c r="BS588" s="650">
        <f t="shared" ref="BS588:BS590" si="3423">BS$5*AQ588</f>
        <v>45.835663608000004</v>
      </c>
      <c r="BT588" s="650">
        <f t="shared" ref="BT588:BT590" si="3424">BT$5*AS588</f>
        <v>9.7287457279999998</v>
      </c>
      <c r="BU588" s="650">
        <f t="shared" ref="BU588:BU590" si="3425">BU$5*AU588</f>
        <v>17.10381288</v>
      </c>
      <c r="BV588" s="667">
        <f t="shared" ref="BV588:BV590" si="3426">BV$5*AW588</f>
        <v>2.2477200210000001</v>
      </c>
      <c r="BW588" s="652">
        <f>SUM(BA588:BV588)</f>
        <v>197.12355042300001</v>
      </c>
      <c r="BX588" s="606">
        <f>BW588/SUM($BW$588:$BW$590)</f>
        <v>0.40509554301347533</v>
      </c>
      <c r="BY588" s="645">
        <f ca="1">IF(CZ588&gt;0,BX588/CZ588*100,"")</f>
        <v>101.35478565012981</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0</v>
      </c>
      <c r="BD589" s="648">
        <f t="shared" si="3408"/>
        <v>1.5561379040000001</v>
      </c>
      <c r="BE589" s="648">
        <f t="shared" si="3409"/>
        <v>0</v>
      </c>
      <c r="BF589" s="666">
        <f t="shared" si="3410"/>
        <v>0.77570217299999999</v>
      </c>
      <c r="BG589" s="666">
        <f t="shared" si="3411"/>
        <v>6.8533939890000006</v>
      </c>
      <c r="BH589" s="666">
        <f t="shared" si="3412"/>
        <v>0</v>
      </c>
      <c r="BI589" s="666">
        <f t="shared" si="3413"/>
        <v>0</v>
      </c>
      <c r="BJ589" s="666">
        <f t="shared" si="3414"/>
        <v>0</v>
      </c>
      <c r="BK589" s="650">
        <f t="shared" si="3415"/>
        <v>9.3813741119999996</v>
      </c>
      <c r="BL589" s="650">
        <f t="shared" si="3416"/>
        <v>29.445124566</v>
      </c>
      <c r="BM589" s="650">
        <f t="shared" si="3417"/>
        <v>1.476404958</v>
      </c>
      <c r="BN589" s="650">
        <f t="shared" si="3418"/>
        <v>0</v>
      </c>
      <c r="BO589" s="650">
        <f t="shared" si="3419"/>
        <v>9.4221290999999994</v>
      </c>
      <c r="BP589" s="667">
        <f t="shared" si="3420"/>
        <v>3.8872514349999996</v>
      </c>
      <c r="BQ589" s="667">
        <f t="shared" si="3421"/>
        <v>23.851940448000001</v>
      </c>
      <c r="BR589" s="667">
        <f t="shared" si="3422"/>
        <v>38.105719673999999</v>
      </c>
      <c r="BS589" s="650">
        <f t="shared" si="3423"/>
        <v>46.435298238000001</v>
      </c>
      <c r="BT589" s="650">
        <f t="shared" si="3424"/>
        <v>9.6830029530000008</v>
      </c>
      <c r="BU589" s="650">
        <f t="shared" si="3425"/>
        <v>17.078066568000001</v>
      </c>
      <c r="BV589" s="667">
        <f t="shared" si="3426"/>
        <v>1.811844639</v>
      </c>
      <c r="BW589" s="652">
        <f>SUM(BA589:BV589)</f>
        <v>199.763390757</v>
      </c>
      <c r="BX589" s="674">
        <f t="shared" ref="BX589:BX590" si="3449">BW589/SUM($BW$588:$BW$590)</f>
        <v>0.41052050391376271</v>
      </c>
      <c r="BY589" s="645">
        <f ca="1">IF(CZ589&gt;0,BX589/CZ589*100,"")</f>
        <v>103.43116961424796</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0</v>
      </c>
      <c r="BD590" s="648">
        <f t="shared" si="3408"/>
        <v>0.91018958800000005</v>
      </c>
      <c r="BE590" s="648">
        <f t="shared" si="3409"/>
        <v>0</v>
      </c>
      <c r="BF590" s="666">
        <f t="shared" si="3410"/>
        <v>0.39194209499999999</v>
      </c>
      <c r="BG590" s="666">
        <f t="shared" si="3411"/>
        <v>3.4971661890000001</v>
      </c>
      <c r="BH590" s="666">
        <f t="shared" si="3412"/>
        <v>0</v>
      </c>
      <c r="BI590" s="666">
        <f t="shared" si="3413"/>
        <v>0</v>
      </c>
      <c r="BJ590" s="666">
        <f t="shared" si="3414"/>
        <v>0</v>
      </c>
      <c r="BK590" s="650">
        <f t="shared" si="3415"/>
        <v>4.5541483439999997</v>
      </c>
      <c r="BL590" s="650">
        <f t="shared" si="3416"/>
        <v>13.951570425</v>
      </c>
      <c r="BM590" s="650">
        <f t="shared" si="3417"/>
        <v>0.65898554399999998</v>
      </c>
      <c r="BN590" s="650">
        <f t="shared" si="3418"/>
        <v>0</v>
      </c>
      <c r="BO590" s="650">
        <f t="shared" si="3419"/>
        <v>4.1936088839999996</v>
      </c>
      <c r="BP590" s="667">
        <f t="shared" si="3420"/>
        <v>1.8669431300000001</v>
      </c>
      <c r="BQ590" s="667">
        <f t="shared" si="3421"/>
        <v>11.1970776</v>
      </c>
      <c r="BR590" s="667">
        <f t="shared" si="3422"/>
        <v>17.914514082</v>
      </c>
      <c r="BS590" s="650">
        <f t="shared" si="3423"/>
        <v>18.670019319000001</v>
      </c>
      <c r="BT590" s="650">
        <f t="shared" si="3424"/>
        <v>3.8911521220000003</v>
      </c>
      <c r="BU590" s="650">
        <f t="shared" si="3425"/>
        <v>6.8801501520000006</v>
      </c>
      <c r="BV590" s="667">
        <f t="shared" si="3426"/>
        <v>1.14561168</v>
      </c>
      <c r="BW590" s="652">
        <f>SUM(BA590:BV590)</f>
        <v>89.723079154000004</v>
      </c>
      <c r="BX590" s="606">
        <f t="shared" si="3449"/>
        <v>0.18438395307276195</v>
      </c>
      <c r="BY590" s="645">
        <f ca="1">IF(CZ590&gt;0,BX590/CZ590*100,"")</f>
        <v>90.643266042552824</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0</v>
      </c>
      <c r="BD592" s="648">
        <f t="shared" ref="BD592:BD606" si="3454">BD$5*M592</f>
        <v>0.10636082400000001</v>
      </c>
      <c r="BE592" s="648">
        <f t="shared" ref="BE592:BE606" si="3455">BE$5*O592</f>
        <v>0</v>
      </c>
      <c r="BF592" s="666">
        <f t="shared" ref="BF592:BF606" si="3456">BF$5*Q592</f>
        <v>5.1280042999999997E-2</v>
      </c>
      <c r="BG592" s="666">
        <f t="shared" ref="BG592:BG606" si="3457">BG$5*S592</f>
        <v>0.56189215800000003</v>
      </c>
      <c r="BH592" s="666">
        <f t="shared" ref="BH592:BH606" si="3458">BH$5*U592</f>
        <v>0</v>
      </c>
      <c r="BI592" s="666">
        <f t="shared" ref="BI592:BI606" si="3459">BI$5*W592</f>
        <v>0</v>
      </c>
      <c r="BJ592" s="666">
        <f t="shared" ref="BJ592:BJ606" si="3460">BJ$5*Y592</f>
        <v>0</v>
      </c>
      <c r="BK592" s="650">
        <f t="shared" ref="BK592:BK606" si="3461">BK$5*AA592</f>
        <v>0.59849735999999998</v>
      </c>
      <c r="BL592" s="650">
        <f t="shared" ref="BL592:BL606" si="3462">BL$5*AC592</f>
        <v>2.4610182869999999</v>
      </c>
      <c r="BM592" s="650">
        <f t="shared" ref="BM592:BM606" si="3463">BM$5*AE592</f>
        <v>0.15086692600000001</v>
      </c>
      <c r="BN592" s="650">
        <f t="shared" ref="BN592:BN606" si="3464">BN$5*AG592</f>
        <v>0</v>
      </c>
      <c r="BO592" s="650">
        <f t="shared" ref="BO592:BO606" si="3465">BO$5*AI592</f>
        <v>0.86805874800000005</v>
      </c>
      <c r="BP592" s="667">
        <f t="shared" ref="BP592:BP606" si="3466">BP$5*AK592</f>
        <v>0.54368576999999996</v>
      </c>
      <c r="BQ592" s="667">
        <f t="shared" ref="BQ592:BQ606" si="3467">BQ$5*AM592</f>
        <v>2.5665471040000001</v>
      </c>
      <c r="BR592" s="667">
        <f t="shared" ref="BR592:BR606" si="3468">BR$5*AO592</f>
        <v>4.0646036610000005</v>
      </c>
      <c r="BS592" s="650">
        <f t="shared" ref="BS592:BS606" si="3469">BS$5*AQ592</f>
        <v>7.7689597229999992</v>
      </c>
      <c r="BT592" s="650">
        <f t="shared" ref="BT592:BT606" si="3470">BT$5*AS592</f>
        <v>1.4631059040000001</v>
      </c>
      <c r="BU592" s="650">
        <f t="shared" ref="BU592:BU606" si="3471">BU$5*AU592</f>
        <v>2.8416826559999997</v>
      </c>
      <c r="BV592" s="667">
        <f t="shared" ref="BV592:BV606" si="3472">BV$5*AW592</f>
        <v>0.47784097800000003</v>
      </c>
      <c r="BW592" s="652">
        <f t="shared" ref="BW592:BW606" si="3473">SUM(BA592:BV592)</f>
        <v>24.524400141999998</v>
      </c>
      <c r="BX592" s="606">
        <f>BW592/SUM($BW$592:$BW$606)</f>
        <v>3.6081039958543351E-2</v>
      </c>
      <c r="BY592" s="645">
        <f t="shared" ref="BY592:BY606" ca="1" si="3474">IF(CZ592&gt;0,BX592/CZ592*100,"")</f>
        <v>124.82911877786439</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0</v>
      </c>
      <c r="BD593" s="648">
        <f t="shared" si="3454"/>
        <v>0.23464842799999999</v>
      </c>
      <c r="BE593" s="648">
        <f t="shared" si="3455"/>
        <v>0</v>
      </c>
      <c r="BF593" s="666">
        <f t="shared" si="3456"/>
        <v>0.13366930499999999</v>
      </c>
      <c r="BG593" s="666">
        <f t="shared" si="3457"/>
        <v>1.2030237449999999</v>
      </c>
      <c r="BH593" s="666">
        <f t="shared" si="3458"/>
        <v>0</v>
      </c>
      <c r="BI593" s="666">
        <f t="shared" si="3459"/>
        <v>0</v>
      </c>
      <c r="BJ593" s="666">
        <f t="shared" si="3460"/>
        <v>0</v>
      </c>
      <c r="BK593" s="650">
        <f t="shared" si="3461"/>
        <v>1.840448232</v>
      </c>
      <c r="BL593" s="650">
        <f t="shared" si="3462"/>
        <v>5.704177284</v>
      </c>
      <c r="BM593" s="650">
        <f t="shared" si="3463"/>
        <v>0.31490863600000002</v>
      </c>
      <c r="BN593" s="650">
        <f t="shared" si="3464"/>
        <v>0</v>
      </c>
      <c r="BO593" s="650">
        <f t="shared" si="3465"/>
        <v>1.9493424480000001</v>
      </c>
      <c r="BP593" s="667">
        <f t="shared" si="3466"/>
        <v>0.80737068499999998</v>
      </c>
      <c r="BQ593" s="667">
        <f t="shared" si="3467"/>
        <v>5.1671723839999997</v>
      </c>
      <c r="BR593" s="667">
        <f t="shared" si="3468"/>
        <v>8.496694655999999</v>
      </c>
      <c r="BS593" s="650">
        <f t="shared" si="3469"/>
        <v>12.344327856</v>
      </c>
      <c r="BT593" s="650">
        <f t="shared" si="3470"/>
        <v>2.4473551309999997</v>
      </c>
      <c r="BU593" s="650">
        <f t="shared" si="3471"/>
        <v>5.0077495440000002</v>
      </c>
      <c r="BV593" s="667">
        <f t="shared" si="3472"/>
        <v>0.458013381</v>
      </c>
      <c r="BW593" s="652">
        <f t="shared" si="3473"/>
        <v>46.108901715000002</v>
      </c>
      <c r="BX593" s="606">
        <f t="shared" ref="BX593:BX606" si="3498">BW593/SUM($BW$592:$BW$606)</f>
        <v>6.7836812137733682E-2</v>
      </c>
      <c r="BY593" s="645">
        <f t="shared" ca="1" si="3474"/>
        <v>114.66194991950154</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0</v>
      </c>
      <c r="BD594" s="648">
        <f t="shared" si="3454"/>
        <v>0.51638535600000002</v>
      </c>
      <c r="BE594" s="648">
        <f t="shared" si="3455"/>
        <v>0</v>
      </c>
      <c r="BF594" s="666">
        <f t="shared" si="3456"/>
        <v>0.24416632599999999</v>
      </c>
      <c r="BG594" s="666">
        <f t="shared" si="3457"/>
        <v>2.1237797789999999</v>
      </c>
      <c r="BH594" s="666">
        <f t="shared" si="3458"/>
        <v>0</v>
      </c>
      <c r="BI594" s="666">
        <f t="shared" si="3459"/>
        <v>0</v>
      </c>
      <c r="BJ594" s="666">
        <f t="shared" si="3460"/>
        <v>0</v>
      </c>
      <c r="BK594" s="650">
        <f t="shared" si="3461"/>
        <v>2.8674563040000001</v>
      </c>
      <c r="BL594" s="650">
        <f t="shared" si="3462"/>
        <v>8.5931770079999996</v>
      </c>
      <c r="BM594" s="650">
        <f t="shared" si="3463"/>
        <v>0.45370637400000002</v>
      </c>
      <c r="BN594" s="650">
        <f t="shared" si="3464"/>
        <v>0</v>
      </c>
      <c r="BO594" s="650">
        <f t="shared" si="3465"/>
        <v>2.68003422</v>
      </c>
      <c r="BP594" s="667">
        <f t="shared" si="3466"/>
        <v>1.566843405</v>
      </c>
      <c r="BQ594" s="667">
        <f t="shared" si="3467"/>
        <v>8.0444386239999996</v>
      </c>
      <c r="BR594" s="667">
        <f t="shared" si="3468"/>
        <v>11.845323699</v>
      </c>
      <c r="BS594" s="650">
        <f t="shared" si="3469"/>
        <v>17.309118519000002</v>
      </c>
      <c r="BT594" s="650">
        <f t="shared" si="3470"/>
        <v>2.85443275</v>
      </c>
      <c r="BU594" s="650">
        <f t="shared" si="3471"/>
        <v>5.8629078720000001</v>
      </c>
      <c r="BV594" s="667">
        <f t="shared" si="3472"/>
        <v>1.041296577</v>
      </c>
      <c r="BW594" s="652">
        <f t="shared" si="3473"/>
        <v>66.00306681299999</v>
      </c>
      <c r="BX594" s="606">
        <f t="shared" si="3498"/>
        <v>9.7105710120420824E-2</v>
      </c>
      <c r="BY594" s="645">
        <f t="shared" ca="1" si="3474"/>
        <v>94.068306616184614</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0</v>
      </c>
      <c r="BD595" s="648">
        <f t="shared" si="3454"/>
        <v>0.48113063</v>
      </c>
      <c r="BE595" s="648">
        <f t="shared" si="3455"/>
        <v>0</v>
      </c>
      <c r="BF595" s="666">
        <f t="shared" si="3456"/>
        <v>0.23269072499999999</v>
      </c>
      <c r="BG595" s="666">
        <f t="shared" si="3457"/>
        <v>1.8590738580000001</v>
      </c>
      <c r="BH595" s="666">
        <f t="shared" si="3458"/>
        <v>0</v>
      </c>
      <c r="BI595" s="666">
        <f t="shared" si="3459"/>
        <v>0</v>
      </c>
      <c r="BJ595" s="666">
        <f t="shared" si="3460"/>
        <v>0</v>
      </c>
      <c r="BK595" s="650">
        <f t="shared" si="3461"/>
        <v>2.8588701599999999</v>
      </c>
      <c r="BL595" s="650">
        <f t="shared" si="3462"/>
        <v>8.6595194010000007</v>
      </c>
      <c r="BM595" s="650">
        <f t="shared" si="3463"/>
        <v>0.47270953399999999</v>
      </c>
      <c r="BN595" s="650">
        <f t="shared" si="3464"/>
        <v>0</v>
      </c>
      <c r="BO595" s="650">
        <f t="shared" si="3465"/>
        <v>2.8400674559999999</v>
      </c>
      <c r="BP595" s="667">
        <f t="shared" si="3466"/>
        <v>1.513432855</v>
      </c>
      <c r="BQ595" s="667">
        <f t="shared" si="3467"/>
        <v>7.4126676800000002</v>
      </c>
      <c r="BR595" s="667">
        <f t="shared" si="3468"/>
        <v>12.423615248999999</v>
      </c>
      <c r="BS595" s="650">
        <f t="shared" si="3469"/>
        <v>15.829672761000001</v>
      </c>
      <c r="BT595" s="650">
        <f t="shared" si="3470"/>
        <v>2.9757680290000001</v>
      </c>
      <c r="BU595" s="650">
        <f t="shared" si="3471"/>
        <v>6.3480329040000001</v>
      </c>
      <c r="BV595" s="667">
        <f t="shared" si="3472"/>
        <v>0.88160587200000007</v>
      </c>
      <c r="BW595" s="652">
        <f t="shared" si="3473"/>
        <v>64.788857113999995</v>
      </c>
      <c r="BX595" s="606">
        <f t="shared" si="3498"/>
        <v>9.5319328051379243E-2</v>
      </c>
      <c r="BY595" s="645">
        <f t="shared" ca="1" si="3474"/>
        <v>95.073741282941455</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0</v>
      </c>
      <c r="BD596" s="648">
        <f t="shared" si="3454"/>
        <v>0.91296333399999996</v>
      </c>
      <c r="BE596" s="648">
        <f t="shared" si="3455"/>
        <v>0</v>
      </c>
      <c r="BF596" s="666">
        <f t="shared" si="3456"/>
        <v>0.466195739</v>
      </c>
      <c r="BG596" s="666">
        <f t="shared" si="3457"/>
        <v>4.0739778089999996</v>
      </c>
      <c r="BH596" s="666">
        <f t="shared" si="3458"/>
        <v>0</v>
      </c>
      <c r="BI596" s="666">
        <f t="shared" si="3459"/>
        <v>0</v>
      </c>
      <c r="BJ596" s="666">
        <f t="shared" si="3460"/>
        <v>0</v>
      </c>
      <c r="BK596" s="650">
        <f t="shared" si="3461"/>
        <v>5.6788300199999995</v>
      </c>
      <c r="BL596" s="650">
        <f t="shared" si="3462"/>
        <v>18.116626086</v>
      </c>
      <c r="BM596" s="650">
        <f t="shared" si="3463"/>
        <v>0.87089850800000002</v>
      </c>
      <c r="BN596" s="650">
        <f t="shared" si="3464"/>
        <v>0</v>
      </c>
      <c r="BO596" s="650">
        <f t="shared" si="3465"/>
        <v>5.6342535600000003</v>
      </c>
      <c r="BP596" s="667">
        <f t="shared" si="3466"/>
        <v>2.0053266949999999</v>
      </c>
      <c r="BQ596" s="667">
        <f t="shared" si="3467"/>
        <v>13.622717184000001</v>
      </c>
      <c r="BR596" s="667">
        <f t="shared" si="3468"/>
        <v>22.158712100999999</v>
      </c>
      <c r="BS596" s="650">
        <f t="shared" si="3469"/>
        <v>26.322151212000001</v>
      </c>
      <c r="BT596" s="650">
        <f t="shared" si="3470"/>
        <v>5.4551633109999997</v>
      </c>
      <c r="BU596" s="650">
        <f t="shared" si="3471"/>
        <v>9.7331910720000003</v>
      </c>
      <c r="BV596" s="667">
        <f t="shared" si="3472"/>
        <v>1.1230670190000001</v>
      </c>
      <c r="BW596" s="652">
        <f t="shared" si="3473"/>
        <v>116.17407365</v>
      </c>
      <c r="BX596" s="606">
        <f t="shared" si="3498"/>
        <v>0.17091881429278338</v>
      </c>
      <c r="BY596" s="645">
        <f t="shared" ca="1" si="3474"/>
        <v>91.728758680702271</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v>
      </c>
      <c r="BD597" s="648">
        <f t="shared" si="3454"/>
        <v>0.13669661799999999</v>
      </c>
      <c r="BE597" s="648">
        <f t="shared" si="3455"/>
        <v>0</v>
      </c>
      <c r="BF597" s="666">
        <f t="shared" si="3456"/>
        <v>6.8385003999999999E-2</v>
      </c>
      <c r="BG597" s="666">
        <f t="shared" si="3457"/>
        <v>0.48128457599999996</v>
      </c>
      <c r="BH597" s="666">
        <f t="shared" si="3458"/>
        <v>0</v>
      </c>
      <c r="BI597" s="666">
        <f t="shared" si="3459"/>
        <v>0</v>
      </c>
      <c r="BJ597" s="666">
        <f t="shared" si="3460"/>
        <v>0</v>
      </c>
      <c r="BK597" s="650">
        <f t="shared" si="3461"/>
        <v>0.84840874799999999</v>
      </c>
      <c r="BL597" s="650">
        <f t="shared" si="3462"/>
        <v>2.4474454679999997</v>
      </c>
      <c r="BM597" s="650">
        <f t="shared" si="3463"/>
        <v>0.17181969599999999</v>
      </c>
      <c r="BN597" s="650">
        <f t="shared" si="3464"/>
        <v>0</v>
      </c>
      <c r="BO597" s="650">
        <f t="shared" si="3465"/>
        <v>0.82895706000000002</v>
      </c>
      <c r="BP597" s="667">
        <f t="shared" si="3466"/>
        <v>0.59626263999999995</v>
      </c>
      <c r="BQ597" s="667">
        <f t="shared" si="3467"/>
        <v>2.4621267840000001</v>
      </c>
      <c r="BR597" s="667">
        <f t="shared" si="3468"/>
        <v>3.8052679980000002</v>
      </c>
      <c r="BS597" s="650">
        <f t="shared" si="3469"/>
        <v>6.3724796100000001</v>
      </c>
      <c r="BT597" s="650">
        <f t="shared" si="3470"/>
        <v>0.93302626299999991</v>
      </c>
      <c r="BU597" s="650">
        <f t="shared" si="3471"/>
        <v>1.9904857680000001</v>
      </c>
      <c r="BV597" s="667">
        <f t="shared" si="3472"/>
        <v>0.46662847799999996</v>
      </c>
      <c r="BW597" s="652">
        <f t="shared" si="3473"/>
        <v>21.609274710999998</v>
      </c>
      <c r="BX597" s="606">
        <f t="shared" si="3498"/>
        <v>3.1792219169816026E-2</v>
      </c>
      <c r="BY597" s="645">
        <f t="shared" ca="1" si="3474"/>
        <v>103.86684373215958</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0</v>
      </c>
      <c r="BD598" s="648">
        <f t="shared" si="3454"/>
        <v>0.333144094</v>
      </c>
      <c r="BE598" s="648">
        <f t="shared" si="3455"/>
        <v>0</v>
      </c>
      <c r="BF598" s="666">
        <f t="shared" si="3456"/>
        <v>0.18199130199999999</v>
      </c>
      <c r="BG598" s="666">
        <f t="shared" si="3457"/>
        <v>1.6866591479999999</v>
      </c>
      <c r="BH598" s="666">
        <f t="shared" si="3458"/>
        <v>0</v>
      </c>
      <c r="BI598" s="666">
        <f t="shared" si="3459"/>
        <v>0</v>
      </c>
      <c r="BJ598" s="666">
        <f t="shared" si="3460"/>
        <v>0</v>
      </c>
      <c r="BK598" s="650">
        <f t="shared" si="3461"/>
        <v>2.4200921879999999</v>
      </c>
      <c r="BL598" s="650">
        <f t="shared" si="3462"/>
        <v>7.1933297669999998</v>
      </c>
      <c r="BM598" s="650">
        <f t="shared" si="3463"/>
        <v>0.40334869800000001</v>
      </c>
      <c r="BN598" s="650">
        <f t="shared" si="3464"/>
        <v>0</v>
      </c>
      <c r="BO598" s="650">
        <f t="shared" si="3465"/>
        <v>2.3247149519999999</v>
      </c>
      <c r="BP598" s="667">
        <f t="shared" si="3466"/>
        <v>1.0660127799999999</v>
      </c>
      <c r="BQ598" s="667">
        <f t="shared" si="3467"/>
        <v>6.8224817919999996</v>
      </c>
      <c r="BR598" s="667">
        <f t="shared" si="3468"/>
        <v>10.911684498</v>
      </c>
      <c r="BS598" s="650">
        <f t="shared" si="3469"/>
        <v>15.356410713000001</v>
      </c>
      <c r="BT598" s="650">
        <f t="shared" si="3470"/>
        <v>2.8611300379999998</v>
      </c>
      <c r="BU598" s="650">
        <f t="shared" si="3471"/>
        <v>6.1645381200000005</v>
      </c>
      <c r="BV598" s="667">
        <f t="shared" si="3472"/>
        <v>0.60502304699999998</v>
      </c>
      <c r="BW598" s="652">
        <f t="shared" si="3473"/>
        <v>58.330561137000004</v>
      </c>
      <c r="BX598" s="606">
        <f t="shared" si="3498"/>
        <v>8.5817687486839295E-2</v>
      </c>
      <c r="BY598" s="645">
        <f t="shared" ca="1" si="3474"/>
        <v>107.07018367058971</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v>
      </c>
      <c r="BD599" s="648">
        <f t="shared" si="3454"/>
        <v>0.113462614</v>
      </c>
      <c r="BE599" s="648">
        <f t="shared" si="3455"/>
        <v>0</v>
      </c>
      <c r="BF599" s="666">
        <f t="shared" si="3456"/>
        <v>4.8436257000000003E-2</v>
      </c>
      <c r="BG599" s="666">
        <f t="shared" si="3457"/>
        <v>0.46804135499999999</v>
      </c>
      <c r="BH599" s="666">
        <f t="shared" si="3458"/>
        <v>0</v>
      </c>
      <c r="BI599" s="666">
        <f t="shared" si="3459"/>
        <v>0</v>
      </c>
      <c r="BJ599" s="666">
        <f t="shared" si="3460"/>
        <v>0</v>
      </c>
      <c r="BK599" s="650">
        <f t="shared" si="3461"/>
        <v>0.58391043600000003</v>
      </c>
      <c r="BL599" s="650">
        <f t="shared" si="3462"/>
        <v>2.4101261730000001</v>
      </c>
      <c r="BM599" s="650">
        <f t="shared" si="3463"/>
        <v>0.114884738</v>
      </c>
      <c r="BN599" s="650">
        <f t="shared" si="3464"/>
        <v>0</v>
      </c>
      <c r="BO599" s="650">
        <f t="shared" si="3465"/>
        <v>0.71969055599999998</v>
      </c>
      <c r="BP599" s="667">
        <f t="shared" si="3466"/>
        <v>0.34098762999999999</v>
      </c>
      <c r="BQ599" s="667">
        <f t="shared" si="3467"/>
        <v>2.1823208319999998</v>
      </c>
      <c r="BR599" s="667">
        <f t="shared" si="3468"/>
        <v>3.5410548479999995</v>
      </c>
      <c r="BS599" s="650">
        <f t="shared" si="3469"/>
        <v>6.0402643559999998</v>
      </c>
      <c r="BT599" s="650">
        <f t="shared" si="3470"/>
        <v>0.67877179499999996</v>
      </c>
      <c r="BU599" s="650">
        <f t="shared" si="3471"/>
        <v>2.1305862719999999</v>
      </c>
      <c r="BV599" s="667">
        <f t="shared" si="3472"/>
        <v>0.30097367999999997</v>
      </c>
      <c r="BW599" s="652">
        <f t="shared" si="3473"/>
        <v>19.673511541999996</v>
      </c>
      <c r="BX599" s="606">
        <f t="shared" si="3498"/>
        <v>2.8944265790872763E-2</v>
      </c>
      <c r="BY599" s="645">
        <f t="shared" ca="1" si="3474"/>
        <v>117.14993595279321</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0</v>
      </c>
      <c r="BD600" s="648">
        <f t="shared" si="3454"/>
        <v>0.43464269999999999</v>
      </c>
      <c r="BE600" s="648">
        <f t="shared" si="3455"/>
        <v>0</v>
      </c>
      <c r="BF600" s="666">
        <f t="shared" si="3456"/>
        <v>0.210994125</v>
      </c>
      <c r="BG600" s="666">
        <f t="shared" si="3457"/>
        <v>2.1151504710000002</v>
      </c>
      <c r="BH600" s="666">
        <f t="shared" si="3458"/>
        <v>0</v>
      </c>
      <c r="BI600" s="666">
        <f t="shared" si="3459"/>
        <v>0</v>
      </c>
      <c r="BJ600" s="666">
        <f t="shared" si="3460"/>
        <v>0</v>
      </c>
      <c r="BK600" s="650">
        <f t="shared" si="3461"/>
        <v>2.815056432</v>
      </c>
      <c r="BL600" s="650">
        <f t="shared" si="3462"/>
        <v>8.6221746780000004</v>
      </c>
      <c r="BM600" s="650">
        <f t="shared" si="3463"/>
        <v>0.54013635400000004</v>
      </c>
      <c r="BN600" s="650">
        <f t="shared" si="3464"/>
        <v>0</v>
      </c>
      <c r="BO600" s="650">
        <f t="shared" si="3465"/>
        <v>2.592858804</v>
      </c>
      <c r="BP600" s="667">
        <f t="shared" si="3466"/>
        <v>1.5618284250000001</v>
      </c>
      <c r="BQ600" s="667">
        <f t="shared" si="3467"/>
        <v>8.6657986880000006</v>
      </c>
      <c r="BR600" s="667">
        <f t="shared" si="3468"/>
        <v>13.492211822999998</v>
      </c>
      <c r="BS600" s="650">
        <f t="shared" si="3469"/>
        <v>17.345898611999999</v>
      </c>
      <c r="BT600" s="650">
        <f t="shared" si="3470"/>
        <v>3.3290732149999998</v>
      </c>
      <c r="BU600" s="650">
        <f t="shared" si="3471"/>
        <v>6.7208204399999998</v>
      </c>
      <c r="BV600" s="667">
        <f t="shared" si="3472"/>
        <v>0.94737642300000013</v>
      </c>
      <c r="BW600" s="652">
        <f t="shared" si="3473"/>
        <v>69.394021189999989</v>
      </c>
      <c r="BX600" s="606">
        <f t="shared" si="3498"/>
        <v>0.102094584860097</v>
      </c>
      <c r="BY600" s="645">
        <f t="shared" ca="1" si="3474"/>
        <v>103.10551716485409</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0</v>
      </c>
      <c r="BD601" s="648">
        <f t="shared" si="3454"/>
        <v>0.25296242000000002</v>
      </c>
      <c r="BE601" s="648">
        <f t="shared" si="3455"/>
        <v>0</v>
      </c>
      <c r="BF601" s="666">
        <f t="shared" si="3456"/>
        <v>0.104770053</v>
      </c>
      <c r="BG601" s="666">
        <f t="shared" si="3457"/>
        <v>1.0837238579999999</v>
      </c>
      <c r="BH601" s="666">
        <f t="shared" si="3458"/>
        <v>0</v>
      </c>
      <c r="BI601" s="666">
        <f t="shared" si="3459"/>
        <v>0</v>
      </c>
      <c r="BJ601" s="666">
        <f t="shared" si="3460"/>
        <v>0</v>
      </c>
      <c r="BK601" s="650">
        <f t="shared" si="3461"/>
        <v>1.200343164</v>
      </c>
      <c r="BL601" s="650">
        <f t="shared" si="3462"/>
        <v>4.141097727</v>
      </c>
      <c r="BM601" s="650">
        <f t="shared" si="3463"/>
        <v>0.23788590800000001</v>
      </c>
      <c r="BN601" s="650">
        <f t="shared" si="3464"/>
        <v>0</v>
      </c>
      <c r="BO601" s="650">
        <f t="shared" si="3465"/>
        <v>1.181320524</v>
      </c>
      <c r="BP601" s="667">
        <f t="shared" si="3466"/>
        <v>0.70666856</v>
      </c>
      <c r="BQ601" s="667">
        <f t="shared" si="3467"/>
        <v>3.4347699199999999</v>
      </c>
      <c r="BR601" s="667">
        <f t="shared" si="3468"/>
        <v>5.6682284340000004</v>
      </c>
      <c r="BS601" s="650">
        <f t="shared" si="3469"/>
        <v>7.9338450869999999</v>
      </c>
      <c r="BT601" s="650">
        <f t="shared" si="3470"/>
        <v>1.6351243739999999</v>
      </c>
      <c r="BU601" s="650">
        <f t="shared" si="3471"/>
        <v>3.0186911519999997</v>
      </c>
      <c r="BV601" s="667">
        <f t="shared" si="3472"/>
        <v>0.53661424499999999</v>
      </c>
      <c r="BW601" s="652">
        <f t="shared" si="3473"/>
        <v>31.136045425999995</v>
      </c>
      <c r="BX601" s="606">
        <f t="shared" si="3498"/>
        <v>4.5808292666150829E-2</v>
      </c>
      <c r="BY601" s="645">
        <f t="shared" ca="1" si="3474"/>
        <v>94.422837311149038</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v>
      </c>
      <c r="BD602" s="648">
        <f t="shared" si="3454"/>
        <v>0.160688426</v>
      </c>
      <c r="BE602" s="648">
        <f t="shared" si="3455"/>
        <v>0</v>
      </c>
      <c r="BF602" s="666">
        <f t="shared" si="3456"/>
        <v>5.6156817999999997E-2</v>
      </c>
      <c r="BG602" s="666">
        <f t="shared" si="3457"/>
        <v>0.49722230700000003</v>
      </c>
      <c r="BH602" s="666">
        <f t="shared" si="3458"/>
        <v>0</v>
      </c>
      <c r="BI602" s="666">
        <f t="shared" si="3459"/>
        <v>0</v>
      </c>
      <c r="BJ602" s="666">
        <f t="shared" si="3460"/>
        <v>0</v>
      </c>
      <c r="BK602" s="650">
        <f t="shared" si="3461"/>
        <v>0.63822182399999994</v>
      </c>
      <c r="BL602" s="650">
        <f t="shared" si="3462"/>
        <v>2.0894565510000001</v>
      </c>
      <c r="BM602" s="650">
        <f t="shared" si="3463"/>
        <v>0.11124427200000001</v>
      </c>
      <c r="BN602" s="650">
        <f t="shared" si="3464"/>
        <v>0</v>
      </c>
      <c r="BO602" s="650">
        <f t="shared" si="3465"/>
        <v>0.59512341599999996</v>
      </c>
      <c r="BP602" s="667">
        <f t="shared" si="3466"/>
        <v>0.45300832499999999</v>
      </c>
      <c r="BQ602" s="667">
        <f t="shared" si="3467"/>
        <v>1.7479893440000001</v>
      </c>
      <c r="BR602" s="667">
        <f t="shared" si="3468"/>
        <v>3.0268737149999998</v>
      </c>
      <c r="BS602" s="650">
        <f t="shared" si="3469"/>
        <v>5.6195295659999998</v>
      </c>
      <c r="BT602" s="650">
        <f t="shared" si="3470"/>
        <v>0.81401721700000007</v>
      </c>
      <c r="BU602" s="650">
        <f t="shared" si="3471"/>
        <v>1.9292834400000001</v>
      </c>
      <c r="BV602" s="667">
        <f t="shared" si="3472"/>
        <v>0.34823566500000003</v>
      </c>
      <c r="BW602" s="652">
        <f t="shared" si="3473"/>
        <v>18.087050886</v>
      </c>
      <c r="BX602" s="606">
        <f t="shared" si="3498"/>
        <v>2.6610216844094949E-2</v>
      </c>
      <c r="BY602" s="645">
        <f t="shared" ca="1" si="3474"/>
        <v>97.853300819457516</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0</v>
      </c>
      <c r="BD603" s="648">
        <f t="shared" si="3454"/>
        <v>0.202570056</v>
      </c>
      <c r="BE603" s="648">
        <f t="shared" si="3455"/>
        <v>0</v>
      </c>
      <c r="BF603" s="666">
        <f t="shared" si="3456"/>
        <v>8.7339765E-2</v>
      </c>
      <c r="BG603" s="666">
        <f t="shared" si="3457"/>
        <v>0.78159802499999997</v>
      </c>
      <c r="BH603" s="666">
        <f t="shared" si="3458"/>
        <v>0</v>
      </c>
      <c r="BI603" s="666">
        <f t="shared" si="3459"/>
        <v>0</v>
      </c>
      <c r="BJ603" s="666">
        <f t="shared" si="3460"/>
        <v>0</v>
      </c>
      <c r="BK603" s="650">
        <f t="shared" si="3461"/>
        <v>1.1420248200000001</v>
      </c>
      <c r="BL603" s="650">
        <f t="shared" si="3462"/>
        <v>3.0235800269999999</v>
      </c>
      <c r="BM603" s="650">
        <f t="shared" si="3463"/>
        <v>0.16479001200000001</v>
      </c>
      <c r="BN603" s="650">
        <f t="shared" si="3464"/>
        <v>0</v>
      </c>
      <c r="BO603" s="650">
        <f t="shared" si="3465"/>
        <v>1.1420248200000001</v>
      </c>
      <c r="BP603" s="667">
        <f t="shared" si="3466"/>
        <v>0.51630261500000008</v>
      </c>
      <c r="BQ603" s="667">
        <f t="shared" si="3467"/>
        <v>3.1478984319999999</v>
      </c>
      <c r="BR603" s="667">
        <f t="shared" si="3468"/>
        <v>4.9493455409999996</v>
      </c>
      <c r="BS603" s="650">
        <f t="shared" si="3469"/>
        <v>6.4576479870000005</v>
      </c>
      <c r="BT603" s="650">
        <f t="shared" si="3470"/>
        <v>1.243512803</v>
      </c>
      <c r="BU603" s="650">
        <f t="shared" si="3471"/>
        <v>2.7734634479999998</v>
      </c>
      <c r="BV603" s="667">
        <f t="shared" si="3472"/>
        <v>0.517497918</v>
      </c>
      <c r="BW603" s="652">
        <f t="shared" si="3473"/>
        <v>26.149596269000003</v>
      </c>
      <c r="BX603" s="674">
        <f t="shared" si="3498"/>
        <v>3.8472077702962369E-2</v>
      </c>
      <c r="BY603" s="645">
        <f t="shared" ca="1" si="3474"/>
        <v>95.872601226683642</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v>
      </c>
      <c r="BD604" s="648">
        <f t="shared" si="3454"/>
        <v>6.4974816000000005E-2</v>
      </c>
      <c r="BE604" s="648">
        <f t="shared" si="3455"/>
        <v>0</v>
      </c>
      <c r="BF604" s="666">
        <f t="shared" si="3456"/>
        <v>2.9248970999999999E-2</v>
      </c>
      <c r="BG604" s="666">
        <f t="shared" si="3457"/>
        <v>0.30617473499999998</v>
      </c>
      <c r="BH604" s="666">
        <f t="shared" si="3458"/>
        <v>0</v>
      </c>
      <c r="BI604" s="666">
        <f t="shared" si="3459"/>
        <v>0</v>
      </c>
      <c r="BJ604" s="666">
        <f t="shared" si="3460"/>
        <v>0</v>
      </c>
      <c r="BK604" s="650">
        <f t="shared" si="3461"/>
        <v>0.46488936000000003</v>
      </c>
      <c r="BL604" s="650">
        <f t="shared" si="3462"/>
        <v>1.3540837829999999</v>
      </c>
      <c r="BM604" s="650">
        <f t="shared" si="3463"/>
        <v>8.3730395999999999E-2</v>
      </c>
      <c r="BN604" s="650">
        <f t="shared" si="3464"/>
        <v>0</v>
      </c>
      <c r="BO604" s="650">
        <f t="shared" si="3465"/>
        <v>0.370044924</v>
      </c>
      <c r="BP604" s="667">
        <f t="shared" si="3466"/>
        <v>0.323291255</v>
      </c>
      <c r="BQ604" s="667">
        <f t="shared" si="3467"/>
        <v>1.6092917760000001</v>
      </c>
      <c r="BR604" s="667">
        <f t="shared" si="3468"/>
        <v>2.8571580060000001</v>
      </c>
      <c r="BS604" s="650">
        <f t="shared" si="3469"/>
        <v>3.9063854339999997</v>
      </c>
      <c r="BT604" s="650">
        <f t="shared" si="3470"/>
        <v>0.80607953399999999</v>
      </c>
      <c r="BU604" s="650">
        <f t="shared" si="3471"/>
        <v>1.5377704320000001</v>
      </c>
      <c r="BV604" s="667">
        <f t="shared" si="3472"/>
        <v>0.34636446599999998</v>
      </c>
      <c r="BW604" s="652">
        <f t="shared" si="3473"/>
        <v>14.059487888</v>
      </c>
      <c r="BX604" s="606">
        <f t="shared" si="3498"/>
        <v>2.0684744228048418E-2</v>
      </c>
      <c r="BY604" s="645">
        <f t="shared" ca="1" si="3474"/>
        <v>123.29336043923922</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0</v>
      </c>
      <c r="BD605" s="648">
        <f t="shared" si="3454"/>
        <v>0.50546484000000003</v>
      </c>
      <c r="BE605" s="648">
        <f t="shared" si="3455"/>
        <v>0</v>
      </c>
      <c r="BF605" s="666">
        <f t="shared" si="3456"/>
        <v>0.199017518</v>
      </c>
      <c r="BG605" s="666">
        <f t="shared" si="3457"/>
        <v>1.7885037240000001</v>
      </c>
      <c r="BH605" s="666">
        <f t="shared" si="3458"/>
        <v>0</v>
      </c>
      <c r="BI605" s="666">
        <f t="shared" si="3459"/>
        <v>0</v>
      </c>
      <c r="BJ605" s="666">
        <f t="shared" si="3460"/>
        <v>0</v>
      </c>
      <c r="BK605" s="650">
        <f t="shared" si="3461"/>
        <v>2.4808016400000001</v>
      </c>
      <c r="BL605" s="650">
        <f t="shared" si="3462"/>
        <v>8.0626053300000002</v>
      </c>
      <c r="BM605" s="650">
        <f t="shared" si="3463"/>
        <v>0.39754500799999998</v>
      </c>
      <c r="BN605" s="650">
        <f t="shared" si="3464"/>
        <v>0</v>
      </c>
      <c r="BO605" s="650">
        <f t="shared" si="3465"/>
        <v>2.4808016400000001</v>
      </c>
      <c r="BP605" s="667">
        <f t="shared" si="3466"/>
        <v>1.0510906449999999</v>
      </c>
      <c r="BQ605" s="667">
        <f t="shared" si="3467"/>
        <v>7.2492586880000003</v>
      </c>
      <c r="BR605" s="667">
        <f t="shared" si="3468"/>
        <v>10.695865707000001</v>
      </c>
      <c r="BS605" s="650">
        <f t="shared" si="3469"/>
        <v>15.327494720999999</v>
      </c>
      <c r="BT605" s="650">
        <f t="shared" si="3470"/>
        <v>3.4943098969999999</v>
      </c>
      <c r="BU605" s="650">
        <f t="shared" si="3471"/>
        <v>5.7712230479999995</v>
      </c>
      <c r="BV605" s="667">
        <f t="shared" si="3472"/>
        <v>0.48283631399999999</v>
      </c>
      <c r="BW605" s="652">
        <f t="shared" si="3473"/>
        <v>59.986818720000002</v>
      </c>
      <c r="BX605" s="606">
        <f t="shared" si="3498"/>
        <v>8.8254423785702751E-2</v>
      </c>
      <c r="BY605" s="645">
        <f t="shared" ca="1" si="3474"/>
        <v>96.919026805427038</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0</v>
      </c>
      <c r="BD606" s="648">
        <f t="shared" si="3454"/>
        <v>0.30872018600000001</v>
      </c>
      <c r="BE606" s="648">
        <f t="shared" si="3455"/>
        <v>0</v>
      </c>
      <c r="BF606" s="666">
        <f t="shared" si="3456"/>
        <v>0.15066000399999999</v>
      </c>
      <c r="BG606" s="666">
        <f t="shared" si="3457"/>
        <v>1.1785016880000001</v>
      </c>
      <c r="BH606" s="666">
        <f t="shared" si="3458"/>
        <v>0</v>
      </c>
      <c r="BI606" s="666">
        <f t="shared" si="3459"/>
        <v>0</v>
      </c>
      <c r="BJ606" s="666">
        <f t="shared" si="3460"/>
        <v>0</v>
      </c>
      <c r="BK606" s="650">
        <f t="shared" si="3461"/>
        <v>1.889709504</v>
      </c>
      <c r="BL606" s="650">
        <f t="shared" si="3462"/>
        <v>5.6697653219999999</v>
      </c>
      <c r="BM606" s="650">
        <f t="shared" si="3463"/>
        <v>0.28755618599999999</v>
      </c>
      <c r="BN606" s="650">
        <f t="shared" si="3464"/>
        <v>0</v>
      </c>
      <c r="BO606" s="650">
        <f t="shared" si="3465"/>
        <v>1.8584726279999999</v>
      </c>
      <c r="BP606" s="667">
        <f t="shared" si="3466"/>
        <v>0.81062520999999998</v>
      </c>
      <c r="BQ606" s="667">
        <f t="shared" si="3467"/>
        <v>5.07712656</v>
      </c>
      <c r="BR606" s="667">
        <f t="shared" si="3468"/>
        <v>8.0916704549999992</v>
      </c>
      <c r="BS606" s="650">
        <f t="shared" si="3469"/>
        <v>11.193607404</v>
      </c>
      <c r="BT606" s="650">
        <f t="shared" si="3470"/>
        <v>2.3097920040000002</v>
      </c>
      <c r="BU606" s="650">
        <f t="shared" si="3471"/>
        <v>4.35571836</v>
      </c>
      <c r="BV606" s="667">
        <f t="shared" si="3472"/>
        <v>0.49565780700000001</v>
      </c>
      <c r="BW606" s="652">
        <f t="shared" si="3473"/>
        <v>43.677583317999996</v>
      </c>
      <c r="BX606" s="606">
        <f t="shared" si="3498"/>
        <v>6.4259782904555279E-2</v>
      </c>
      <c r="BY606" s="645">
        <f t="shared" ca="1" si="3474"/>
        <v>100.47481042606148</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v>
      </c>
      <c r="BD609" s="648">
        <f t="shared" ref="BD609:BD615" si="3503">BD$5*M609</f>
        <v>0.125301834</v>
      </c>
      <c r="BE609" s="648">
        <f t="shared" ref="BE609:BE615" si="3504">BE$5*O609</f>
        <v>0</v>
      </c>
      <c r="BF609" s="666">
        <f t="shared" ref="BF609:BF615" si="3505">BF$5*Q609</f>
        <v>5.8196351E-2</v>
      </c>
      <c r="BG609" s="666">
        <f t="shared" ref="BG609:BG615" si="3506">BG$5*S609</f>
        <v>1.0485832499999999</v>
      </c>
      <c r="BH609" s="666">
        <f t="shared" ref="BH609:BH615" si="3507">BH$5*U609</f>
        <v>0</v>
      </c>
      <c r="BI609" s="666">
        <f t="shared" ref="BI609:BI615" si="3508">BI$5*W609</f>
        <v>0</v>
      </c>
      <c r="BJ609" s="666">
        <f t="shared" ref="BJ609:BJ615" si="3509">BJ$5*Y609</f>
        <v>0</v>
      </c>
      <c r="BK609" s="650">
        <f t="shared" ref="BK609:BK615" si="3510">BK$5*AA609</f>
        <v>0.95354008800000001</v>
      </c>
      <c r="BL609" s="650">
        <f t="shared" ref="BL609:BL615" si="3511">BL$5*AC609</f>
        <v>3.8813588970000001</v>
      </c>
      <c r="BM609" s="650">
        <f t="shared" ref="BM609:BM615" si="3512">BM$5*AE609</f>
        <v>0.23986648799999999</v>
      </c>
      <c r="BN609" s="650">
        <f t="shared" ref="BN609:BN615" si="3513">BN$5*AG609</f>
        <v>0</v>
      </c>
      <c r="BO609" s="650">
        <f t="shared" ref="BO609:BO615" si="3514">BO$5*AI609</f>
        <v>0.85571036400000011</v>
      </c>
      <c r="BP609" s="667">
        <f t="shared" ref="BP609:BP615" si="3515">BP$5*AK609</f>
        <v>0.53128514000000004</v>
      </c>
      <c r="BQ609" s="667">
        <f t="shared" ref="BQ609:BQ615" si="3516">BQ$5*AM609</f>
        <v>3.4002248960000001</v>
      </c>
      <c r="BR609" s="667">
        <f t="shared" ref="BR609:BR615" si="3517">BR$5*AO609</f>
        <v>5.5574781089999998</v>
      </c>
      <c r="BS609" s="650">
        <f t="shared" ref="BS609:BS615" si="3518">BS$5*AQ609</f>
        <v>11.227275549</v>
      </c>
      <c r="BT609" s="650">
        <f t="shared" ref="BT609:BT615" si="3519">BT$5*AS609</f>
        <v>1.8274881170000001</v>
      </c>
      <c r="BU609" s="650">
        <f t="shared" ref="BU609:BU615" si="3520">BU$5*AU609</f>
        <v>3.0046946640000005</v>
      </c>
      <c r="BV609" s="667">
        <f t="shared" ref="BV609:BV615" si="3521">BV$5*AW609</f>
        <v>0.16443922500000002</v>
      </c>
      <c r="BW609" s="652">
        <f t="shared" ref="BW609:BW615" si="3522">SUM(BA609:BV609)</f>
        <v>32.875442972000002</v>
      </c>
      <c r="BX609" s="606">
        <f>BW609/SUM($BW$609:$BW$615)</f>
        <v>0.24162623333647931</v>
      </c>
      <c r="BY609" s="645">
        <f t="shared" ref="BY609:BY615" ca="1" si="3523">IF(CZ609&gt;0,BX609/CZ609*100,"")</f>
        <v>100.34878128248823</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v>
      </c>
      <c r="BD610" s="648">
        <f t="shared" si="3503"/>
        <v>5.4669045999999999E-2</v>
      </c>
      <c r="BE610" s="648">
        <f t="shared" si="3504"/>
        <v>0</v>
      </c>
      <c r="BF610" s="666">
        <f t="shared" si="3505"/>
        <v>3.8747838E-2</v>
      </c>
      <c r="BG610" s="666">
        <f t="shared" si="3506"/>
        <v>0.211254417</v>
      </c>
      <c r="BH610" s="666">
        <f t="shared" si="3507"/>
        <v>0</v>
      </c>
      <c r="BI610" s="666">
        <f t="shared" si="3508"/>
        <v>0</v>
      </c>
      <c r="BJ610" s="666">
        <f t="shared" si="3509"/>
        <v>0</v>
      </c>
      <c r="BK610" s="650">
        <f t="shared" si="3510"/>
        <v>0.49294869600000002</v>
      </c>
      <c r="BL610" s="650">
        <f t="shared" si="3511"/>
        <v>1.662709269</v>
      </c>
      <c r="BM610" s="650">
        <f t="shared" si="3512"/>
        <v>0.12139364399999999</v>
      </c>
      <c r="BN610" s="650">
        <f t="shared" si="3513"/>
        <v>0</v>
      </c>
      <c r="BO610" s="650">
        <f t="shared" si="3514"/>
        <v>0.49425094800000002</v>
      </c>
      <c r="BP610" s="667">
        <f t="shared" si="3515"/>
        <v>0.33360070999999997</v>
      </c>
      <c r="BQ610" s="667">
        <f t="shared" si="3516"/>
        <v>2.0827772800000002</v>
      </c>
      <c r="BR610" s="667">
        <f t="shared" si="3517"/>
        <v>3.3194262900000004</v>
      </c>
      <c r="BS610" s="650">
        <f t="shared" si="3518"/>
        <v>6.4577250990000001</v>
      </c>
      <c r="BT610" s="650">
        <f t="shared" si="3519"/>
        <v>1.0556807560000001</v>
      </c>
      <c r="BU610" s="650">
        <f t="shared" si="3520"/>
        <v>2.3174947440000002</v>
      </c>
      <c r="BV610" s="667">
        <f t="shared" si="3521"/>
        <v>0.16237157099999999</v>
      </c>
      <c r="BW610" s="652">
        <f t="shared" si="3522"/>
        <v>18.805050308000006</v>
      </c>
      <c r="BX610" s="606">
        <f t="shared" ref="BX610:BX615" si="3548">BW610/SUM($BW$609:$BW$615)</f>
        <v>0.13821238781466727</v>
      </c>
      <c r="BY610" s="645">
        <f t="shared" ca="1" si="3523"/>
        <v>110.58616433998749</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v>
      </c>
      <c r="BD611" s="648">
        <f t="shared" si="3503"/>
        <v>6.7515188000000004E-2</v>
      </c>
      <c r="BE611" s="648">
        <f t="shared" si="3504"/>
        <v>0</v>
      </c>
      <c r="BF611" s="666">
        <f t="shared" si="3505"/>
        <v>5.5621068000000003E-2</v>
      </c>
      <c r="BG611" s="666">
        <f t="shared" si="3506"/>
        <v>0.55411577099999998</v>
      </c>
      <c r="BH611" s="666">
        <f t="shared" si="3507"/>
        <v>0</v>
      </c>
      <c r="BI611" s="666">
        <f t="shared" si="3508"/>
        <v>0</v>
      </c>
      <c r="BJ611" s="666">
        <f t="shared" si="3509"/>
        <v>0</v>
      </c>
      <c r="BK611" s="650">
        <f t="shared" si="3510"/>
        <v>0.58499568000000002</v>
      </c>
      <c r="BL611" s="650">
        <f t="shared" si="3511"/>
        <v>2.8623740730000002</v>
      </c>
      <c r="BM611" s="650">
        <f t="shared" si="3512"/>
        <v>0.15207019199999999</v>
      </c>
      <c r="BN611" s="650">
        <f t="shared" si="3513"/>
        <v>0</v>
      </c>
      <c r="BO611" s="650">
        <f t="shared" si="3514"/>
        <v>0.91672679999999995</v>
      </c>
      <c r="BP611" s="667">
        <f t="shared" si="3515"/>
        <v>0.37522740999999998</v>
      </c>
      <c r="BQ611" s="667">
        <f t="shared" si="3516"/>
        <v>2.5645790719999999</v>
      </c>
      <c r="BR611" s="667">
        <f t="shared" si="3517"/>
        <v>3.8273195819999999</v>
      </c>
      <c r="BS611" s="650">
        <f t="shared" si="3518"/>
        <v>5.5031956559999999</v>
      </c>
      <c r="BT611" s="650">
        <f t="shared" si="3519"/>
        <v>1.0308678640000002</v>
      </c>
      <c r="BU611" s="650">
        <f t="shared" si="3520"/>
        <v>1.9031406720000001</v>
      </c>
      <c r="BV611" s="667">
        <f t="shared" si="3521"/>
        <v>7.9172966999999997E-2</v>
      </c>
      <c r="BW611" s="652">
        <f t="shared" si="3522"/>
        <v>20.476921995000001</v>
      </c>
      <c r="BX611" s="606">
        <f t="shared" si="3548"/>
        <v>0.15050022401799307</v>
      </c>
      <c r="BY611" s="645">
        <f t="shared" ca="1" si="3523"/>
        <v>94.671352307253954</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v>
      </c>
      <c r="BD612" s="648">
        <f t="shared" si="3503"/>
        <v>7.0466440000000005E-2</v>
      </c>
      <c r="BE612" s="648">
        <f t="shared" si="3504"/>
        <v>0</v>
      </c>
      <c r="BF612" s="666">
        <f t="shared" si="3505"/>
        <v>4.997294E-2</v>
      </c>
      <c r="BG612" s="666">
        <f t="shared" si="3506"/>
        <v>0.48170845800000001</v>
      </c>
      <c r="BH612" s="666">
        <f t="shared" si="3507"/>
        <v>0</v>
      </c>
      <c r="BI612" s="666">
        <f t="shared" si="3508"/>
        <v>0</v>
      </c>
      <c r="BJ612" s="666">
        <f t="shared" si="3509"/>
        <v>0</v>
      </c>
      <c r="BK612" s="650">
        <f t="shared" si="3510"/>
        <v>0.52250461199999998</v>
      </c>
      <c r="BL612" s="650">
        <f t="shared" si="3511"/>
        <v>2.4312767310000001</v>
      </c>
      <c r="BM612" s="650">
        <f t="shared" si="3512"/>
        <v>0.14814147799999999</v>
      </c>
      <c r="BN612" s="650">
        <f t="shared" si="3513"/>
        <v>0</v>
      </c>
      <c r="BO612" s="650">
        <f t="shared" si="3514"/>
        <v>0.57063681599999994</v>
      </c>
      <c r="BP612" s="667">
        <f t="shared" si="3515"/>
        <v>0.29896373500000001</v>
      </c>
      <c r="BQ612" s="667">
        <f t="shared" si="3516"/>
        <v>2.34979424</v>
      </c>
      <c r="BR612" s="667">
        <f t="shared" si="3517"/>
        <v>2.7863494530000001</v>
      </c>
      <c r="BS612" s="650">
        <f t="shared" si="3518"/>
        <v>5.3419407299999992</v>
      </c>
      <c r="BT612" s="650">
        <f t="shared" si="3519"/>
        <v>0.96705494599999997</v>
      </c>
      <c r="BU612" s="650">
        <f t="shared" si="3520"/>
        <v>1.318925256</v>
      </c>
      <c r="BV612" s="667">
        <f t="shared" si="3521"/>
        <v>7.3804833E-2</v>
      </c>
      <c r="BW612" s="652">
        <f t="shared" si="3522"/>
        <v>17.411540668000001</v>
      </c>
      <c r="BX612" s="606">
        <f t="shared" si="3548"/>
        <v>0.12797044261204144</v>
      </c>
      <c r="BY612" s="645">
        <f t="shared" ca="1" si="3523"/>
        <v>90.134724275811067</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v>
      </c>
      <c r="BD613" s="648">
        <f t="shared" si="3503"/>
        <v>6.2615346000000002E-2</v>
      </c>
      <c r="BE613" s="648">
        <f t="shared" si="3504"/>
        <v>0</v>
      </c>
      <c r="BF613" s="666">
        <f t="shared" si="3505"/>
        <v>3.9111988E-2</v>
      </c>
      <c r="BG613" s="666">
        <f t="shared" si="3506"/>
        <v>0.35200789199999999</v>
      </c>
      <c r="BH613" s="666">
        <f t="shared" si="3507"/>
        <v>0</v>
      </c>
      <c r="BI613" s="666">
        <f t="shared" si="3508"/>
        <v>0</v>
      </c>
      <c r="BJ613" s="666">
        <f t="shared" si="3509"/>
        <v>0</v>
      </c>
      <c r="BK613" s="650">
        <f t="shared" si="3510"/>
        <v>0.53140765199999995</v>
      </c>
      <c r="BL613" s="650">
        <f t="shared" si="3511"/>
        <v>2.430778857</v>
      </c>
      <c r="BM613" s="650">
        <f t="shared" si="3512"/>
        <v>0.16870100199999999</v>
      </c>
      <c r="BN613" s="650">
        <f t="shared" si="3513"/>
        <v>0</v>
      </c>
      <c r="BO613" s="650">
        <f t="shared" si="3514"/>
        <v>0.73680517199999995</v>
      </c>
      <c r="BP613" s="667">
        <f t="shared" si="3515"/>
        <v>0.28859634499999998</v>
      </c>
      <c r="BQ613" s="667">
        <f t="shared" si="3516"/>
        <v>1.8470166079999999</v>
      </c>
      <c r="BR613" s="667">
        <f t="shared" si="3517"/>
        <v>2.9436827189999999</v>
      </c>
      <c r="BS613" s="650">
        <f t="shared" si="3518"/>
        <v>6.2655871950000002</v>
      </c>
      <c r="BT613" s="650">
        <f t="shared" si="3519"/>
        <v>1.283440548</v>
      </c>
      <c r="BU613" s="650">
        <f t="shared" si="3520"/>
        <v>2.3694287040000002</v>
      </c>
      <c r="BV613" s="667">
        <f t="shared" si="3521"/>
        <v>0.165049842</v>
      </c>
      <c r="BW613" s="652">
        <f t="shared" si="3522"/>
        <v>19.48422987</v>
      </c>
      <c r="BX613" s="606">
        <f t="shared" si="3548"/>
        <v>0.14320418669217436</v>
      </c>
      <c r="BY613" s="645">
        <f t="shared" ca="1" si="3523"/>
        <v>106.86810512622269</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v>
      </c>
      <c r="BD614" s="648">
        <f t="shared" si="3503"/>
        <v>6.6518463999999999E-2</v>
      </c>
      <c r="BE614" s="648">
        <f t="shared" si="3504"/>
        <v>0</v>
      </c>
      <c r="BF614" s="666">
        <f t="shared" si="3505"/>
        <v>3.9324319000000003E-2</v>
      </c>
      <c r="BG614" s="666">
        <f t="shared" si="3506"/>
        <v>0.36807220800000001</v>
      </c>
      <c r="BH614" s="666">
        <f t="shared" si="3507"/>
        <v>0</v>
      </c>
      <c r="BI614" s="666">
        <f t="shared" si="3508"/>
        <v>0</v>
      </c>
      <c r="BJ614" s="666">
        <f t="shared" si="3509"/>
        <v>0</v>
      </c>
      <c r="BK614" s="650">
        <f t="shared" si="3510"/>
        <v>0.60016614000000001</v>
      </c>
      <c r="BL614" s="650">
        <f t="shared" si="3511"/>
        <v>1.921460073</v>
      </c>
      <c r="BM614" s="650">
        <f t="shared" si="3512"/>
        <v>0.10343527399999999</v>
      </c>
      <c r="BN614" s="650">
        <f t="shared" si="3513"/>
        <v>0</v>
      </c>
      <c r="BO614" s="650">
        <f t="shared" si="3514"/>
        <v>0.6111381600000001</v>
      </c>
      <c r="BP614" s="667">
        <f t="shared" si="3515"/>
        <v>0.29152335500000004</v>
      </c>
      <c r="BQ614" s="667">
        <f t="shared" si="3516"/>
        <v>2.1522514880000001</v>
      </c>
      <c r="BR614" s="667">
        <f t="shared" si="3517"/>
        <v>2.429926569</v>
      </c>
      <c r="BS614" s="650">
        <f t="shared" si="3518"/>
        <v>5.0972697089999999</v>
      </c>
      <c r="BT614" s="650">
        <f t="shared" si="3519"/>
        <v>0.83012298200000001</v>
      </c>
      <c r="BU614" s="650">
        <f t="shared" si="3520"/>
        <v>1.7672654400000001</v>
      </c>
      <c r="BV614" s="667">
        <f t="shared" si="3521"/>
        <v>0.148250031</v>
      </c>
      <c r="BW614" s="652">
        <f t="shared" si="3522"/>
        <v>16.426724212</v>
      </c>
      <c r="BX614" s="606">
        <f t="shared" si="3548"/>
        <v>0.12073228947160378</v>
      </c>
      <c r="BY614" s="645">
        <f t="shared" ca="1" si="3523"/>
        <v>95.450949372268383</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v>
      </c>
      <c r="BD615" s="648">
        <f t="shared" si="3503"/>
        <v>3.4108182000000001E-2</v>
      </c>
      <c r="BE615" s="648">
        <f t="shared" si="3504"/>
        <v>0</v>
      </c>
      <c r="BF615" s="666">
        <f t="shared" si="3505"/>
        <v>2.0068846000000001E-2</v>
      </c>
      <c r="BG615" s="666">
        <f t="shared" si="3506"/>
        <v>0.22297080600000002</v>
      </c>
      <c r="BH615" s="666">
        <f t="shared" si="3507"/>
        <v>0</v>
      </c>
      <c r="BI615" s="666">
        <f t="shared" si="3508"/>
        <v>0</v>
      </c>
      <c r="BJ615" s="666">
        <f t="shared" si="3509"/>
        <v>0</v>
      </c>
      <c r="BK615" s="650">
        <f t="shared" si="3510"/>
        <v>0.183281952</v>
      </c>
      <c r="BL615" s="650">
        <f t="shared" si="3511"/>
        <v>0.89446418100000002</v>
      </c>
      <c r="BM615" s="650">
        <f t="shared" si="3512"/>
        <v>8.4277019999999994E-2</v>
      </c>
      <c r="BN615" s="650">
        <f t="shared" si="3513"/>
        <v>0</v>
      </c>
      <c r="BO615" s="650">
        <f t="shared" si="3514"/>
        <v>0.27472550400000001</v>
      </c>
      <c r="BP615" s="667">
        <f t="shared" si="3515"/>
        <v>0.19814123</v>
      </c>
      <c r="BQ615" s="667">
        <f t="shared" si="3516"/>
        <v>1.24275248</v>
      </c>
      <c r="BR615" s="667">
        <f t="shared" si="3517"/>
        <v>1.6613529990000002</v>
      </c>
      <c r="BS615" s="650">
        <f t="shared" si="3518"/>
        <v>3.8065165740000002</v>
      </c>
      <c r="BT615" s="650">
        <f t="shared" si="3519"/>
        <v>0.70209435399999998</v>
      </c>
      <c r="BU615" s="650">
        <f t="shared" si="3520"/>
        <v>1.1918394240000001</v>
      </c>
      <c r="BV615" s="667">
        <f t="shared" si="3521"/>
        <v>6.2576258999999995E-2</v>
      </c>
      <c r="BW615" s="652">
        <f t="shared" si="3522"/>
        <v>10.579169811</v>
      </c>
      <c r="BX615" s="606">
        <f t="shared" si="3548"/>
        <v>7.7754236055040907E-2</v>
      </c>
      <c r="BY615" s="645">
        <f t="shared" ca="1" si="3523"/>
        <v>106.80998198848133</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0</v>
      </c>
      <c r="BD617" s="648">
        <f t="shared" ref="BD617:BD622" si="3554">BD$5*M617</f>
        <v>1.1403980760000001</v>
      </c>
      <c r="BE617" s="648">
        <f t="shared" ref="BE617:BE622" si="3555">BE$5*O617</f>
        <v>0</v>
      </c>
      <c r="BF617" s="666">
        <f t="shared" ref="BF617:BF622" si="3556">BF$5*Q617</f>
        <v>0.537653979</v>
      </c>
      <c r="BG617" s="666">
        <f t="shared" ref="BG617:BG622" si="3557">BG$5*S617</f>
        <v>5.2690658849999998</v>
      </c>
      <c r="BH617" s="666">
        <f t="shared" ref="BH617:BH622" si="3558">BH$5*U617</f>
        <v>0</v>
      </c>
      <c r="BI617" s="666">
        <f t="shared" ref="BI617:BI622" si="3559">BI$5*W617</f>
        <v>0</v>
      </c>
      <c r="BJ617" s="666">
        <f t="shared" ref="BJ617:BJ622" si="3560">BJ$5*Y617</f>
        <v>0</v>
      </c>
      <c r="BK617" s="650">
        <f t="shared" ref="BK617:BK622" si="3561">BK$5*AA617</f>
        <v>6.5459760120000006</v>
      </c>
      <c r="BL617" s="650">
        <f t="shared" ref="BL617:BL622" si="3562">BL$5*AC617</f>
        <v>20.430980661</v>
      </c>
      <c r="BM617" s="650">
        <f t="shared" ref="BM617:BM622" si="3563">BM$5*AE617</f>
        <v>1.1580586260000001</v>
      </c>
      <c r="BN617" s="650">
        <f t="shared" ref="BN617:BN622" si="3564">BN$5*AG617</f>
        <v>0</v>
      </c>
      <c r="BO617" s="650">
        <f t="shared" ref="BO617:BO622" si="3565">BO$5*AI617</f>
        <v>6.6682750560000006</v>
      </c>
      <c r="BP617" s="667">
        <f t="shared" ref="BP617:BP622" si="3566">BP$5*AK617</f>
        <v>3.290716325</v>
      </c>
      <c r="BQ617" s="667">
        <f t="shared" ref="BQ617:BQ622" si="3567">BQ$5*AM617</f>
        <v>18.281227296000001</v>
      </c>
      <c r="BR617" s="667">
        <f t="shared" ref="BR617:BR622" si="3568">BR$5*AO617</f>
        <v>29.651416727999997</v>
      </c>
      <c r="BS617" s="650">
        <f t="shared" ref="BS617:BS622" si="3569">BS$5*AQ617</f>
        <v>36.74664945</v>
      </c>
      <c r="BT617" s="650">
        <f t="shared" ref="BT617:BT622" si="3570">BT$5*AS617</f>
        <v>7.5336893319999998</v>
      </c>
      <c r="BU617" s="650">
        <f t="shared" ref="BU617:BU622" si="3571">BU$5*AU617</f>
        <v>14.241695928</v>
      </c>
      <c r="BV617" s="667">
        <f t="shared" ref="BV617:BV622" si="3572">BV$5*AW617</f>
        <v>2.05972401</v>
      </c>
      <c r="BW617" s="652">
        <f t="shared" ref="BW617:BW622" si="3573">SUM(BA617:BV617)</f>
        <v>153.555527364</v>
      </c>
      <c r="BX617" s="606">
        <f>BW617/SUM($BW$617:$BW$622)</f>
        <v>0.14424608892867632</v>
      </c>
      <c r="BY617" s="645">
        <f t="shared" ref="BY617:BY622" ca="1" si="3574">IF(CZ617&gt;0,BX617/CZ617*100,"")</f>
        <v>103.1102577571294</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0</v>
      </c>
      <c r="BD618" s="648">
        <f t="shared" si="3554"/>
        <v>1.7961809959999999</v>
      </c>
      <c r="BE618" s="648">
        <f t="shared" si="3555"/>
        <v>0</v>
      </c>
      <c r="BF618" s="666">
        <f t="shared" si="3556"/>
        <v>0.88002363900000002</v>
      </c>
      <c r="BG618" s="666">
        <f t="shared" si="3557"/>
        <v>7.947906615</v>
      </c>
      <c r="BH618" s="666">
        <f t="shared" si="3558"/>
        <v>0</v>
      </c>
      <c r="BI618" s="666">
        <f t="shared" si="3559"/>
        <v>0</v>
      </c>
      <c r="BJ618" s="666">
        <f t="shared" si="3560"/>
        <v>0</v>
      </c>
      <c r="BK618" s="650">
        <f t="shared" si="3561"/>
        <v>10.536535944000001</v>
      </c>
      <c r="BL618" s="650">
        <f t="shared" si="3562"/>
        <v>33.926027850000004</v>
      </c>
      <c r="BM618" s="650">
        <f t="shared" si="3563"/>
        <v>1.735467552</v>
      </c>
      <c r="BN618" s="650">
        <f t="shared" si="3564"/>
        <v>0</v>
      </c>
      <c r="BO618" s="650">
        <f t="shared" si="3565"/>
        <v>10.385934192000001</v>
      </c>
      <c r="BP618" s="667">
        <f t="shared" si="3566"/>
        <v>4.3405107699999999</v>
      </c>
      <c r="BQ618" s="667">
        <f t="shared" si="3567"/>
        <v>27.579627808000001</v>
      </c>
      <c r="BR618" s="667">
        <f t="shared" si="3568"/>
        <v>43.804859463</v>
      </c>
      <c r="BS618" s="650">
        <f t="shared" si="3569"/>
        <v>51.626763152999999</v>
      </c>
      <c r="BT618" s="650">
        <f t="shared" si="3570"/>
        <v>11.352471077999999</v>
      </c>
      <c r="BU618" s="650">
        <f t="shared" si="3571"/>
        <v>20.058100176</v>
      </c>
      <c r="BV618" s="667">
        <f t="shared" si="3572"/>
        <v>2.7213443219999998</v>
      </c>
      <c r="BW618" s="652">
        <f t="shared" si="3573"/>
        <v>228.69175355799999</v>
      </c>
      <c r="BX618" s="606">
        <f t="shared" ref="BX618:BX622" si="3598">BW618/SUM($BW$617:$BW$622)</f>
        <v>0.21482711555400494</v>
      </c>
      <c r="BY618" s="645">
        <f t="shared" ca="1" si="3574"/>
        <v>99.366264982310724</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0</v>
      </c>
      <c r="BD619" s="648">
        <f t="shared" si="3554"/>
        <v>1.3657598360000001</v>
      </c>
      <c r="BE619" s="648">
        <f t="shared" si="3555"/>
        <v>0</v>
      </c>
      <c r="BF619" s="666">
        <f t="shared" si="3556"/>
        <v>0.67435764499999995</v>
      </c>
      <c r="BG619" s="666">
        <f t="shared" si="3557"/>
        <v>6.0673808610000002</v>
      </c>
      <c r="BH619" s="666">
        <f t="shared" si="3558"/>
        <v>0</v>
      </c>
      <c r="BI619" s="666">
        <f t="shared" si="3559"/>
        <v>0</v>
      </c>
      <c r="BJ619" s="666">
        <f t="shared" si="3560"/>
        <v>0</v>
      </c>
      <c r="BK619" s="650">
        <f t="shared" si="3561"/>
        <v>8.3881753920000008</v>
      </c>
      <c r="BL619" s="650">
        <f t="shared" si="3562"/>
        <v>26.344103057999998</v>
      </c>
      <c r="BM619" s="650">
        <f t="shared" si="3563"/>
        <v>1.3509796439999999</v>
      </c>
      <c r="BN619" s="650">
        <f t="shared" si="3564"/>
        <v>0</v>
      </c>
      <c r="BO619" s="650">
        <f t="shared" si="3565"/>
        <v>7.9386576120000001</v>
      </c>
      <c r="BP619" s="667">
        <f t="shared" si="3566"/>
        <v>3.341932055</v>
      </c>
      <c r="BQ619" s="667">
        <f t="shared" si="3567"/>
        <v>21.416284224000002</v>
      </c>
      <c r="BR619" s="667">
        <f t="shared" si="3568"/>
        <v>33.375734109</v>
      </c>
      <c r="BS619" s="650">
        <f t="shared" si="3569"/>
        <v>39.063471551999996</v>
      </c>
      <c r="BT619" s="650">
        <f t="shared" si="3570"/>
        <v>8.7119920289999992</v>
      </c>
      <c r="BU619" s="650">
        <f t="shared" si="3571"/>
        <v>15.431044872000001</v>
      </c>
      <c r="BV619" s="667">
        <f t="shared" si="3572"/>
        <v>2.051544051</v>
      </c>
      <c r="BW619" s="652">
        <f t="shared" si="3573"/>
        <v>175.52141693999997</v>
      </c>
      <c r="BX619" s="606">
        <f t="shared" si="3598"/>
        <v>0.1648802771963922</v>
      </c>
      <c r="BY619" s="645">
        <f t="shared" ca="1" si="3574"/>
        <v>99.557586226902188</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0</v>
      </c>
      <c r="BD620" s="648">
        <f t="shared" si="3554"/>
        <v>1.361111526</v>
      </c>
      <c r="BE620" s="648">
        <f t="shared" si="3555"/>
        <v>0</v>
      </c>
      <c r="BF620" s="666">
        <f t="shared" si="3556"/>
        <v>0.66031736699999999</v>
      </c>
      <c r="BG620" s="666">
        <f t="shared" si="3557"/>
        <v>5.9428563030000001</v>
      </c>
      <c r="BH620" s="666">
        <f t="shared" si="3558"/>
        <v>0</v>
      </c>
      <c r="BI620" s="666">
        <f t="shared" si="3559"/>
        <v>0</v>
      </c>
      <c r="BJ620" s="666">
        <f t="shared" si="3560"/>
        <v>0</v>
      </c>
      <c r="BK620" s="650">
        <f t="shared" si="3561"/>
        <v>7.9813052400000002</v>
      </c>
      <c r="BL620" s="650">
        <f t="shared" si="3562"/>
        <v>25.534870335000001</v>
      </c>
      <c r="BM620" s="650">
        <f t="shared" si="3563"/>
        <v>1.2926182980000001</v>
      </c>
      <c r="BN620" s="650">
        <f t="shared" si="3564"/>
        <v>0</v>
      </c>
      <c r="BO620" s="650">
        <f t="shared" si="3565"/>
        <v>8.013530664000001</v>
      </c>
      <c r="BP620" s="667">
        <f t="shared" si="3566"/>
        <v>3.2569870350000003</v>
      </c>
      <c r="BQ620" s="667">
        <f t="shared" si="3567"/>
        <v>20.844717024000001</v>
      </c>
      <c r="BR620" s="667">
        <f t="shared" si="3568"/>
        <v>33.052343772</v>
      </c>
      <c r="BS620" s="650">
        <f t="shared" si="3569"/>
        <v>40.540629275999997</v>
      </c>
      <c r="BT620" s="650">
        <f t="shared" si="3570"/>
        <v>8.7298727490000001</v>
      </c>
      <c r="BU620" s="650">
        <f t="shared" si="3571"/>
        <v>15.885746112</v>
      </c>
      <c r="BV620" s="667">
        <f t="shared" si="3572"/>
        <v>2.0203574099999999</v>
      </c>
      <c r="BW620" s="652">
        <f t="shared" si="3573"/>
        <v>175.117263111</v>
      </c>
      <c r="BX620" s="606">
        <f t="shared" si="3598"/>
        <v>0.16450062554750952</v>
      </c>
      <c r="BY620" s="645">
        <f t="shared" ca="1" si="3574"/>
        <v>100.48339661533777</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0</v>
      </c>
      <c r="BD621" s="648">
        <f t="shared" si="3554"/>
        <v>1.063301488</v>
      </c>
      <c r="BE621" s="648">
        <f t="shared" si="3555"/>
        <v>0</v>
      </c>
      <c r="BF621" s="666">
        <f t="shared" si="3556"/>
        <v>0.53477408199999998</v>
      </c>
      <c r="BG621" s="666">
        <f t="shared" si="3557"/>
        <v>4.8011808780000003</v>
      </c>
      <c r="BH621" s="666">
        <f t="shared" si="3558"/>
        <v>0</v>
      </c>
      <c r="BI621" s="666">
        <f t="shared" si="3559"/>
        <v>0</v>
      </c>
      <c r="BJ621" s="666">
        <f t="shared" si="3560"/>
        <v>0</v>
      </c>
      <c r="BK621" s="650">
        <f t="shared" si="3561"/>
        <v>6.3176096519999998</v>
      </c>
      <c r="BL621" s="650">
        <f t="shared" si="3562"/>
        <v>20.407154274</v>
      </c>
      <c r="BM621" s="650">
        <f t="shared" si="3563"/>
        <v>1.0066135540000001</v>
      </c>
      <c r="BN621" s="650">
        <f t="shared" si="3564"/>
        <v>0</v>
      </c>
      <c r="BO621" s="650">
        <f t="shared" si="3565"/>
        <v>6.2791243919999999</v>
      </c>
      <c r="BP621" s="667">
        <f t="shared" si="3566"/>
        <v>2.6896852600000001</v>
      </c>
      <c r="BQ621" s="667">
        <f t="shared" si="3567"/>
        <v>16.557944608</v>
      </c>
      <c r="BR621" s="667">
        <f t="shared" si="3568"/>
        <v>26.469576351000001</v>
      </c>
      <c r="BS621" s="650">
        <f t="shared" si="3569"/>
        <v>33.393114090000005</v>
      </c>
      <c r="BT621" s="650">
        <f t="shared" si="3570"/>
        <v>7.0235185670000009</v>
      </c>
      <c r="BU621" s="650">
        <f t="shared" si="3571"/>
        <v>13.008368424</v>
      </c>
      <c r="BV621" s="667">
        <f t="shared" si="3572"/>
        <v>1.5891202980000001</v>
      </c>
      <c r="BW621" s="652">
        <f t="shared" si="3573"/>
        <v>141.14108591800002</v>
      </c>
      <c r="BX621" s="606">
        <f t="shared" si="3598"/>
        <v>0.13258428387639279</v>
      </c>
      <c r="BY621" s="645">
        <f t="shared" ca="1" si="3574"/>
        <v>101.59226567612708</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0</v>
      </c>
      <c r="BD622" s="648">
        <f t="shared" si="3554"/>
        <v>1.560734954</v>
      </c>
      <c r="BE622" s="648">
        <f t="shared" si="3555"/>
        <v>0</v>
      </c>
      <c r="BF622" s="666">
        <f t="shared" si="3556"/>
        <v>0.76189773999999999</v>
      </c>
      <c r="BG622" s="666">
        <f t="shared" si="3557"/>
        <v>6.8162337900000001</v>
      </c>
      <c r="BH622" s="666">
        <f t="shared" si="3558"/>
        <v>0</v>
      </c>
      <c r="BI622" s="666">
        <f t="shared" si="3559"/>
        <v>0</v>
      </c>
      <c r="BJ622" s="666">
        <f t="shared" si="3560"/>
        <v>0</v>
      </c>
      <c r="BK622" s="650">
        <f t="shared" si="3561"/>
        <v>8.8830095399999998</v>
      </c>
      <c r="BL622" s="650">
        <f t="shared" si="3562"/>
        <v>28.302456624000001</v>
      </c>
      <c r="BM622" s="650">
        <f t="shared" si="3563"/>
        <v>1.4636006399999999</v>
      </c>
      <c r="BN622" s="650">
        <f t="shared" si="3564"/>
        <v>0</v>
      </c>
      <c r="BO622" s="650">
        <f t="shared" si="3565"/>
        <v>8.7896496479999993</v>
      </c>
      <c r="BP622" s="667">
        <f t="shared" si="3566"/>
        <v>3.7564123049999996</v>
      </c>
      <c r="BQ622" s="667">
        <f t="shared" si="3567"/>
        <v>22.518952064</v>
      </c>
      <c r="BR622" s="667">
        <f t="shared" si="3568"/>
        <v>35.483160443999999</v>
      </c>
      <c r="BS622" s="650">
        <f t="shared" si="3569"/>
        <v>43.284482199000003</v>
      </c>
      <c r="BT622" s="650">
        <f t="shared" si="3570"/>
        <v>9.5988738949999988</v>
      </c>
      <c r="BU622" s="650">
        <f t="shared" si="3571"/>
        <v>16.953752015999999</v>
      </c>
      <c r="BV622" s="667">
        <f t="shared" si="3572"/>
        <v>2.3383220009999999</v>
      </c>
      <c r="BW622" s="652">
        <f t="shared" si="3573"/>
        <v>190.51153786</v>
      </c>
      <c r="BX622" s="606">
        <f t="shared" si="3598"/>
        <v>0.17896160889702409</v>
      </c>
      <c r="BY622" s="645">
        <f t="shared" ca="1" si="3574"/>
        <v>97.219863703113731</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v>
      </c>
      <c r="BD625" s="648">
        <f t="shared" ref="BD625:BD628" si="3603">BD$5*M625</f>
        <v>9.8535330000000004E-2</v>
      </c>
      <c r="BE625" s="648">
        <f t="shared" ref="BE625:BE628" si="3604">BE$5*O625</f>
        <v>0</v>
      </c>
      <c r="BF625" s="666">
        <f t="shared" ref="BF625:BF628" si="3605">BF$5*Q625</f>
        <v>6.5199114000000002E-2</v>
      </c>
      <c r="BG625" s="666">
        <f t="shared" ref="BG625:BG628" si="3606">BG$5*S625</f>
        <v>0.77511331799999994</v>
      </c>
      <c r="BH625" s="666">
        <f t="shared" ref="BH625:BH628" si="3607">BH$5*U625</f>
        <v>0</v>
      </c>
      <c r="BI625" s="666">
        <f t="shared" ref="BI625:BI628" si="3608">BI$5*W625</f>
        <v>0</v>
      </c>
      <c r="BJ625" s="666">
        <f t="shared" ref="BJ625:BJ628" si="3609">BJ$5*Y625</f>
        <v>0</v>
      </c>
      <c r="BK625" s="650">
        <f t="shared" ref="BK625:BK628" si="3610">BK$5*AA625</f>
        <v>0.92018246400000003</v>
      </c>
      <c r="BL625" s="650">
        <f t="shared" ref="BL625:BL628" si="3611">BL$5*AC625</f>
        <v>4.1049211320000003</v>
      </c>
      <c r="BM625" s="650">
        <f t="shared" ref="BM625:BM628" si="3612">BM$5*AE625</f>
        <v>0.20832737800000001</v>
      </c>
      <c r="BN625" s="650">
        <f t="shared" ref="BN625:BN628" si="3613">BN$5*AG625</f>
        <v>0</v>
      </c>
      <c r="BO625" s="650">
        <f t="shared" ref="BO625:BO628" si="3614">BO$5*AI625</f>
        <v>1.2410788080000001</v>
      </c>
      <c r="BP625" s="667">
        <f t="shared" ref="BP625:BP628" si="3615">BP$5*AK625</f>
        <v>0.28250733500000003</v>
      </c>
      <c r="BQ625" s="667">
        <f t="shared" ref="BQ625:BQ628" si="3616">BQ$5*AM625</f>
        <v>4.1877263679999999</v>
      </c>
      <c r="BR625" s="667">
        <f t="shared" ref="BR625:BR628" si="3617">BR$5*AO625</f>
        <v>6.4297525289999999</v>
      </c>
      <c r="BS625" s="650">
        <f t="shared" ref="BS625:BS628" si="3618">BS$5*AQ625</f>
        <v>8.0312401260000001</v>
      </c>
      <c r="BT625" s="650">
        <f t="shared" ref="BT625:BT628" si="3619">BT$5*AS625</f>
        <v>1.6081430299999999</v>
      </c>
      <c r="BU625" s="650">
        <f t="shared" ref="BU625:BU628" si="3620">BU$5*AU625</f>
        <v>2.9730868319999999</v>
      </c>
      <c r="BV625" s="667">
        <f t="shared" ref="BV625:BV628" si="3621">BV$5*AW625</f>
        <v>8.3934066000000002E-2</v>
      </c>
      <c r="BW625" s="652">
        <f t="shared" ref="BW625:BW631" si="3622">SUM(BA625:BV625)</f>
        <v>31.009747830000002</v>
      </c>
      <c r="BX625" s="606">
        <f>BW625/SUM($BW$625:$BW$631)</f>
        <v>0.42584816441093531</v>
      </c>
      <c r="BY625" s="645">
        <f t="shared" ref="BY625:BY631" ca="1" si="3623">IF(CZ625&gt;0,BX625/CZ625*100,"")</f>
        <v>69.60132775114559</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v>
      </c>
      <c r="BD626" s="648">
        <f t="shared" si="3603"/>
        <v>3.4954355999999999E-2</v>
      </c>
      <c r="BE626" s="648">
        <f t="shared" si="3604"/>
        <v>0</v>
      </c>
      <c r="BF626" s="666">
        <f t="shared" si="3605"/>
        <v>2.3187955999999999E-2</v>
      </c>
      <c r="BG626" s="666">
        <f t="shared" si="3606"/>
        <v>0.29284010099999996</v>
      </c>
      <c r="BH626" s="666">
        <f t="shared" si="3607"/>
        <v>0</v>
      </c>
      <c r="BI626" s="666">
        <f t="shared" si="3608"/>
        <v>0</v>
      </c>
      <c r="BJ626" s="666">
        <f t="shared" si="3609"/>
        <v>0</v>
      </c>
      <c r="BK626" s="650">
        <f t="shared" si="3610"/>
        <v>0.349161744</v>
      </c>
      <c r="BL626" s="650">
        <f t="shared" si="3611"/>
        <v>1.7203819619999998</v>
      </c>
      <c r="BM626" s="650">
        <f t="shared" si="3612"/>
        <v>6.9086218000000005E-2</v>
      </c>
      <c r="BN626" s="650">
        <f t="shared" si="3613"/>
        <v>0</v>
      </c>
      <c r="BO626" s="650">
        <f t="shared" si="3614"/>
        <v>0.45163285200000003</v>
      </c>
      <c r="BP626" s="667">
        <f t="shared" si="3615"/>
        <v>0.12156262500000001</v>
      </c>
      <c r="BQ626" s="667">
        <f t="shared" si="3616"/>
        <v>1.5813739200000001</v>
      </c>
      <c r="BR626" s="667">
        <f t="shared" si="3617"/>
        <v>2.3527010939999999</v>
      </c>
      <c r="BS626" s="650">
        <f t="shared" si="3618"/>
        <v>3.6657296550000003</v>
      </c>
      <c r="BT626" s="650">
        <f t="shared" si="3619"/>
        <v>0.61249141200000001</v>
      </c>
      <c r="BU626" s="650">
        <f t="shared" si="3620"/>
        <v>1.3017084480000001</v>
      </c>
      <c r="BV626" s="667">
        <f t="shared" si="3621"/>
        <v>3.7868961E-2</v>
      </c>
      <c r="BW626" s="652">
        <f t="shared" si="3622"/>
        <v>12.614681303999999</v>
      </c>
      <c r="BX626" s="606">
        <f t="shared" ref="BX626:BX631" si="3646">BW626/SUM($BW$625:$BW$631)</f>
        <v>0.17323387817879407</v>
      </c>
      <c r="BY626" s="645">
        <f t="shared" ca="1" si="3623"/>
        <v>74.2842206328271</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0</v>
      </c>
      <c r="BD627" s="648">
        <f t="shared" si="3603"/>
        <v>8.1839359999999993E-3</v>
      </c>
      <c r="BE627" s="648">
        <f t="shared" si="3604"/>
        <v>0</v>
      </c>
      <c r="BF627" s="666">
        <f t="shared" si="3605"/>
        <v>4.6460870000000001E-3</v>
      </c>
      <c r="BG627" s="666">
        <f t="shared" si="3606"/>
        <v>4.4401590000000005E-2</v>
      </c>
      <c r="BH627" s="666">
        <f t="shared" si="3607"/>
        <v>0</v>
      </c>
      <c r="BI627" s="666">
        <f t="shared" si="3608"/>
        <v>0</v>
      </c>
      <c r="BJ627" s="666">
        <f t="shared" si="3609"/>
        <v>0</v>
      </c>
      <c r="BK627" s="650">
        <f t="shared" si="3610"/>
        <v>5.6734092E-2</v>
      </c>
      <c r="BL627" s="650">
        <f t="shared" si="3611"/>
        <v>0.19820517600000001</v>
      </c>
      <c r="BM627" s="650">
        <f t="shared" si="3612"/>
        <v>4.6024660000000004E-3</v>
      </c>
      <c r="BN627" s="650">
        <f t="shared" si="3613"/>
        <v>0</v>
      </c>
      <c r="BO627" s="650">
        <f t="shared" si="3614"/>
        <v>0.123986184</v>
      </c>
      <c r="BP627" s="667">
        <f t="shared" si="3615"/>
        <v>4.7382685000000001E-2</v>
      </c>
      <c r="BQ627" s="667">
        <f t="shared" si="3616"/>
        <v>0.163955616</v>
      </c>
      <c r="BR627" s="667">
        <f t="shared" si="3617"/>
        <v>0.79080467399999999</v>
      </c>
      <c r="BS627" s="650">
        <f t="shared" si="3618"/>
        <v>0.50589365399999997</v>
      </c>
      <c r="BT627" s="650">
        <f t="shared" si="3619"/>
        <v>0.27233937899999999</v>
      </c>
      <c r="BU627" s="650">
        <f t="shared" si="3620"/>
        <v>0.47290550399999998</v>
      </c>
      <c r="BV627" s="667">
        <f t="shared" si="3621"/>
        <v>8.5911060000000011E-3</v>
      </c>
      <c r="BW627" s="652">
        <f t="shared" si="3622"/>
        <v>2.7026321489999998</v>
      </c>
      <c r="BX627" s="606">
        <f t="shared" si="3646"/>
        <v>3.7114488838770776E-2</v>
      </c>
      <c r="BY627" s="645">
        <f t="shared" ca="1" si="3623"/>
        <v>73.960251567500109</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0</v>
      </c>
      <c r="BD628" s="648">
        <f t="shared" si="3603"/>
        <v>1.1328814E-2</v>
      </c>
      <c r="BE628" s="648">
        <f t="shared" si="3604"/>
        <v>0</v>
      </c>
      <c r="BF628" s="666">
        <f t="shared" si="3605"/>
        <v>8.9327439999999994E-3</v>
      </c>
      <c r="BG628" s="666">
        <f t="shared" si="3606"/>
        <v>0.10709091</v>
      </c>
      <c r="BH628" s="666">
        <f t="shared" si="3607"/>
        <v>0</v>
      </c>
      <c r="BI628" s="666">
        <f t="shared" si="3608"/>
        <v>0</v>
      </c>
      <c r="BJ628" s="666">
        <f t="shared" si="3609"/>
        <v>0</v>
      </c>
      <c r="BK628" s="650">
        <f t="shared" si="3610"/>
        <v>0.146712972</v>
      </c>
      <c r="BL628" s="650">
        <f t="shared" si="3611"/>
        <v>0.78540781800000004</v>
      </c>
      <c r="BM628" s="650">
        <f t="shared" si="3612"/>
        <v>2.9779297999999999E-2</v>
      </c>
      <c r="BN628" s="650">
        <f t="shared" si="3613"/>
        <v>0</v>
      </c>
      <c r="BO628" s="650">
        <f t="shared" si="3614"/>
        <v>0.20238826799999998</v>
      </c>
      <c r="BP628" s="667">
        <f t="shared" si="3615"/>
        <v>7.9128809999999994E-2</v>
      </c>
      <c r="BQ628" s="667">
        <f t="shared" si="3616"/>
        <v>0.853811392</v>
      </c>
      <c r="BR628" s="667">
        <f t="shared" si="3617"/>
        <v>1.28680956</v>
      </c>
      <c r="BS628" s="650">
        <f t="shared" si="3618"/>
        <v>1.945333215</v>
      </c>
      <c r="BT628" s="650">
        <f t="shared" si="3619"/>
        <v>0.33042099999999996</v>
      </c>
      <c r="BU628" s="650">
        <f t="shared" si="3620"/>
        <v>0.61199049599999999</v>
      </c>
      <c r="BV628" s="667">
        <f t="shared" si="3621"/>
        <v>1.8299700000000002E-2</v>
      </c>
      <c r="BW628" s="652">
        <f t="shared" si="3622"/>
        <v>6.417434997</v>
      </c>
      <c r="BX628" s="606">
        <f t="shared" si="3646"/>
        <v>8.8128833832537043E-2</v>
      </c>
      <c r="BY628" s="645">
        <f t="shared" ca="1" si="3623"/>
        <v>84.112422450039588</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0</v>
      </c>
      <c r="BD630" s="648">
        <f t="shared" ref="BD630:BD631" si="3651">BD$5*M630</f>
        <v>0.16151349600000001</v>
      </c>
      <c r="BE630" s="648">
        <f t="shared" ref="BE630:BE631" si="3652">BE$5*O630</f>
        <v>0</v>
      </c>
      <c r="BF630" s="666">
        <f t="shared" ref="BF630:BF631" si="3653">BF$5*Q630</f>
        <v>8.2114350000000003E-2</v>
      </c>
      <c r="BG630" s="666">
        <f t="shared" ref="BG630:BG631" si="3654">BG$5*S630</f>
        <v>0.67993262999999993</v>
      </c>
      <c r="BH630" s="666">
        <f t="shared" ref="BH630:BH631" si="3655">BH$5*U630</f>
        <v>0</v>
      </c>
      <c r="BI630" s="666">
        <f t="shared" ref="BI630:BI631" si="3656">BI$5*W630</f>
        <v>0</v>
      </c>
      <c r="BJ630" s="666">
        <f t="shared" ref="BJ630:BJ631" si="3657">BJ$5*Y630</f>
        <v>0</v>
      </c>
      <c r="BK630" s="650">
        <f t="shared" ref="BK630:BK631" si="3658">BK$5*AA630</f>
        <v>0.91366375200000005</v>
      </c>
      <c r="BL630" s="650">
        <f t="shared" ref="BL630:BL631" si="3659">BL$5*AC630</f>
        <v>2.8649685869999999</v>
      </c>
      <c r="BM630" s="650">
        <f t="shared" ref="BM630:BM631" si="3660">BM$5*AE630</f>
        <v>0.117229392</v>
      </c>
      <c r="BN630" s="650">
        <f t="shared" ref="BN630:BN631" si="3661">BN$5*AG630</f>
        <v>0</v>
      </c>
      <c r="BO630" s="650">
        <f t="shared" ref="BO630:BO631" si="3662">BO$5*AI630</f>
        <v>0.85010840399999998</v>
      </c>
      <c r="BP630" s="667">
        <f t="shared" ref="BP630:BP631" si="3663">BP$5*AK630</f>
        <v>0.239199985</v>
      </c>
      <c r="BQ630" s="667">
        <f t="shared" ref="BQ630:BQ631" si="3664">BQ$5*AM630</f>
        <v>1.8819405440000001</v>
      </c>
      <c r="BR630" s="667">
        <f t="shared" ref="BR630:BR631" si="3665">BR$5*AO630</f>
        <v>2.8098949800000002</v>
      </c>
      <c r="BS630" s="650">
        <f t="shared" ref="BS630:BS631" si="3666">BS$5*AQ630</f>
        <v>3.199364847</v>
      </c>
      <c r="BT630" s="650">
        <f t="shared" ref="BT630:BT631" si="3667">BT$5*AS630</f>
        <v>0.85434715599999989</v>
      </c>
      <c r="BU630" s="650">
        <f t="shared" ref="BU630:BU631" si="3668">BU$5*AU630</f>
        <v>1.2905116080000001</v>
      </c>
      <c r="BV630" s="667">
        <f t="shared" ref="BV630:BV631" si="3669">BV$5*AW630</f>
        <v>6.8482463999999993E-2</v>
      </c>
      <c r="BW630" s="652">
        <f t="shared" si="3622"/>
        <v>16.013272194999999</v>
      </c>
      <c r="BX630" s="606">
        <f t="shared" si="3646"/>
        <v>0.21990577310842382</v>
      </c>
      <c r="BY630" s="645">
        <f t="shared" ca="1" si="3623"/>
        <v>26.693175870723522</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v>
      </c>
      <c r="BD631" s="648">
        <f t="shared" si="3651"/>
        <v>3.0430817999999998E-2</v>
      </c>
      <c r="BE631" s="648">
        <f t="shared" si="3652"/>
        <v>0</v>
      </c>
      <c r="BF631" s="666">
        <f t="shared" si="3653"/>
        <v>1.5924825E-2</v>
      </c>
      <c r="BG631" s="666">
        <f t="shared" si="3654"/>
        <v>0.144796167</v>
      </c>
      <c r="BH631" s="666">
        <f t="shared" si="3655"/>
        <v>0</v>
      </c>
      <c r="BI631" s="666">
        <f t="shared" si="3656"/>
        <v>0</v>
      </c>
      <c r="BJ631" s="666">
        <f t="shared" si="3657"/>
        <v>0</v>
      </c>
      <c r="BK631" s="650">
        <f t="shared" si="3658"/>
        <v>0.18774317999999998</v>
      </c>
      <c r="BL631" s="650">
        <f t="shared" si="3659"/>
        <v>0.664912053</v>
      </c>
      <c r="BM631" s="650">
        <f t="shared" si="3660"/>
        <v>2.6377496E-2</v>
      </c>
      <c r="BN631" s="650">
        <f t="shared" si="3661"/>
        <v>0</v>
      </c>
      <c r="BO631" s="650">
        <f t="shared" si="3662"/>
        <v>0.19220110799999998</v>
      </c>
      <c r="BP631" s="667">
        <f t="shared" si="3663"/>
        <v>6.5965049999999997E-2</v>
      </c>
      <c r="BQ631" s="667">
        <f t="shared" si="3664"/>
        <v>0.47688435200000001</v>
      </c>
      <c r="BR631" s="667">
        <f t="shared" si="3665"/>
        <v>0.72402904800000001</v>
      </c>
      <c r="BS631" s="650">
        <f t="shared" si="3666"/>
        <v>0.86816645999999997</v>
      </c>
      <c r="BT631" s="650">
        <f t="shared" si="3667"/>
        <v>0.238008316</v>
      </c>
      <c r="BU631" s="650">
        <f t="shared" si="3668"/>
        <v>0.40952351999999997</v>
      </c>
      <c r="BV631" s="667">
        <f t="shared" si="3669"/>
        <v>1.6058600999999999E-2</v>
      </c>
      <c r="BW631" s="652">
        <f t="shared" si="3622"/>
        <v>4.0610209939999997</v>
      </c>
      <c r="BX631" s="674">
        <f t="shared" si="3646"/>
        <v>5.5768861630538832E-2</v>
      </c>
      <c r="BY631" s="645">
        <f t="shared" ca="1" si="3623"/>
        <v>31.655860321865227</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v>
      </c>
      <c r="BD633" s="648">
        <f t="shared" ref="BD633:BD635" si="3695">BD$5*M633</f>
        <v>6.7573806E-2</v>
      </c>
      <c r="BE633" s="648">
        <f t="shared" ref="BE633:BE635" si="3696">BE$5*O633</f>
        <v>0</v>
      </c>
      <c r="BF633" s="666">
        <f t="shared" ref="BF633:BF635" si="3697">BF$5*Q633</f>
        <v>2.5674354E-2</v>
      </c>
      <c r="BG633" s="666">
        <f t="shared" ref="BG633:BG635" si="3698">BG$5*S633</f>
        <v>0.137351943</v>
      </c>
      <c r="BH633" s="666">
        <f t="shared" ref="BH633:BH635" si="3699">BH$5*U633</f>
        <v>0</v>
      </c>
      <c r="BI633" s="666">
        <f t="shared" ref="BI633:BI635" si="3700">BI$5*W633</f>
        <v>0</v>
      </c>
      <c r="BJ633" s="666">
        <f t="shared" ref="BJ633:BJ635" si="3701">BJ$5*Y633</f>
        <v>0</v>
      </c>
      <c r="BK633" s="650">
        <f t="shared" ref="BK633:BK635" si="3702">BK$5*AA633</f>
        <v>0.22632305999999999</v>
      </c>
      <c r="BL633" s="650">
        <f t="shared" ref="BL633:BL635" si="3703">BL$5*AC633</f>
        <v>0.41605979999999998</v>
      </c>
      <c r="BM633" s="650">
        <f t="shared" ref="BM633:BM635" si="3704">BM$5*AE633</f>
        <v>1.9396443999999999E-2</v>
      </c>
      <c r="BN633" s="650">
        <f t="shared" ref="BN633:BN635" si="3705">BN$5*AG633</f>
        <v>0</v>
      </c>
      <c r="BO633" s="650">
        <f t="shared" ref="BO633:BO635" si="3706">BO$5*AI633</f>
        <v>0.14244245999999999</v>
      </c>
      <c r="BP633" s="667">
        <f t="shared" ref="BP633:BP635" si="3707">BP$5*AK633</f>
        <v>6.8503605000000009E-2</v>
      </c>
      <c r="BQ633" s="667">
        <f t="shared" ref="BQ633:BQ635" si="3708">BQ$5*AM633</f>
        <v>0.21642912</v>
      </c>
      <c r="BR633" s="667">
        <f t="shared" ref="BR633:BR635" si="3709">BR$5*AO633</f>
        <v>0.28090978499999997</v>
      </c>
      <c r="BS633" s="650">
        <f t="shared" ref="BS633:BS635" si="3710">BS$5*AQ633</f>
        <v>0.37795955399999998</v>
      </c>
      <c r="BT633" s="650">
        <f t="shared" ref="BT633:BT635" si="3711">BT$5*AS633</f>
        <v>0.12931752600000002</v>
      </c>
      <c r="BU633" s="650">
        <f t="shared" ref="BU633:BU635" si="3712">BU$5*AU633</f>
        <v>0.19521307200000002</v>
      </c>
      <c r="BV633" s="667">
        <f t="shared" ref="BV633:BV635" si="3713">BV$5*AW633</f>
        <v>1.9639638000000001E-2</v>
      </c>
      <c r="BW633" s="652">
        <f>SUM(BA633:BV633)</f>
        <v>2.3227941670000001</v>
      </c>
      <c r="BX633" s="606">
        <f>BW633/SUM($BW$633:$BW$635)</f>
        <v>0.30294980880185424</v>
      </c>
      <c r="BY633" s="645">
        <f ca="1">IF(CZ633&gt;0,BX633/CZ633*100,"")</f>
        <v>85.82662451534398</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v>
      </c>
      <c r="BD634" s="648">
        <f t="shared" si="3695"/>
        <v>3.3116095999999998E-2</v>
      </c>
      <c r="BE634" s="648">
        <f t="shared" si="3696"/>
        <v>0</v>
      </c>
      <c r="BF634" s="666">
        <f t="shared" si="3697"/>
        <v>1.2718711000000001E-2</v>
      </c>
      <c r="BG634" s="666">
        <f t="shared" si="3698"/>
        <v>0.116129961</v>
      </c>
      <c r="BH634" s="666">
        <f t="shared" si="3699"/>
        <v>0</v>
      </c>
      <c r="BI634" s="666">
        <f t="shared" si="3700"/>
        <v>0</v>
      </c>
      <c r="BJ634" s="666">
        <f t="shared" si="3701"/>
        <v>0</v>
      </c>
      <c r="BK634" s="650">
        <f t="shared" si="3702"/>
        <v>0.1399791</v>
      </c>
      <c r="BL634" s="650">
        <f t="shared" si="3703"/>
        <v>0.39265648500000006</v>
      </c>
      <c r="BM634" s="650">
        <f t="shared" si="3704"/>
        <v>2.2351001999999998E-2</v>
      </c>
      <c r="BN634" s="650">
        <f t="shared" si="3705"/>
        <v>0</v>
      </c>
      <c r="BO634" s="650">
        <f t="shared" si="3706"/>
        <v>0.12883877999999999</v>
      </c>
      <c r="BP634" s="667">
        <f t="shared" si="3707"/>
        <v>9.3130774999999999E-2</v>
      </c>
      <c r="BQ634" s="667">
        <f t="shared" si="3708"/>
        <v>0.21487439999999999</v>
      </c>
      <c r="BR634" s="667">
        <f t="shared" si="3709"/>
        <v>0.45809056800000003</v>
      </c>
      <c r="BS634" s="650">
        <f t="shared" si="3710"/>
        <v>0.59379793199999997</v>
      </c>
      <c r="BT634" s="650">
        <f t="shared" si="3711"/>
        <v>0.10720586500000001</v>
      </c>
      <c r="BU634" s="650">
        <f t="shared" si="3712"/>
        <v>0.18907416000000002</v>
      </c>
      <c r="BV634" s="667">
        <f t="shared" si="3713"/>
        <v>1.6917546000000002E-2</v>
      </c>
      <c r="BW634" s="652">
        <f>SUM(BA634:BV634)</f>
        <v>2.5188813810000004</v>
      </c>
      <c r="BX634" s="606">
        <f t="shared" ref="BX634:BX635" si="3736">BW634/SUM($BW$633:$BW$635)</f>
        <v>0.32852443131199782</v>
      </c>
      <c r="BY634" s="645">
        <f ca="1">IF(CZ634&gt;0,BX634/CZ634*100,"")</f>
        <v>149.78257185950824</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v>
      </c>
      <c r="BD635" s="648">
        <f t="shared" si="3695"/>
        <v>8.2129384E-2</v>
      </c>
      <c r="BE635" s="648">
        <f t="shared" si="3696"/>
        <v>0</v>
      </c>
      <c r="BF635" s="666">
        <f t="shared" si="3697"/>
        <v>2.7810834999999999E-2</v>
      </c>
      <c r="BG635" s="666">
        <f t="shared" si="3698"/>
        <v>0.17917466399999998</v>
      </c>
      <c r="BH635" s="666">
        <f t="shared" si="3699"/>
        <v>0</v>
      </c>
      <c r="BI635" s="666">
        <f t="shared" si="3700"/>
        <v>0</v>
      </c>
      <c r="BJ635" s="666">
        <f t="shared" si="3701"/>
        <v>0</v>
      </c>
      <c r="BK635" s="650">
        <f t="shared" si="3702"/>
        <v>0.239297712</v>
      </c>
      <c r="BL635" s="650">
        <f t="shared" si="3703"/>
        <v>0.498323982</v>
      </c>
      <c r="BM635" s="650">
        <f t="shared" si="3704"/>
        <v>2.6917414000000001E-2</v>
      </c>
      <c r="BN635" s="650">
        <f t="shared" si="3705"/>
        <v>0</v>
      </c>
      <c r="BO635" s="650">
        <f t="shared" si="3706"/>
        <v>0.16419951599999999</v>
      </c>
      <c r="BP635" s="667">
        <f t="shared" si="3707"/>
        <v>9.9312435000000004E-2</v>
      </c>
      <c r="BQ635" s="667">
        <f t="shared" si="3708"/>
        <v>0.262697024</v>
      </c>
      <c r="BR635" s="667">
        <f t="shared" si="3709"/>
        <v>0.40555296899999999</v>
      </c>
      <c r="BS635" s="650">
        <f t="shared" si="3710"/>
        <v>0.46832196599999998</v>
      </c>
      <c r="BT635" s="650">
        <f t="shared" si="3711"/>
        <v>0.135227924</v>
      </c>
      <c r="BU635" s="650">
        <f t="shared" si="3712"/>
        <v>0.210492504</v>
      </c>
      <c r="BV635" s="667">
        <f t="shared" si="3713"/>
        <v>2.6123535000000003E-2</v>
      </c>
      <c r="BW635" s="652">
        <f>SUM(BA635:BV635)</f>
        <v>2.8255818640000001</v>
      </c>
      <c r="BX635" s="606">
        <f t="shared" si="3736"/>
        <v>0.36852575988614794</v>
      </c>
      <c r="BY635" s="645">
        <f ca="1">IF(CZ635&gt;0,BX635/CZ635*100,"")</f>
        <v>86.167172298653611</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v>
      </c>
      <c r="BD637" s="648">
        <f t="shared" ref="BD637:BD647" si="3741">BD$5*M637</f>
        <v>5.0080288000000001E-2</v>
      </c>
      <c r="BE637" s="648">
        <f t="shared" ref="BE637:BE647" si="3742">BE$5*O637</f>
        <v>0</v>
      </c>
      <c r="BF637" s="666">
        <f t="shared" ref="BF637:BF647" si="3743">BF$5*Q637</f>
        <v>1.9604080999999999E-2</v>
      </c>
      <c r="BG637" s="666">
        <f t="shared" ref="BG637:BG647" si="3744">BG$5*S637</f>
        <v>0.19444920299999999</v>
      </c>
      <c r="BH637" s="666">
        <f t="shared" ref="BH637:BH647" si="3745">BH$5*U637</f>
        <v>0</v>
      </c>
      <c r="BI637" s="666">
        <f t="shared" ref="BI637:BI647" si="3746">BI$5*W637</f>
        <v>0</v>
      </c>
      <c r="BJ637" s="666">
        <f t="shared" ref="BJ637:BJ647" si="3747">BJ$5*Y637</f>
        <v>0</v>
      </c>
      <c r="BK637" s="650">
        <f t="shared" ref="BK637:BK647" si="3748">BK$5*AA637</f>
        <v>0.22848568800000002</v>
      </c>
      <c r="BL637" s="650">
        <f t="shared" ref="BL637:BL647" si="3749">BL$5*AC637</f>
        <v>0.66051101999999995</v>
      </c>
      <c r="BM637" s="650">
        <f t="shared" ref="BM637:BM647" si="3750">BM$5*AE637</f>
        <v>4.7718815999999997E-2</v>
      </c>
      <c r="BN637" s="650">
        <f t="shared" ref="BN637:BN647" si="3751">BN$5*AG637</f>
        <v>0</v>
      </c>
      <c r="BO637" s="650">
        <f t="shared" ref="BO637:BO647" si="3752">BO$5*AI637</f>
        <v>0.22463217600000002</v>
      </c>
      <c r="BP637" s="667">
        <f t="shared" ref="BP637:BP647" si="3753">BP$5*AK637</f>
        <v>0.21255359500000001</v>
      </c>
      <c r="BQ637" s="667">
        <f t="shared" ref="BQ637:BQ647" si="3754">BQ$5*AM637</f>
        <v>0.52039871999999998</v>
      </c>
      <c r="BR637" s="667">
        <f t="shared" ref="BR637:BR647" si="3755">BR$5*AO637</f>
        <v>1.0291762260000001</v>
      </c>
      <c r="BS637" s="650">
        <f t="shared" ref="BS637:BS647" si="3756">BS$5*AQ637</f>
        <v>1.675249947</v>
      </c>
      <c r="BT637" s="650">
        <f t="shared" ref="BT637:BT647" si="3757">BT$5*AS637</f>
        <v>0.23104636100000001</v>
      </c>
      <c r="BU637" s="650">
        <f t="shared" ref="BU637:BU647" si="3758">BU$5*AU637</f>
        <v>0.53303834399999994</v>
      </c>
      <c r="BV637" s="667">
        <f t="shared" ref="BV637:BV647" si="3759">BV$5*AW637</f>
        <v>3.6565559999999997E-2</v>
      </c>
      <c r="BW637" s="652">
        <f t="shared" ref="BW637:BW647" si="3760">SUM(BA637:BV637)</f>
        <v>5.663510024999999</v>
      </c>
      <c r="BX637" s="606">
        <f>BW637/SUM($BW$637:$BW$647)</f>
        <v>6.107271243995336E-2</v>
      </c>
      <c r="BY637" s="645">
        <f t="shared" ref="BY637:BY647" ca="1" si="3761">IF(CZ637&gt;0,BX637/CZ637*100,"")</f>
        <v>84.490937563880209</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v>
      </c>
      <c r="BD638" s="648">
        <f t="shared" si="3741"/>
        <v>2.9889809999999999E-2</v>
      </c>
      <c r="BE638" s="648">
        <f t="shared" si="3742"/>
        <v>0</v>
      </c>
      <c r="BF638" s="666">
        <f t="shared" si="3743"/>
        <v>1.1822503999999999E-2</v>
      </c>
      <c r="BG638" s="666">
        <f t="shared" si="3744"/>
        <v>0.17571269699999997</v>
      </c>
      <c r="BH638" s="666">
        <f t="shared" si="3745"/>
        <v>0</v>
      </c>
      <c r="BI638" s="666">
        <f t="shared" si="3746"/>
        <v>0</v>
      </c>
      <c r="BJ638" s="666">
        <f t="shared" si="3747"/>
        <v>0</v>
      </c>
      <c r="BK638" s="650">
        <f t="shared" si="3748"/>
        <v>0.15916112399999999</v>
      </c>
      <c r="BL638" s="650">
        <f t="shared" si="3749"/>
        <v>0.66375878399999999</v>
      </c>
      <c r="BM638" s="650">
        <f t="shared" si="3750"/>
        <v>6.0225140000000003E-2</v>
      </c>
      <c r="BN638" s="650">
        <f t="shared" si="3751"/>
        <v>0</v>
      </c>
      <c r="BO638" s="650">
        <f t="shared" si="3752"/>
        <v>0.21189556800000003</v>
      </c>
      <c r="BP638" s="667">
        <f t="shared" si="3753"/>
        <v>0.18612866499999997</v>
      </c>
      <c r="BQ638" s="667">
        <f t="shared" si="3754"/>
        <v>0.76721583999999998</v>
      </c>
      <c r="BR638" s="667">
        <f t="shared" si="3755"/>
        <v>1.423693305</v>
      </c>
      <c r="BS638" s="650">
        <f t="shared" si="3756"/>
        <v>2.1959429309999998</v>
      </c>
      <c r="BT638" s="650">
        <f t="shared" si="3757"/>
        <v>0.29823306500000002</v>
      </c>
      <c r="BU638" s="650">
        <f t="shared" si="3758"/>
        <v>0.74352662400000002</v>
      </c>
      <c r="BV638" s="667">
        <f t="shared" si="3759"/>
        <v>3.3617340000000002E-2</v>
      </c>
      <c r="BW638" s="652">
        <f t="shared" si="3760"/>
        <v>6.9608233970000004</v>
      </c>
      <c r="BX638" s="606">
        <f t="shared" ref="BX638:BX647" si="3785">BW638/SUM($BW$637:$BW$647)</f>
        <v>7.5062348930914166E-2</v>
      </c>
      <c r="BY638" s="645">
        <f t="shared" ca="1" si="3761"/>
        <v>124.38173480591075</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0</v>
      </c>
      <c r="BD639" s="648">
        <f t="shared" si="3741"/>
        <v>1.5740712E-2</v>
      </c>
      <c r="BE639" s="648">
        <f t="shared" si="3742"/>
        <v>0</v>
      </c>
      <c r="BF639" s="666">
        <f t="shared" si="3743"/>
        <v>6.7513950000000003E-3</v>
      </c>
      <c r="BG639" s="666">
        <f t="shared" si="3744"/>
        <v>0.102122748</v>
      </c>
      <c r="BH639" s="666">
        <f t="shared" si="3745"/>
        <v>0</v>
      </c>
      <c r="BI639" s="666">
        <f t="shared" si="3746"/>
        <v>0</v>
      </c>
      <c r="BJ639" s="666">
        <f t="shared" si="3747"/>
        <v>0</v>
      </c>
      <c r="BK639" s="650">
        <f t="shared" si="3748"/>
        <v>0.10149492000000002</v>
      </c>
      <c r="BL639" s="650">
        <f t="shared" si="3749"/>
        <v>0.41860552499999998</v>
      </c>
      <c r="BM639" s="650">
        <f t="shared" si="3750"/>
        <v>3.2474386000000001E-2</v>
      </c>
      <c r="BN639" s="650">
        <f t="shared" si="3751"/>
        <v>0</v>
      </c>
      <c r="BO639" s="650">
        <f t="shared" si="3752"/>
        <v>0.12219469199999999</v>
      </c>
      <c r="BP639" s="667">
        <f t="shared" si="3753"/>
        <v>0.144113985</v>
      </c>
      <c r="BQ639" s="667">
        <f t="shared" si="3754"/>
        <v>0.354335872</v>
      </c>
      <c r="BR639" s="667">
        <f t="shared" si="3755"/>
        <v>0.73531743900000002</v>
      </c>
      <c r="BS639" s="650">
        <f t="shared" si="3756"/>
        <v>1.128000069</v>
      </c>
      <c r="BT639" s="650">
        <f t="shared" si="3757"/>
        <v>0.12421518200000001</v>
      </c>
      <c r="BU639" s="650">
        <f t="shared" si="3758"/>
        <v>0.31232772000000003</v>
      </c>
      <c r="BV639" s="667">
        <f t="shared" si="3759"/>
        <v>1.9856508000000002E-2</v>
      </c>
      <c r="BW639" s="652">
        <f t="shared" si="3760"/>
        <v>3.617551153</v>
      </c>
      <c r="BX639" s="606">
        <f t="shared" si="3785"/>
        <v>3.901002387719632E-2</v>
      </c>
      <c r="BY639" s="645">
        <f t="shared" ca="1" si="3761"/>
        <v>115.06332710603272</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v>
      </c>
      <c r="BD640" s="648">
        <f t="shared" si="3741"/>
        <v>0.134021538</v>
      </c>
      <c r="BE640" s="648">
        <f t="shared" si="3742"/>
        <v>0</v>
      </c>
      <c r="BF640" s="666">
        <f t="shared" si="3743"/>
        <v>6.1620146000000001E-2</v>
      </c>
      <c r="BG640" s="666">
        <f t="shared" si="3744"/>
        <v>0.65324579399999994</v>
      </c>
      <c r="BH640" s="666">
        <f t="shared" si="3745"/>
        <v>0</v>
      </c>
      <c r="BI640" s="666">
        <f t="shared" si="3746"/>
        <v>0</v>
      </c>
      <c r="BJ640" s="666">
        <f t="shared" si="3747"/>
        <v>0</v>
      </c>
      <c r="BK640" s="650">
        <f t="shared" si="3748"/>
        <v>0.73939256399999997</v>
      </c>
      <c r="BL640" s="650">
        <f t="shared" si="3749"/>
        <v>2.6872846259999998</v>
      </c>
      <c r="BM640" s="650">
        <f t="shared" si="3750"/>
        <v>0.16271853999999999</v>
      </c>
      <c r="BN640" s="650">
        <f t="shared" si="3751"/>
        <v>0</v>
      </c>
      <c r="BO640" s="650">
        <f t="shared" si="3752"/>
        <v>0.77012138400000008</v>
      </c>
      <c r="BP640" s="667">
        <f t="shared" si="3753"/>
        <v>0.57646905500000001</v>
      </c>
      <c r="BQ640" s="667">
        <f t="shared" si="3754"/>
        <v>2.2190499199999998</v>
      </c>
      <c r="BR640" s="667">
        <f t="shared" si="3755"/>
        <v>3.6849703199999997</v>
      </c>
      <c r="BS640" s="650">
        <f t="shared" si="3756"/>
        <v>5.6422078019999997</v>
      </c>
      <c r="BT640" s="650">
        <f t="shared" si="3757"/>
        <v>0.9804739360000001</v>
      </c>
      <c r="BU640" s="650">
        <f t="shared" si="3758"/>
        <v>2.121043416</v>
      </c>
      <c r="BV640" s="667">
        <f t="shared" si="3759"/>
        <v>0.10174638899999999</v>
      </c>
      <c r="BW640" s="652">
        <f t="shared" si="3760"/>
        <v>20.534365429999998</v>
      </c>
      <c r="BX640" s="606">
        <f t="shared" si="3785"/>
        <v>0.22143324360820024</v>
      </c>
      <c r="BY640" s="645">
        <f t="shared" ca="1" si="3761"/>
        <v>99.581987481076837</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v>
      </c>
      <c r="BD641" s="648">
        <f t="shared" si="3741"/>
        <v>3.6681782000000003E-2</v>
      </c>
      <c r="BE641" s="648">
        <f t="shared" si="3742"/>
        <v>0</v>
      </c>
      <c r="BF641" s="666">
        <f t="shared" si="3743"/>
        <v>1.7408639E-2</v>
      </c>
      <c r="BG641" s="666">
        <f t="shared" si="3744"/>
        <v>0.17130545999999999</v>
      </c>
      <c r="BH641" s="666">
        <f t="shared" si="3745"/>
        <v>0</v>
      </c>
      <c r="BI641" s="666">
        <f t="shared" si="3746"/>
        <v>0</v>
      </c>
      <c r="BJ641" s="666">
        <f t="shared" si="3747"/>
        <v>0</v>
      </c>
      <c r="BK641" s="650">
        <f t="shared" si="3748"/>
        <v>0.21326110800000003</v>
      </c>
      <c r="BL641" s="650">
        <f t="shared" si="3749"/>
        <v>0.72810909599999996</v>
      </c>
      <c r="BM641" s="650">
        <f t="shared" si="3750"/>
        <v>4.6966154000000003E-2</v>
      </c>
      <c r="BN641" s="650">
        <f t="shared" si="3751"/>
        <v>0</v>
      </c>
      <c r="BO641" s="650">
        <f t="shared" si="3752"/>
        <v>0.22596475199999999</v>
      </c>
      <c r="BP641" s="667">
        <f t="shared" si="3753"/>
        <v>0.175007945</v>
      </c>
      <c r="BQ641" s="667">
        <f t="shared" si="3754"/>
        <v>0.75623664000000002</v>
      </c>
      <c r="BR641" s="667">
        <f t="shared" si="3755"/>
        <v>1.2119555850000001</v>
      </c>
      <c r="BS641" s="650">
        <f t="shared" si="3756"/>
        <v>2.2038792300000001</v>
      </c>
      <c r="BT641" s="650">
        <f t="shared" si="3757"/>
        <v>0.34343166000000003</v>
      </c>
      <c r="BU641" s="650">
        <f t="shared" si="3758"/>
        <v>0.84083558400000014</v>
      </c>
      <c r="BV641" s="667">
        <f t="shared" si="3759"/>
        <v>3.3230169000000004E-2</v>
      </c>
      <c r="BW641" s="652">
        <f t="shared" si="3760"/>
        <v>7.0042738040000012</v>
      </c>
      <c r="BX641" s="606">
        <f t="shared" si="3785"/>
        <v>7.5530898328795726E-2</v>
      </c>
      <c r="BY641" s="645">
        <f t="shared" ca="1" si="3761"/>
        <v>114.1916605942108</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v>
      </c>
      <c r="BD642" s="648">
        <f t="shared" si="3741"/>
        <v>6.6003725999999999E-2</v>
      </c>
      <c r="BE642" s="648">
        <f t="shared" si="3742"/>
        <v>0</v>
      </c>
      <c r="BF642" s="666">
        <f t="shared" si="3743"/>
        <v>3.3738665000000001E-2</v>
      </c>
      <c r="BG642" s="666">
        <f t="shared" si="3744"/>
        <v>0.34630271099999999</v>
      </c>
      <c r="BH642" s="666">
        <f t="shared" si="3745"/>
        <v>0</v>
      </c>
      <c r="BI642" s="666">
        <f t="shared" si="3746"/>
        <v>0</v>
      </c>
      <c r="BJ642" s="666">
        <f t="shared" si="3747"/>
        <v>0</v>
      </c>
      <c r="BK642" s="650">
        <f t="shared" si="3748"/>
        <v>0.43600027199999997</v>
      </c>
      <c r="BL642" s="650">
        <f t="shared" si="3749"/>
        <v>1.5347113860000001</v>
      </c>
      <c r="BM642" s="650">
        <f t="shared" si="3750"/>
        <v>8.0567661999999998E-2</v>
      </c>
      <c r="BN642" s="650">
        <f t="shared" si="3751"/>
        <v>0</v>
      </c>
      <c r="BO642" s="650">
        <f t="shared" si="3752"/>
        <v>0.46839891600000005</v>
      </c>
      <c r="BP642" s="667">
        <f t="shared" si="3753"/>
        <v>0.32591671500000002</v>
      </c>
      <c r="BQ642" s="667">
        <f t="shared" si="3754"/>
        <v>1.1269876480000001</v>
      </c>
      <c r="BR642" s="667">
        <f t="shared" si="3755"/>
        <v>1.9888017629999999</v>
      </c>
      <c r="BS642" s="650">
        <f t="shared" si="3756"/>
        <v>2.7570300030000001</v>
      </c>
      <c r="BT642" s="650">
        <f t="shared" si="3757"/>
        <v>0.55468700299999996</v>
      </c>
      <c r="BU642" s="650">
        <f t="shared" si="3758"/>
        <v>1.0296842879999999</v>
      </c>
      <c r="BV642" s="667">
        <f t="shared" si="3759"/>
        <v>6.1944801000000008E-2</v>
      </c>
      <c r="BW642" s="652">
        <f t="shared" si="3760"/>
        <v>10.810775559</v>
      </c>
      <c r="BX642" s="606">
        <f t="shared" si="3785"/>
        <v>0.1165784794329349</v>
      </c>
      <c r="BY642" s="645">
        <f t="shared" ca="1" si="3761"/>
        <v>98.828823815471296</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v>
      </c>
      <c r="BD643" s="648">
        <f t="shared" si="3741"/>
        <v>5.5416376000000003E-2</v>
      </c>
      <c r="BE643" s="648">
        <f t="shared" si="3742"/>
        <v>0</v>
      </c>
      <c r="BF643" s="666">
        <f t="shared" si="3743"/>
        <v>2.2876212E-2</v>
      </c>
      <c r="BG643" s="666">
        <f t="shared" si="3744"/>
        <v>0.23347693799999999</v>
      </c>
      <c r="BH643" s="666">
        <f t="shared" si="3745"/>
        <v>0</v>
      </c>
      <c r="BI643" s="666">
        <f t="shared" si="3746"/>
        <v>0</v>
      </c>
      <c r="BJ643" s="666">
        <f t="shared" si="3747"/>
        <v>0</v>
      </c>
      <c r="BK643" s="650">
        <f t="shared" si="3748"/>
        <v>0.25068745200000003</v>
      </c>
      <c r="BL643" s="650">
        <f t="shared" si="3749"/>
        <v>0.82806336600000008</v>
      </c>
      <c r="BM643" s="650">
        <f t="shared" si="3750"/>
        <v>5.3058590000000003E-2</v>
      </c>
      <c r="BN643" s="650">
        <f t="shared" si="3751"/>
        <v>0</v>
      </c>
      <c r="BO643" s="650">
        <f t="shared" si="3752"/>
        <v>0.24006786000000002</v>
      </c>
      <c r="BP643" s="667">
        <f t="shared" si="3753"/>
        <v>0.22077664999999999</v>
      </c>
      <c r="BQ643" s="667">
        <f t="shared" si="3754"/>
        <v>0.69919788800000005</v>
      </c>
      <c r="BR643" s="667">
        <f t="shared" si="3755"/>
        <v>1.1862114480000001</v>
      </c>
      <c r="BS643" s="650">
        <f t="shared" si="3756"/>
        <v>2.164725738</v>
      </c>
      <c r="BT643" s="650">
        <f t="shared" si="3757"/>
        <v>0.29989388</v>
      </c>
      <c r="BU643" s="650">
        <f t="shared" si="3758"/>
        <v>0.750388944</v>
      </c>
      <c r="BV643" s="667">
        <f t="shared" si="3759"/>
        <v>4.0376429999999998E-2</v>
      </c>
      <c r="BW643" s="652">
        <f t="shared" si="3760"/>
        <v>7.0452177720000009</v>
      </c>
      <c r="BX643" s="606">
        <f t="shared" si="3785"/>
        <v>7.5972419430158061E-2</v>
      </c>
      <c r="BY643" s="645">
        <f t="shared" ca="1" si="3761"/>
        <v>92.841709829628826</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v>
      </c>
      <c r="BD644" s="648">
        <f t="shared" si="3741"/>
        <v>5.3665322000000001E-2</v>
      </c>
      <c r="BE644" s="648">
        <f t="shared" si="3742"/>
        <v>0</v>
      </c>
      <c r="BF644" s="666">
        <f t="shared" si="3743"/>
        <v>2.4401084999999999E-2</v>
      </c>
      <c r="BG644" s="666">
        <f t="shared" si="3744"/>
        <v>0.220191372</v>
      </c>
      <c r="BH644" s="666">
        <f t="shared" si="3745"/>
        <v>0</v>
      </c>
      <c r="BI644" s="666">
        <f t="shared" si="3746"/>
        <v>0</v>
      </c>
      <c r="BJ644" s="666">
        <f t="shared" si="3747"/>
        <v>0</v>
      </c>
      <c r="BK644" s="650">
        <f t="shared" si="3748"/>
        <v>0.24771710399999997</v>
      </c>
      <c r="BL644" s="650">
        <f t="shared" si="3749"/>
        <v>0.79373053500000001</v>
      </c>
      <c r="BM644" s="650">
        <f t="shared" si="3750"/>
        <v>4.9645500000000002E-2</v>
      </c>
      <c r="BN644" s="650">
        <f t="shared" si="3751"/>
        <v>0</v>
      </c>
      <c r="BO644" s="650">
        <f t="shared" si="3752"/>
        <v>0.23540354400000002</v>
      </c>
      <c r="BP644" s="667">
        <f t="shared" si="3753"/>
        <v>0.24960972000000001</v>
      </c>
      <c r="BQ644" s="667">
        <f t="shared" si="3754"/>
        <v>0.69427750399999999</v>
      </c>
      <c r="BR644" s="667">
        <f t="shared" si="3755"/>
        <v>1.1929826669999999</v>
      </c>
      <c r="BS644" s="650">
        <f t="shared" si="3756"/>
        <v>1.9885798169999997</v>
      </c>
      <c r="BT644" s="650">
        <f t="shared" si="3757"/>
        <v>0.25506599299999999</v>
      </c>
      <c r="BU644" s="650">
        <f t="shared" si="3758"/>
        <v>0.72483576000000005</v>
      </c>
      <c r="BV644" s="667">
        <f t="shared" si="3759"/>
        <v>6.3866394000000007E-2</v>
      </c>
      <c r="BW644" s="652">
        <f t="shared" si="3760"/>
        <v>6.7939723169999997</v>
      </c>
      <c r="BX644" s="606">
        <f t="shared" si="3785"/>
        <v>7.3263102883117909E-2</v>
      </c>
      <c r="BY644" s="645">
        <f t="shared" ca="1" si="3761"/>
        <v>90.574006807502712</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v>
      </c>
      <c r="BD645" s="648">
        <f t="shared" si="3741"/>
        <v>2.6977597999999998E-2</v>
      </c>
      <c r="BE645" s="648">
        <f t="shared" si="3742"/>
        <v>0</v>
      </c>
      <c r="BF645" s="666">
        <f t="shared" si="3743"/>
        <v>1.2808207E-2</v>
      </c>
      <c r="BG645" s="666">
        <f t="shared" si="3744"/>
        <v>0.15963982199999999</v>
      </c>
      <c r="BH645" s="666">
        <f t="shared" si="3745"/>
        <v>0</v>
      </c>
      <c r="BI645" s="666">
        <f t="shared" si="3746"/>
        <v>0</v>
      </c>
      <c r="BJ645" s="666">
        <f t="shared" si="3747"/>
        <v>0</v>
      </c>
      <c r="BK645" s="650">
        <f t="shared" si="3748"/>
        <v>0.16717134</v>
      </c>
      <c r="BL645" s="650">
        <f t="shared" si="3749"/>
        <v>0.66036375600000008</v>
      </c>
      <c r="BM645" s="650">
        <f t="shared" si="3750"/>
        <v>5.2777522E-2</v>
      </c>
      <c r="BN645" s="650">
        <f t="shared" si="3751"/>
        <v>0</v>
      </c>
      <c r="BO645" s="650">
        <f t="shared" si="3752"/>
        <v>0.21233392800000001</v>
      </c>
      <c r="BP645" s="667">
        <f t="shared" si="3753"/>
        <v>0.228875035</v>
      </c>
      <c r="BQ645" s="667">
        <f t="shared" si="3754"/>
        <v>0.727451968</v>
      </c>
      <c r="BR645" s="667">
        <f t="shared" si="3755"/>
        <v>1.417415154</v>
      </c>
      <c r="BS645" s="650">
        <f t="shared" si="3756"/>
        <v>2.1090186179999999</v>
      </c>
      <c r="BT645" s="650">
        <f t="shared" si="3757"/>
        <v>0.32748749799999999</v>
      </c>
      <c r="BU645" s="650">
        <f t="shared" si="3758"/>
        <v>0.83872152</v>
      </c>
      <c r="BV645" s="667">
        <f t="shared" si="3759"/>
        <v>4.4711496000000003E-2</v>
      </c>
      <c r="BW645" s="652">
        <f t="shared" si="3760"/>
        <v>6.9857534619999999</v>
      </c>
      <c r="BX645" s="674">
        <f t="shared" si="3785"/>
        <v>7.5331183396490004E-2</v>
      </c>
      <c r="BY645" s="645">
        <f t="shared" ca="1" si="3761"/>
        <v>125.25667912887238</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v>
      </c>
      <c r="BD646" s="648">
        <f t="shared" si="3741"/>
        <v>3.4505354000000002E-2</v>
      </c>
      <c r="BE646" s="648">
        <f t="shared" si="3742"/>
        <v>0</v>
      </c>
      <c r="BF646" s="666">
        <f t="shared" si="3743"/>
        <v>1.4803515999999999E-2</v>
      </c>
      <c r="BG646" s="666">
        <f t="shared" si="3744"/>
        <v>0.174965868</v>
      </c>
      <c r="BH646" s="666">
        <f t="shared" si="3745"/>
        <v>0</v>
      </c>
      <c r="BI646" s="666">
        <f t="shared" si="3746"/>
        <v>0</v>
      </c>
      <c r="BJ646" s="666">
        <f t="shared" si="3747"/>
        <v>0</v>
      </c>
      <c r="BK646" s="650">
        <f t="shared" si="3748"/>
        <v>0.172571904</v>
      </c>
      <c r="BL646" s="650">
        <f t="shared" si="3749"/>
        <v>0.65962474500000001</v>
      </c>
      <c r="BM646" s="650">
        <f t="shared" si="3750"/>
        <v>5.1538182000000002E-2</v>
      </c>
      <c r="BN646" s="650">
        <f t="shared" si="3751"/>
        <v>0</v>
      </c>
      <c r="BO646" s="650">
        <f t="shared" si="3752"/>
        <v>0.19879313999999998</v>
      </c>
      <c r="BP646" s="667">
        <f t="shared" si="3753"/>
        <v>0.204179265</v>
      </c>
      <c r="BQ646" s="667">
        <f t="shared" si="3754"/>
        <v>0.63392415999999996</v>
      </c>
      <c r="BR646" s="667">
        <f t="shared" si="3755"/>
        <v>1.192390659</v>
      </c>
      <c r="BS646" s="650">
        <f t="shared" si="3756"/>
        <v>2.0521611809999998</v>
      </c>
      <c r="BT646" s="650">
        <f t="shared" si="3757"/>
        <v>0.25315964699999999</v>
      </c>
      <c r="BU646" s="650">
        <f t="shared" si="3758"/>
        <v>0.67873855199999999</v>
      </c>
      <c r="BV646" s="667">
        <f t="shared" si="3759"/>
        <v>3.7493469000000001E-2</v>
      </c>
      <c r="BW646" s="652">
        <f t="shared" si="3760"/>
        <v>6.358849642</v>
      </c>
      <c r="BX646" s="606">
        <f t="shared" si="3785"/>
        <v>6.8570938149750418E-2</v>
      </c>
      <c r="BY646" s="645">
        <f t="shared" ca="1" si="3761"/>
        <v>110.57078587471732</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v>
      </c>
      <c r="BD647" s="648">
        <f t="shared" si="3741"/>
        <v>9.8290678000000006E-2</v>
      </c>
      <c r="BE647" s="648">
        <f t="shared" si="3742"/>
        <v>0</v>
      </c>
      <c r="BF647" s="666">
        <f t="shared" si="3743"/>
        <v>3.7320605E-2</v>
      </c>
      <c r="BG647" s="666">
        <f t="shared" si="3744"/>
        <v>0.47081325600000001</v>
      </c>
      <c r="BH647" s="666">
        <f t="shared" si="3745"/>
        <v>0</v>
      </c>
      <c r="BI647" s="666">
        <f t="shared" si="3746"/>
        <v>0</v>
      </c>
      <c r="BJ647" s="666">
        <f t="shared" si="3747"/>
        <v>0</v>
      </c>
      <c r="BK647" s="650">
        <f t="shared" si="3748"/>
        <v>0.443068248</v>
      </c>
      <c r="BL647" s="650">
        <f t="shared" si="3749"/>
        <v>1.6157978850000001</v>
      </c>
      <c r="BM647" s="650">
        <f t="shared" si="3750"/>
        <v>9.8963081999999994E-2</v>
      </c>
      <c r="BN647" s="650">
        <f t="shared" si="3751"/>
        <v>0</v>
      </c>
      <c r="BO647" s="650">
        <f t="shared" si="3752"/>
        <v>0.47783683200000004</v>
      </c>
      <c r="BP647" s="667">
        <f t="shared" si="3753"/>
        <v>0.35338215000000001</v>
      </c>
      <c r="BQ647" s="667">
        <f t="shared" si="3754"/>
        <v>1.103876096</v>
      </c>
      <c r="BR647" s="667">
        <f t="shared" si="3755"/>
        <v>2.1395108939999998</v>
      </c>
      <c r="BS647" s="650">
        <f t="shared" si="3756"/>
        <v>2.6788563270000001</v>
      </c>
      <c r="BT647" s="650">
        <f t="shared" si="3757"/>
        <v>0.47600911800000001</v>
      </c>
      <c r="BU647" s="650">
        <f t="shared" si="3758"/>
        <v>0.89208835200000003</v>
      </c>
      <c r="BV647" s="667">
        <f t="shared" si="3759"/>
        <v>7.2981092999999997E-2</v>
      </c>
      <c r="BW647" s="652">
        <f t="shared" si="3760"/>
        <v>10.958794616</v>
      </c>
      <c r="BX647" s="606">
        <f t="shared" si="3785"/>
        <v>0.11817464952248888</v>
      </c>
      <c r="BY647" s="645">
        <f t="shared" ca="1" si="3761"/>
        <v>83.148864261667143</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0</v>
      </c>
      <c r="BD649" s="648">
        <f t="shared" ref="BD649:BD677" si="3791">BD$5*M649</f>
        <v>1.3569892100000001</v>
      </c>
      <c r="BE649" s="648">
        <f t="shared" ref="BE649:BE677" si="3792">BE$5*O649</f>
        <v>0</v>
      </c>
      <c r="BF649" s="666">
        <f t="shared" ref="BF649:BF677" si="3793">BF$5*Q649</f>
        <v>0.66707682499999998</v>
      </c>
      <c r="BG649" s="666">
        <f t="shared" ref="BG649:BG677" si="3794">BG$5*S649</f>
        <v>5.813041932</v>
      </c>
      <c r="BH649" s="666">
        <f t="shared" ref="BH649:BH677" si="3795">BH$5*U649</f>
        <v>0</v>
      </c>
      <c r="BI649" s="666">
        <f t="shared" ref="BI649:BI677" si="3796">BI$5*W649</f>
        <v>0</v>
      </c>
      <c r="BJ649" s="666">
        <f t="shared" ref="BJ649:BJ677" si="3797">BJ$5*Y649</f>
        <v>0</v>
      </c>
      <c r="BK649" s="650">
        <f t="shared" ref="BK649:BK677" si="3798">BK$5*AA649</f>
        <v>7.7018763959999994</v>
      </c>
      <c r="BL649" s="650">
        <f t="shared" ref="BL649:BL677" si="3799">BL$5*AC649</f>
        <v>25.075716626999998</v>
      </c>
      <c r="BM649" s="650">
        <f t="shared" ref="BM649:BM677" si="3800">BM$5*AE649</f>
        <v>1.142760218</v>
      </c>
      <c r="BN649" s="650">
        <f t="shared" ref="BN649:BN677" si="3801">BN$5*AG649</f>
        <v>0</v>
      </c>
      <c r="BO649" s="650">
        <f t="shared" ref="BO649:BO677" si="3802">BO$5*AI649</f>
        <v>7.3757079599999997</v>
      </c>
      <c r="BP649" s="667">
        <f t="shared" ref="BP649:BP677" si="3803">BP$5*AK649</f>
        <v>2.3685598199999998</v>
      </c>
      <c r="BQ649" s="667">
        <f t="shared" ref="BQ649:BQ677" si="3804">BQ$5*AM649</f>
        <v>16.591012767999999</v>
      </c>
      <c r="BR649" s="667">
        <f t="shared" ref="BR649:BR677" si="3805">BR$5*AO649</f>
        <v>26.448299406</v>
      </c>
      <c r="BS649" s="650">
        <f t="shared" ref="BS649:BS677" si="3806">BS$5*AQ649</f>
        <v>27.956990502</v>
      </c>
      <c r="BT649" s="650">
        <f t="shared" ref="BT649:BT677" si="3807">BT$5*AS649</f>
        <v>6.9358007809999993</v>
      </c>
      <c r="BU649" s="650">
        <f t="shared" ref="BU649:BU677" si="3808">BU$5*AU649</f>
        <v>11.394419448000001</v>
      </c>
      <c r="BV649" s="667">
        <f t="shared" ref="BV649:BV677" si="3809">BV$5*AW649</f>
        <v>1.088805942</v>
      </c>
      <c r="BW649" s="652">
        <f t="shared" ref="BW649:BW677" si="3810">SUM(BA649:BV649)</f>
        <v>141.91705783500001</v>
      </c>
      <c r="BX649" s="606">
        <f>BW649/SUM($BW$649:$BW$677)</f>
        <v>0.16181293127905355</v>
      </c>
      <c r="BY649" s="645">
        <f t="shared" ref="BY649:BY677" ca="1" si="3811">IF(CZ649&gt;0,BX649/CZ649*100,"")</f>
        <v>93.455384710292918</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0</v>
      </c>
      <c r="BD650" s="648">
        <f t="shared" si="3791"/>
        <v>0.77666335799999997</v>
      </c>
      <c r="BE650" s="648">
        <f t="shared" si="3792"/>
        <v>0</v>
      </c>
      <c r="BF650" s="666">
        <f t="shared" si="3793"/>
        <v>0.38394750999999999</v>
      </c>
      <c r="BG650" s="666">
        <f t="shared" si="3794"/>
        <v>3.0261038220000001</v>
      </c>
      <c r="BH650" s="666">
        <f t="shared" si="3795"/>
        <v>0</v>
      </c>
      <c r="BI650" s="666">
        <f t="shared" si="3796"/>
        <v>0</v>
      </c>
      <c r="BJ650" s="666">
        <f t="shared" si="3797"/>
        <v>0</v>
      </c>
      <c r="BK650" s="650">
        <f t="shared" si="3798"/>
        <v>4.2267281279999995</v>
      </c>
      <c r="BL650" s="650">
        <f t="shared" si="3799"/>
        <v>11.561052671999999</v>
      </c>
      <c r="BM650" s="650">
        <f t="shared" si="3800"/>
        <v>0.52848689599999998</v>
      </c>
      <c r="BN650" s="650">
        <f t="shared" si="3801"/>
        <v>0</v>
      </c>
      <c r="BO650" s="650">
        <f t="shared" si="3802"/>
        <v>3.8788026360000001</v>
      </c>
      <c r="BP650" s="667">
        <f t="shared" si="3803"/>
        <v>1.14899149</v>
      </c>
      <c r="BQ650" s="667">
        <f t="shared" si="3804"/>
        <v>7.47415568</v>
      </c>
      <c r="BR650" s="667">
        <f t="shared" si="3805"/>
        <v>11.911935614999999</v>
      </c>
      <c r="BS650" s="650">
        <f t="shared" si="3806"/>
        <v>11.972086371</v>
      </c>
      <c r="BT650" s="650">
        <f t="shared" si="3807"/>
        <v>3.5516517789999997</v>
      </c>
      <c r="BU650" s="650">
        <f t="shared" si="3808"/>
        <v>5.7393015599999995</v>
      </c>
      <c r="BV650" s="667">
        <f t="shared" si="3809"/>
        <v>0.55561581599999998</v>
      </c>
      <c r="BW650" s="652">
        <f t="shared" si="3810"/>
        <v>66.735523332999989</v>
      </c>
      <c r="BX650" s="606">
        <f t="shared" ref="BX650:BX677" si="3835">BW650/SUM($BW$649:$BW$677)</f>
        <v>7.6091421395654113E-2</v>
      </c>
      <c r="BY650" s="645">
        <f t="shared" ca="1" si="3811"/>
        <v>81.937425540182034</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0</v>
      </c>
      <c r="BD651" s="648">
        <f t="shared" si="3791"/>
        <v>0.28410410400000002</v>
      </c>
      <c r="BE651" s="648">
        <f t="shared" si="3792"/>
        <v>0</v>
      </c>
      <c r="BF651" s="666">
        <f t="shared" si="3793"/>
        <v>0.132341669</v>
      </c>
      <c r="BG651" s="666">
        <f t="shared" si="3794"/>
        <v>1.0209230279999999</v>
      </c>
      <c r="BH651" s="666">
        <f t="shared" si="3795"/>
        <v>0</v>
      </c>
      <c r="BI651" s="666">
        <f t="shared" si="3796"/>
        <v>0</v>
      </c>
      <c r="BJ651" s="666">
        <f t="shared" si="3797"/>
        <v>0</v>
      </c>
      <c r="BK651" s="650">
        <f t="shared" si="3798"/>
        <v>1.4954363160000002</v>
      </c>
      <c r="BL651" s="650">
        <f t="shared" si="3799"/>
        <v>3.878616885</v>
      </c>
      <c r="BM651" s="650">
        <f t="shared" si="3800"/>
        <v>0.19342131600000001</v>
      </c>
      <c r="BN651" s="650">
        <f t="shared" si="3801"/>
        <v>0</v>
      </c>
      <c r="BO651" s="650">
        <f t="shared" si="3802"/>
        <v>1.2468354720000001</v>
      </c>
      <c r="BP651" s="667">
        <f t="shared" si="3803"/>
        <v>0.47071564500000002</v>
      </c>
      <c r="BQ651" s="667">
        <f t="shared" si="3804"/>
        <v>2.4507716479999999</v>
      </c>
      <c r="BR651" s="667">
        <f t="shared" si="3805"/>
        <v>4.430832111</v>
      </c>
      <c r="BS651" s="650">
        <f t="shared" si="3806"/>
        <v>4.3406688149999999</v>
      </c>
      <c r="BT651" s="650">
        <f t="shared" si="3807"/>
        <v>1.283022559</v>
      </c>
      <c r="BU651" s="650">
        <f t="shared" si="3808"/>
        <v>1.920436152</v>
      </c>
      <c r="BV651" s="667">
        <f t="shared" si="3809"/>
        <v>0.20448028800000001</v>
      </c>
      <c r="BW651" s="652">
        <f t="shared" si="3810"/>
        <v>23.352606008000002</v>
      </c>
      <c r="BX651" s="606">
        <f t="shared" si="3835"/>
        <v>2.6626493592846946E-2</v>
      </c>
      <c r="BY651" s="645">
        <f t="shared" ca="1" si="3811"/>
        <v>79.279334741999648</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0</v>
      </c>
      <c r="BD652" s="648">
        <f t="shared" si="3791"/>
        <v>0.41743968999999997</v>
      </c>
      <c r="BE652" s="648">
        <f t="shared" si="3792"/>
        <v>0</v>
      </c>
      <c r="BF652" s="666">
        <f t="shared" si="3793"/>
        <v>0.18557269000000001</v>
      </c>
      <c r="BG652" s="666">
        <f t="shared" si="3794"/>
        <v>1.5591176280000001</v>
      </c>
      <c r="BH652" s="666">
        <f t="shared" si="3795"/>
        <v>0</v>
      </c>
      <c r="BI652" s="666">
        <f t="shared" si="3796"/>
        <v>0</v>
      </c>
      <c r="BJ652" s="666">
        <f t="shared" si="3797"/>
        <v>0</v>
      </c>
      <c r="BK652" s="650">
        <f t="shared" si="3798"/>
        <v>2.0120554080000002</v>
      </c>
      <c r="BL652" s="650">
        <f t="shared" si="3799"/>
        <v>6.9281617079999993</v>
      </c>
      <c r="BM652" s="650">
        <f t="shared" si="3800"/>
        <v>0.30183691400000001</v>
      </c>
      <c r="BN652" s="650">
        <f t="shared" si="3801"/>
        <v>0</v>
      </c>
      <c r="BO652" s="650">
        <f t="shared" si="3802"/>
        <v>1.9212926400000001</v>
      </c>
      <c r="BP652" s="667">
        <f t="shared" si="3803"/>
        <v>0.71445505000000009</v>
      </c>
      <c r="BQ652" s="667">
        <f t="shared" si="3804"/>
        <v>4.378339328</v>
      </c>
      <c r="BR652" s="667">
        <f t="shared" si="3805"/>
        <v>7.2874415100000007</v>
      </c>
      <c r="BS652" s="650">
        <f t="shared" si="3806"/>
        <v>7.8356903309999995</v>
      </c>
      <c r="BT652" s="650">
        <f t="shared" si="3807"/>
        <v>1.8894993520000001</v>
      </c>
      <c r="BU652" s="650">
        <f t="shared" si="3808"/>
        <v>3.2596992479999995</v>
      </c>
      <c r="BV652" s="667">
        <f t="shared" si="3809"/>
        <v>0.49158875099999999</v>
      </c>
      <c r="BW652" s="652">
        <f t="shared" si="3810"/>
        <v>39.182190248000005</v>
      </c>
      <c r="BX652" s="606">
        <f t="shared" si="3835"/>
        <v>4.467528537220556E-2</v>
      </c>
      <c r="BY652" s="645">
        <f t="shared" ca="1" si="3811"/>
        <v>90.064107397230131</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v>
      </c>
      <c r="BD653" s="648">
        <f t="shared" si="3791"/>
        <v>4.7896113999999997E-2</v>
      </c>
      <c r="BE653" s="648">
        <f t="shared" si="3792"/>
        <v>0</v>
      </c>
      <c r="BF653" s="666">
        <f t="shared" si="3793"/>
        <v>2.4091306999999999E-2</v>
      </c>
      <c r="BG653" s="666">
        <f t="shared" si="3794"/>
        <v>0.24664249799999999</v>
      </c>
      <c r="BH653" s="666">
        <f t="shared" si="3795"/>
        <v>0</v>
      </c>
      <c r="BI653" s="666">
        <f t="shared" si="3796"/>
        <v>0</v>
      </c>
      <c r="BJ653" s="666">
        <f t="shared" si="3797"/>
        <v>0</v>
      </c>
      <c r="BK653" s="650">
        <f t="shared" si="3798"/>
        <v>0.24940484400000001</v>
      </c>
      <c r="BL653" s="650">
        <f t="shared" si="3799"/>
        <v>0.86376529200000007</v>
      </c>
      <c r="BM653" s="650">
        <f t="shared" si="3800"/>
        <v>5.5277675999999998E-2</v>
      </c>
      <c r="BN653" s="650">
        <f t="shared" si="3801"/>
        <v>0</v>
      </c>
      <c r="BO653" s="650">
        <f t="shared" si="3802"/>
        <v>0.263586828</v>
      </c>
      <c r="BP653" s="667">
        <f t="shared" si="3803"/>
        <v>9.829634000000001E-2</v>
      </c>
      <c r="BQ653" s="667">
        <f t="shared" si="3804"/>
        <v>1.0298729280000001</v>
      </c>
      <c r="BR653" s="667">
        <f t="shared" si="3805"/>
        <v>1.2213509069999999</v>
      </c>
      <c r="BS653" s="650">
        <f t="shared" si="3806"/>
        <v>1.5202405889999999</v>
      </c>
      <c r="BT653" s="650">
        <f t="shared" si="3807"/>
        <v>0.10914811699999999</v>
      </c>
      <c r="BU653" s="650">
        <f t="shared" si="3808"/>
        <v>0.48932865599999997</v>
      </c>
      <c r="BV653" s="667">
        <f t="shared" si="3809"/>
        <v>7.1844170999999998E-2</v>
      </c>
      <c r="BW653" s="652">
        <f t="shared" si="3810"/>
        <v>6.2907462670000003</v>
      </c>
      <c r="BX653" s="606">
        <f t="shared" si="3835"/>
        <v>7.1726690852027385E-3</v>
      </c>
      <c r="BY653" s="645">
        <f t="shared" ca="1" si="3811"/>
        <v>107.73737352079942</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0</v>
      </c>
      <c r="BD654" s="648">
        <f t="shared" si="3791"/>
        <v>0.97684508599999997</v>
      </c>
      <c r="BE654" s="648">
        <f t="shared" si="3792"/>
        <v>0</v>
      </c>
      <c r="BF654" s="666">
        <f t="shared" si="3793"/>
        <v>0.52105902500000001</v>
      </c>
      <c r="BG654" s="666">
        <f t="shared" si="3794"/>
        <v>4.6068714899999996</v>
      </c>
      <c r="BH654" s="666">
        <f t="shared" si="3795"/>
        <v>0</v>
      </c>
      <c r="BI654" s="666">
        <f t="shared" si="3796"/>
        <v>0</v>
      </c>
      <c r="BJ654" s="666">
        <f t="shared" si="3797"/>
        <v>0</v>
      </c>
      <c r="BK654" s="650">
        <f t="shared" si="3798"/>
        <v>6.3430437120000001</v>
      </c>
      <c r="BL654" s="650">
        <f t="shared" si="3799"/>
        <v>21.642638159999997</v>
      </c>
      <c r="BM654" s="650">
        <f t="shared" si="3800"/>
        <v>0.901195576</v>
      </c>
      <c r="BN654" s="650">
        <f t="shared" si="3801"/>
        <v>0</v>
      </c>
      <c r="BO654" s="650">
        <f t="shared" si="3802"/>
        <v>6.0669630359999998</v>
      </c>
      <c r="BP654" s="667">
        <f t="shared" si="3803"/>
        <v>1.608493435</v>
      </c>
      <c r="BQ654" s="667">
        <f t="shared" si="3804"/>
        <v>15.475087136000001</v>
      </c>
      <c r="BR654" s="667">
        <f t="shared" si="3805"/>
        <v>22.781932100999999</v>
      </c>
      <c r="BS654" s="650">
        <f t="shared" si="3806"/>
        <v>24.631479431999999</v>
      </c>
      <c r="BT654" s="650">
        <f t="shared" si="3807"/>
        <v>5.9425571789999996</v>
      </c>
      <c r="BU654" s="650">
        <f t="shared" si="3808"/>
        <v>9.8813579999999988</v>
      </c>
      <c r="BV654" s="667">
        <f t="shared" si="3809"/>
        <v>0.71287793700000002</v>
      </c>
      <c r="BW654" s="652">
        <f t="shared" si="3810"/>
        <v>122.09240130500001</v>
      </c>
      <c r="BX654" s="606">
        <f t="shared" si="3835"/>
        <v>0.13920898335582799</v>
      </c>
      <c r="BY654" s="645">
        <f t="shared" ca="1" si="3811"/>
        <v>102.324575111109</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0</v>
      </c>
      <c r="BD655" s="648">
        <f t="shared" si="3791"/>
        <v>0.27646103999999999</v>
      </c>
      <c r="BE655" s="648">
        <f t="shared" si="3792"/>
        <v>0</v>
      </c>
      <c r="BF655" s="666">
        <f t="shared" si="3793"/>
        <v>0.13420035799999999</v>
      </c>
      <c r="BG655" s="666">
        <f t="shared" si="3794"/>
        <v>1.347792804</v>
      </c>
      <c r="BH655" s="666">
        <f t="shared" si="3795"/>
        <v>0</v>
      </c>
      <c r="BI655" s="666">
        <f t="shared" si="3796"/>
        <v>0</v>
      </c>
      <c r="BJ655" s="666">
        <f t="shared" si="3797"/>
        <v>0</v>
      </c>
      <c r="BK655" s="650">
        <f t="shared" si="3798"/>
        <v>1.6542407879999999</v>
      </c>
      <c r="BL655" s="650">
        <f t="shared" si="3799"/>
        <v>5.7306447509999998</v>
      </c>
      <c r="BM655" s="650">
        <f t="shared" si="3800"/>
        <v>0.32147299800000001</v>
      </c>
      <c r="BN655" s="650">
        <f t="shared" si="3801"/>
        <v>0</v>
      </c>
      <c r="BO655" s="650">
        <f t="shared" si="3802"/>
        <v>1.7384964839999999</v>
      </c>
      <c r="BP655" s="667">
        <f t="shared" si="3803"/>
        <v>0.65775423</v>
      </c>
      <c r="BQ655" s="667">
        <f t="shared" si="3804"/>
        <v>4.5703806079999998</v>
      </c>
      <c r="BR655" s="667">
        <f t="shared" si="3805"/>
        <v>7.7718052380000007</v>
      </c>
      <c r="BS655" s="650">
        <f t="shared" si="3806"/>
        <v>10.647307503</v>
      </c>
      <c r="BT655" s="650">
        <f t="shared" si="3807"/>
        <v>2.1015367619999998</v>
      </c>
      <c r="BU655" s="650">
        <f t="shared" si="3808"/>
        <v>4.1505594719999994</v>
      </c>
      <c r="BV655" s="667">
        <f t="shared" si="3809"/>
        <v>0.306967302</v>
      </c>
      <c r="BW655" s="652">
        <f t="shared" si="3810"/>
        <v>41.409620337999996</v>
      </c>
      <c r="BX655" s="606">
        <f t="shared" si="3835"/>
        <v>4.7214987065437641E-2</v>
      </c>
      <c r="BY655" s="645">
        <f t="shared" ca="1" si="3811"/>
        <v>118.30836019483864</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0</v>
      </c>
      <c r="BD656" s="648">
        <f t="shared" si="3791"/>
        <v>0.19567033</v>
      </c>
      <c r="BE656" s="648">
        <f t="shared" si="3792"/>
        <v>0</v>
      </c>
      <c r="BF656" s="666">
        <f t="shared" si="3793"/>
        <v>0.10508907300000001</v>
      </c>
      <c r="BG656" s="666">
        <f t="shared" si="3794"/>
        <v>0.96479857800000002</v>
      </c>
      <c r="BH656" s="666">
        <f t="shared" si="3795"/>
        <v>0</v>
      </c>
      <c r="BI656" s="666">
        <f t="shared" si="3796"/>
        <v>0</v>
      </c>
      <c r="BJ656" s="666">
        <f t="shared" si="3797"/>
        <v>0</v>
      </c>
      <c r="BK656" s="650">
        <f t="shared" si="3798"/>
        <v>1.3996768800000001</v>
      </c>
      <c r="BL656" s="650">
        <f t="shared" si="3799"/>
        <v>4.355446251</v>
      </c>
      <c r="BM656" s="650">
        <f t="shared" si="3800"/>
        <v>0.17036306000000001</v>
      </c>
      <c r="BN656" s="650">
        <f t="shared" si="3801"/>
        <v>0</v>
      </c>
      <c r="BO656" s="650">
        <f t="shared" si="3802"/>
        <v>1.457188452</v>
      </c>
      <c r="BP656" s="667">
        <f t="shared" si="3803"/>
        <v>0.43353719000000002</v>
      </c>
      <c r="BQ656" s="667">
        <f t="shared" si="3804"/>
        <v>3.20649696</v>
      </c>
      <c r="BR656" s="667">
        <f t="shared" si="3805"/>
        <v>5.5262306130000001</v>
      </c>
      <c r="BS656" s="650">
        <f t="shared" si="3806"/>
        <v>6.4979426609999997</v>
      </c>
      <c r="BT656" s="650">
        <f t="shared" si="3807"/>
        <v>1.5569403070000001</v>
      </c>
      <c r="BU656" s="650">
        <f t="shared" si="3808"/>
        <v>2.8622341200000001</v>
      </c>
      <c r="BV656" s="667">
        <f t="shared" si="3809"/>
        <v>0.208334295</v>
      </c>
      <c r="BW656" s="652">
        <f t="shared" si="3810"/>
        <v>28.939948770000001</v>
      </c>
      <c r="BX656" s="606">
        <f t="shared" si="3835"/>
        <v>3.2997146452851844E-2</v>
      </c>
      <c r="BY656" s="645">
        <f t="shared" ca="1" si="3811"/>
        <v>111.57037311427675</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0</v>
      </c>
      <c r="BD657" s="648">
        <f t="shared" si="3791"/>
        <v>0.14122753800000001</v>
      </c>
      <c r="BE657" s="648">
        <f t="shared" si="3792"/>
        <v>0</v>
      </c>
      <c r="BF657" s="666">
        <f t="shared" si="3793"/>
        <v>7.0120223999999995E-2</v>
      </c>
      <c r="BG657" s="666">
        <f t="shared" si="3794"/>
        <v>0.62644076100000001</v>
      </c>
      <c r="BH657" s="666">
        <f t="shared" si="3795"/>
        <v>0</v>
      </c>
      <c r="BI657" s="666">
        <f t="shared" si="3796"/>
        <v>0</v>
      </c>
      <c r="BJ657" s="666">
        <f t="shared" si="3797"/>
        <v>0</v>
      </c>
      <c r="BK657" s="650">
        <f t="shared" si="3798"/>
        <v>0.91080317999999993</v>
      </c>
      <c r="BL657" s="650">
        <f t="shared" si="3799"/>
        <v>2.960110335</v>
      </c>
      <c r="BM657" s="650">
        <f t="shared" si="3800"/>
        <v>0.143446042</v>
      </c>
      <c r="BN657" s="650">
        <f t="shared" si="3801"/>
        <v>0</v>
      </c>
      <c r="BO657" s="650">
        <f t="shared" si="3802"/>
        <v>1.065786468</v>
      </c>
      <c r="BP657" s="667">
        <f t="shared" si="3803"/>
        <v>0.35275604500000002</v>
      </c>
      <c r="BQ657" s="667">
        <f t="shared" si="3804"/>
        <v>2.4229213440000001</v>
      </c>
      <c r="BR657" s="667">
        <f t="shared" si="3805"/>
        <v>3.9184715760000004</v>
      </c>
      <c r="BS657" s="650">
        <f t="shared" si="3806"/>
        <v>5.007062844</v>
      </c>
      <c r="BT657" s="650">
        <f t="shared" si="3807"/>
        <v>1.0773072050000001</v>
      </c>
      <c r="BU657" s="650">
        <f t="shared" si="3808"/>
        <v>2.2954924079999999</v>
      </c>
      <c r="BV657" s="667">
        <f t="shared" si="3809"/>
        <v>0.18090983399999999</v>
      </c>
      <c r="BW657" s="652">
        <f t="shared" si="3810"/>
        <v>21.172855804000001</v>
      </c>
      <c r="BX657" s="606">
        <f t="shared" si="3835"/>
        <v>2.4141156203909275E-2</v>
      </c>
      <c r="BY657" s="645">
        <f t="shared" ca="1" si="3811"/>
        <v>114.08702507453698</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v>
      </c>
      <c r="BD658" s="648">
        <f t="shared" si="3791"/>
        <v>6.4495101999999999E-2</v>
      </c>
      <c r="BE658" s="648">
        <f t="shared" si="3792"/>
        <v>0</v>
      </c>
      <c r="BF658" s="666">
        <f t="shared" si="3793"/>
        <v>2.8243634E-2</v>
      </c>
      <c r="BG658" s="666">
        <f t="shared" si="3794"/>
        <v>0.29513971800000005</v>
      </c>
      <c r="BH658" s="666">
        <f t="shared" si="3795"/>
        <v>0</v>
      </c>
      <c r="BI658" s="666">
        <f t="shared" si="3796"/>
        <v>0</v>
      </c>
      <c r="BJ658" s="666">
        <f t="shared" si="3797"/>
        <v>0</v>
      </c>
      <c r="BK658" s="650">
        <f t="shared" si="3798"/>
        <v>0.36402500399999999</v>
      </c>
      <c r="BL658" s="650">
        <f t="shared" si="3799"/>
        <v>1.11411105</v>
      </c>
      <c r="BM658" s="650">
        <f t="shared" si="3800"/>
        <v>6.9240302000000004E-2</v>
      </c>
      <c r="BN658" s="650">
        <f t="shared" si="3801"/>
        <v>0</v>
      </c>
      <c r="BO658" s="650">
        <f t="shared" si="3802"/>
        <v>0.39179248799999999</v>
      </c>
      <c r="BP658" s="667">
        <f t="shared" si="3803"/>
        <v>0.16002112999999998</v>
      </c>
      <c r="BQ658" s="667">
        <f t="shared" si="3804"/>
        <v>0.97598041599999996</v>
      </c>
      <c r="BR658" s="667">
        <f t="shared" si="3805"/>
        <v>1.8035209560000001</v>
      </c>
      <c r="BS658" s="650">
        <f t="shared" si="3806"/>
        <v>2.758851081</v>
      </c>
      <c r="BT658" s="650">
        <f t="shared" si="3807"/>
        <v>0.38525783400000002</v>
      </c>
      <c r="BU658" s="650">
        <f t="shared" si="3808"/>
        <v>0.96019260000000006</v>
      </c>
      <c r="BV658" s="667">
        <f t="shared" si="3809"/>
        <v>8.8525442999999995E-2</v>
      </c>
      <c r="BW658" s="652">
        <f t="shared" si="3810"/>
        <v>9.4593967580000022</v>
      </c>
      <c r="BX658" s="606">
        <f t="shared" si="3835"/>
        <v>1.0785544323524314E-2</v>
      </c>
      <c r="BY658" s="645">
        <f t="shared" ca="1" si="3811"/>
        <v>119.80856387325036</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0</v>
      </c>
      <c r="BD659" s="648">
        <f t="shared" si="3791"/>
        <v>0.82090384999999999</v>
      </c>
      <c r="BE659" s="648">
        <f t="shared" si="3792"/>
        <v>0</v>
      </c>
      <c r="BF659" s="666">
        <f t="shared" si="3793"/>
        <v>0.40254311300000001</v>
      </c>
      <c r="BG659" s="666">
        <f t="shared" si="3794"/>
        <v>3.7538350290000002</v>
      </c>
      <c r="BH659" s="666">
        <f t="shared" si="3795"/>
        <v>0</v>
      </c>
      <c r="BI659" s="666">
        <f t="shared" si="3796"/>
        <v>0</v>
      </c>
      <c r="BJ659" s="666">
        <f t="shared" si="3797"/>
        <v>0</v>
      </c>
      <c r="BK659" s="650">
        <f t="shared" si="3798"/>
        <v>4.6842126119999996</v>
      </c>
      <c r="BL659" s="650">
        <f t="shared" si="3799"/>
        <v>15.336554376</v>
      </c>
      <c r="BM659" s="650">
        <f t="shared" si="3800"/>
        <v>0.74329954799999998</v>
      </c>
      <c r="BN659" s="650">
        <f t="shared" si="3801"/>
        <v>0</v>
      </c>
      <c r="BO659" s="650">
        <f t="shared" si="3802"/>
        <v>4.5324720000000003</v>
      </c>
      <c r="BP659" s="667">
        <f t="shared" si="3803"/>
        <v>1.5036060400000002</v>
      </c>
      <c r="BQ659" s="667">
        <f t="shared" si="3804"/>
        <v>10.942914912000001</v>
      </c>
      <c r="BR659" s="667">
        <f t="shared" si="3805"/>
        <v>16.693700714999999</v>
      </c>
      <c r="BS659" s="650">
        <f t="shared" si="3806"/>
        <v>18.791245620000002</v>
      </c>
      <c r="BT659" s="650">
        <f t="shared" si="3807"/>
        <v>4.3195165649999998</v>
      </c>
      <c r="BU659" s="650">
        <f t="shared" si="3808"/>
        <v>7.6906568400000008</v>
      </c>
      <c r="BV659" s="667">
        <f t="shared" si="3809"/>
        <v>0.56499832500000002</v>
      </c>
      <c r="BW659" s="652">
        <f t="shared" si="3810"/>
        <v>90.780459545000014</v>
      </c>
      <c r="BX659" s="674">
        <f t="shared" si="3835"/>
        <v>0.10350730550597161</v>
      </c>
      <c r="BY659" s="645">
        <f t="shared" ca="1" si="3811"/>
        <v>96.822063168603563</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0</v>
      </c>
      <c r="BD660" s="648">
        <f t="shared" si="3791"/>
        <v>0.47889337399999998</v>
      </c>
      <c r="BE660" s="648">
        <f t="shared" si="3792"/>
        <v>0</v>
      </c>
      <c r="BF660" s="666">
        <f t="shared" si="3793"/>
        <v>0.25671314899999997</v>
      </c>
      <c r="BG660" s="666">
        <f t="shared" si="3794"/>
        <v>2.226908007</v>
      </c>
      <c r="BH660" s="666">
        <f t="shared" si="3795"/>
        <v>0</v>
      </c>
      <c r="BI660" s="666">
        <f t="shared" si="3796"/>
        <v>0</v>
      </c>
      <c r="BJ660" s="666">
        <f t="shared" si="3797"/>
        <v>0</v>
      </c>
      <c r="BK660" s="650">
        <f t="shared" si="3798"/>
        <v>3.3064900079999999</v>
      </c>
      <c r="BL660" s="650">
        <f t="shared" si="3799"/>
        <v>10.784103485999999</v>
      </c>
      <c r="BM660" s="650">
        <f t="shared" si="3800"/>
        <v>0.481404732</v>
      </c>
      <c r="BN660" s="650">
        <f t="shared" si="3801"/>
        <v>0</v>
      </c>
      <c r="BO660" s="650">
        <f t="shared" si="3802"/>
        <v>3.304442688</v>
      </c>
      <c r="BP660" s="667">
        <f t="shared" si="3803"/>
        <v>0.78691460000000002</v>
      </c>
      <c r="BQ660" s="667">
        <f t="shared" si="3804"/>
        <v>7.8409327360000001</v>
      </c>
      <c r="BR660" s="667">
        <f t="shared" si="3805"/>
        <v>11.557666410000001</v>
      </c>
      <c r="BS660" s="650">
        <f t="shared" si="3806"/>
        <v>13.044797513999999</v>
      </c>
      <c r="BT660" s="650">
        <f t="shared" si="3807"/>
        <v>3.8042826769999998</v>
      </c>
      <c r="BU660" s="650">
        <f t="shared" si="3808"/>
        <v>5.8491570240000001</v>
      </c>
      <c r="BV660" s="667">
        <f t="shared" si="3809"/>
        <v>0.30669100199999999</v>
      </c>
      <c r="BW660" s="652">
        <f t="shared" si="3810"/>
        <v>64.029397407000005</v>
      </c>
      <c r="BX660" s="606">
        <f t="shared" si="3835"/>
        <v>7.3005913739446857E-2</v>
      </c>
      <c r="BY660" s="645">
        <f t="shared" ca="1" si="3811"/>
        <v>106.65517161727229</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v>
      </c>
      <c r="BD661" s="648">
        <f t="shared" si="3791"/>
        <v>2.6099379999999998E-2</v>
      </c>
      <c r="BE661" s="648">
        <f t="shared" si="3792"/>
        <v>0</v>
      </c>
      <c r="BF661" s="666">
        <f t="shared" si="3793"/>
        <v>1.4239897E-2</v>
      </c>
      <c r="BG661" s="666">
        <f t="shared" si="3794"/>
        <v>0.14488894800000002</v>
      </c>
      <c r="BH661" s="666">
        <f t="shared" si="3795"/>
        <v>0</v>
      </c>
      <c r="BI661" s="666">
        <f t="shared" si="3796"/>
        <v>0</v>
      </c>
      <c r="BJ661" s="666">
        <f t="shared" si="3797"/>
        <v>0</v>
      </c>
      <c r="BK661" s="650">
        <f t="shared" si="3798"/>
        <v>0.20196024000000001</v>
      </c>
      <c r="BL661" s="650">
        <f t="shared" si="3799"/>
        <v>0.733591989</v>
      </c>
      <c r="BM661" s="650">
        <f t="shared" si="3800"/>
        <v>3.7620102000000002E-2</v>
      </c>
      <c r="BN661" s="650">
        <f t="shared" si="3801"/>
        <v>0</v>
      </c>
      <c r="BO661" s="650">
        <f t="shared" si="3802"/>
        <v>0.22572061200000001</v>
      </c>
      <c r="BP661" s="667">
        <f t="shared" si="3803"/>
        <v>8.9141394999999998E-2</v>
      </c>
      <c r="BQ661" s="667">
        <f t="shared" si="3804"/>
        <v>0.821484416</v>
      </c>
      <c r="BR661" s="667">
        <f t="shared" si="3805"/>
        <v>0.97995862499999997</v>
      </c>
      <c r="BS661" s="650">
        <f t="shared" si="3806"/>
        <v>1.5946638750000002</v>
      </c>
      <c r="BT661" s="650">
        <f t="shared" si="3807"/>
        <v>0.55673858499999995</v>
      </c>
      <c r="BU661" s="650">
        <f t="shared" si="3808"/>
        <v>0.802451688</v>
      </c>
      <c r="BV661" s="667">
        <f t="shared" si="3809"/>
        <v>5.6430153000000004E-2</v>
      </c>
      <c r="BW661" s="652">
        <f t="shared" si="3810"/>
        <v>6.2849899049999998</v>
      </c>
      <c r="BX661" s="606">
        <f t="shared" si="3835"/>
        <v>7.1661057176771346E-3</v>
      </c>
      <c r="BY661" s="645">
        <f t="shared" ca="1" si="3811"/>
        <v>140.53826827020927</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v>
      </c>
      <c r="BD662" s="648">
        <f t="shared" si="3791"/>
        <v>6.6130986000000003E-2</v>
      </c>
      <c r="BE662" s="648">
        <f t="shared" si="3792"/>
        <v>0</v>
      </c>
      <c r="BF662" s="666">
        <f t="shared" si="3793"/>
        <v>3.7877353000000002E-2</v>
      </c>
      <c r="BG662" s="666">
        <f t="shared" si="3794"/>
        <v>0.34089617700000002</v>
      </c>
      <c r="BH662" s="666">
        <f t="shared" si="3795"/>
        <v>0</v>
      </c>
      <c r="BI662" s="666">
        <f t="shared" si="3796"/>
        <v>0</v>
      </c>
      <c r="BJ662" s="666">
        <f t="shared" si="3797"/>
        <v>0</v>
      </c>
      <c r="BK662" s="650">
        <f t="shared" si="3798"/>
        <v>0.45420506400000005</v>
      </c>
      <c r="BL662" s="650">
        <f t="shared" si="3799"/>
        <v>1.40232924</v>
      </c>
      <c r="BM662" s="650">
        <f t="shared" si="3800"/>
        <v>9.3185082000000002E-2</v>
      </c>
      <c r="BN662" s="650">
        <f t="shared" si="3801"/>
        <v>0</v>
      </c>
      <c r="BO662" s="650">
        <f t="shared" si="3802"/>
        <v>0.50174158800000002</v>
      </c>
      <c r="BP662" s="667">
        <f t="shared" si="3803"/>
        <v>0.20519605999999999</v>
      </c>
      <c r="BQ662" s="667">
        <f t="shared" si="3804"/>
        <v>1.2968566079999999</v>
      </c>
      <c r="BR662" s="667">
        <f t="shared" si="3805"/>
        <v>2.2311100559999999</v>
      </c>
      <c r="BS662" s="650">
        <f t="shared" si="3806"/>
        <v>2.6761334039999998</v>
      </c>
      <c r="BT662" s="650">
        <f t="shared" si="3807"/>
        <v>0.338712491</v>
      </c>
      <c r="BU662" s="650">
        <f t="shared" si="3808"/>
        <v>0.9339636</v>
      </c>
      <c r="BV662" s="667">
        <f t="shared" si="3809"/>
        <v>0.137070303</v>
      </c>
      <c r="BW662" s="652">
        <f t="shared" si="3810"/>
        <v>10.715408012000001</v>
      </c>
      <c r="BX662" s="606">
        <f t="shared" si="3835"/>
        <v>1.221764040717844E-2</v>
      </c>
      <c r="BY662" s="645">
        <f t="shared" ca="1" si="3811"/>
        <v>115.39205070799039</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v>
      </c>
      <c r="BD663" s="648">
        <f t="shared" si="3791"/>
        <v>8.5231267999999999E-2</v>
      </c>
      <c r="BE663" s="648">
        <f t="shared" si="3792"/>
        <v>0</v>
      </c>
      <c r="BF663" s="666">
        <f t="shared" si="3793"/>
        <v>4.5638745000000001E-2</v>
      </c>
      <c r="BG663" s="666">
        <f t="shared" si="3794"/>
        <v>0.37712808000000003</v>
      </c>
      <c r="BH663" s="666">
        <f t="shared" si="3795"/>
        <v>0</v>
      </c>
      <c r="BI663" s="666">
        <f t="shared" si="3796"/>
        <v>0</v>
      </c>
      <c r="BJ663" s="666">
        <f t="shared" si="3797"/>
        <v>0</v>
      </c>
      <c r="BK663" s="650">
        <f t="shared" si="3798"/>
        <v>0.59220125999999995</v>
      </c>
      <c r="BL663" s="650">
        <f t="shared" si="3799"/>
        <v>1.881618258</v>
      </c>
      <c r="BM663" s="650">
        <f t="shared" si="3800"/>
        <v>9.3953436000000001E-2</v>
      </c>
      <c r="BN663" s="650">
        <f t="shared" si="3801"/>
        <v>0</v>
      </c>
      <c r="BO663" s="650">
        <f t="shared" si="3802"/>
        <v>0.57895946399999998</v>
      </c>
      <c r="BP663" s="667">
        <f t="shared" si="3803"/>
        <v>0.16208710500000001</v>
      </c>
      <c r="BQ663" s="667">
        <f t="shared" si="3804"/>
        <v>2.016948416</v>
      </c>
      <c r="BR663" s="667">
        <f t="shared" si="3805"/>
        <v>2.8766213399999998</v>
      </c>
      <c r="BS663" s="650">
        <f t="shared" si="3806"/>
        <v>3.3110415450000001</v>
      </c>
      <c r="BT663" s="650">
        <f t="shared" si="3807"/>
        <v>0.69681891500000004</v>
      </c>
      <c r="BU663" s="650">
        <f t="shared" si="3808"/>
        <v>1.2918015599999999</v>
      </c>
      <c r="BV663" s="667">
        <f t="shared" si="3809"/>
        <v>0.18541412099999999</v>
      </c>
      <c r="BW663" s="652">
        <f t="shared" si="3810"/>
        <v>14.195463513</v>
      </c>
      <c r="BX663" s="606">
        <f t="shared" si="3835"/>
        <v>1.6185577667301991E-2</v>
      </c>
      <c r="BY663" s="645">
        <f t="shared" ca="1" si="3811"/>
        <v>123.14070395036502</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0</v>
      </c>
      <c r="BD664" s="648">
        <f t="shared" si="3791"/>
        <v>1.5099102E-2</v>
      </c>
      <c r="BE664" s="648">
        <f t="shared" si="3792"/>
        <v>0</v>
      </c>
      <c r="BF664" s="666">
        <f t="shared" si="3793"/>
        <v>5.999023E-3</v>
      </c>
      <c r="BG664" s="666">
        <f t="shared" si="3794"/>
        <v>5.3302850999999998E-2</v>
      </c>
      <c r="BH664" s="666">
        <f t="shared" si="3795"/>
        <v>0</v>
      </c>
      <c r="BI664" s="666">
        <f t="shared" si="3796"/>
        <v>0</v>
      </c>
      <c r="BJ664" s="666">
        <f t="shared" si="3797"/>
        <v>0</v>
      </c>
      <c r="BK664" s="650">
        <f t="shared" si="3798"/>
        <v>7.7641967999999992E-2</v>
      </c>
      <c r="BL664" s="650">
        <f t="shared" si="3799"/>
        <v>0.34763901900000005</v>
      </c>
      <c r="BM664" s="650">
        <f t="shared" si="3800"/>
        <v>1.5099102E-2</v>
      </c>
      <c r="BN664" s="650">
        <f t="shared" si="3801"/>
        <v>0</v>
      </c>
      <c r="BO664" s="650">
        <f t="shared" si="3802"/>
        <v>5.6818680000000003E-2</v>
      </c>
      <c r="BP664" s="667">
        <f t="shared" si="3803"/>
        <v>3.6481300000000001E-2</v>
      </c>
      <c r="BQ664" s="667">
        <f t="shared" si="3804"/>
        <v>0.23414112000000001</v>
      </c>
      <c r="BR664" s="667">
        <f t="shared" si="3805"/>
        <v>0.37316241</v>
      </c>
      <c r="BS664" s="650">
        <f t="shared" si="3806"/>
        <v>0.459560682</v>
      </c>
      <c r="BT664" s="650">
        <f t="shared" si="3807"/>
        <v>5.0240202999999997E-2</v>
      </c>
      <c r="BU664" s="650">
        <f t="shared" si="3808"/>
        <v>0.175070736</v>
      </c>
      <c r="BV664" s="667">
        <f t="shared" si="3809"/>
        <v>0.11645119799999999</v>
      </c>
      <c r="BW664" s="652">
        <f t="shared" si="3810"/>
        <v>2.016707394</v>
      </c>
      <c r="BX664" s="606">
        <f t="shared" si="3835"/>
        <v>2.2994370087258166E-3</v>
      </c>
      <c r="BY664" s="645">
        <f t="shared" ca="1" si="3811"/>
        <v>110.73580010720218</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v>
      </c>
      <c r="BD665" s="648">
        <f t="shared" si="3791"/>
        <v>0.22162991400000001</v>
      </c>
      <c r="BE665" s="648">
        <f t="shared" si="3792"/>
        <v>0</v>
      </c>
      <c r="BF665" s="666">
        <f t="shared" si="3793"/>
        <v>0.105712168</v>
      </c>
      <c r="BG665" s="666">
        <f t="shared" si="3794"/>
        <v>1.0598963669999999</v>
      </c>
      <c r="BH665" s="666">
        <f t="shared" si="3795"/>
        <v>0</v>
      </c>
      <c r="BI665" s="666">
        <f t="shared" si="3796"/>
        <v>0</v>
      </c>
      <c r="BJ665" s="666">
        <f t="shared" si="3797"/>
        <v>0</v>
      </c>
      <c r="BK665" s="650">
        <f t="shared" si="3798"/>
        <v>1.4030986560000001</v>
      </c>
      <c r="BL665" s="650">
        <f t="shared" si="3799"/>
        <v>4.7396328719999996</v>
      </c>
      <c r="BM665" s="650">
        <f t="shared" si="3800"/>
        <v>0.23384977600000001</v>
      </c>
      <c r="BN665" s="650">
        <f t="shared" si="3801"/>
        <v>0</v>
      </c>
      <c r="BO665" s="650">
        <f t="shared" si="3802"/>
        <v>1.4030986560000001</v>
      </c>
      <c r="BP665" s="667">
        <f t="shared" si="3803"/>
        <v>0.624421055</v>
      </c>
      <c r="BQ665" s="667">
        <f t="shared" si="3804"/>
        <v>3.9962947519999998</v>
      </c>
      <c r="BR665" s="667">
        <f t="shared" si="3805"/>
        <v>6.4140736499999997</v>
      </c>
      <c r="BS665" s="650">
        <f t="shared" si="3806"/>
        <v>8.454526100999999</v>
      </c>
      <c r="BT665" s="650">
        <f t="shared" si="3807"/>
        <v>1.4604909929999998</v>
      </c>
      <c r="BU665" s="650">
        <f t="shared" si="3808"/>
        <v>3.5900847360000006</v>
      </c>
      <c r="BV665" s="667">
        <f t="shared" si="3809"/>
        <v>0.187125441</v>
      </c>
      <c r="BW665" s="652">
        <f t="shared" si="3810"/>
        <v>33.893935137</v>
      </c>
      <c r="BX665" s="606">
        <f t="shared" si="3835"/>
        <v>3.8645650359216237E-2</v>
      </c>
      <c r="BY665" s="645">
        <f t="shared" ca="1" si="3811"/>
        <v>119.73053736089392</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v>
      </c>
      <c r="BD666" s="648">
        <f t="shared" si="3791"/>
        <v>4.8433153999999999E-2</v>
      </c>
      <c r="BE666" s="648">
        <f t="shared" si="3792"/>
        <v>0</v>
      </c>
      <c r="BF666" s="666">
        <f t="shared" si="3793"/>
        <v>2.321639E-2</v>
      </c>
      <c r="BG666" s="666">
        <f t="shared" si="3794"/>
        <v>0.20198311199999999</v>
      </c>
      <c r="BH666" s="666">
        <f t="shared" si="3795"/>
        <v>0</v>
      </c>
      <c r="BI666" s="666">
        <f t="shared" si="3796"/>
        <v>0</v>
      </c>
      <c r="BJ666" s="666">
        <f t="shared" si="3797"/>
        <v>0</v>
      </c>
      <c r="BK666" s="650">
        <f t="shared" si="3798"/>
        <v>0.338675436</v>
      </c>
      <c r="BL666" s="650">
        <f t="shared" si="3799"/>
        <v>0.90849907200000002</v>
      </c>
      <c r="BM666" s="650">
        <f t="shared" si="3800"/>
        <v>4.6589696E-2</v>
      </c>
      <c r="BN666" s="650">
        <f t="shared" si="3801"/>
        <v>0</v>
      </c>
      <c r="BO666" s="650">
        <f t="shared" si="3802"/>
        <v>0.26399552400000004</v>
      </c>
      <c r="BP666" s="667">
        <f t="shared" si="3803"/>
        <v>9.7052170000000007E-2</v>
      </c>
      <c r="BQ666" s="667">
        <f t="shared" si="3804"/>
        <v>0.66467167999999999</v>
      </c>
      <c r="BR666" s="667">
        <f t="shared" si="3805"/>
        <v>1.0593204899999999</v>
      </c>
      <c r="BS666" s="650">
        <f t="shared" si="3806"/>
        <v>1.403393796</v>
      </c>
      <c r="BT666" s="650">
        <f t="shared" si="3807"/>
        <v>0.34392537400000001</v>
      </c>
      <c r="BU666" s="650">
        <f t="shared" si="3808"/>
        <v>0.45212923199999999</v>
      </c>
      <c r="BV666" s="667">
        <f t="shared" si="3809"/>
        <v>0.15046373699999999</v>
      </c>
      <c r="BW666" s="652">
        <f t="shared" si="3810"/>
        <v>6.0023488630000008</v>
      </c>
      <c r="BX666" s="606">
        <f t="shared" si="3835"/>
        <v>6.8438401901676814E-3</v>
      </c>
      <c r="BY666" s="645">
        <f t="shared" ca="1" si="3811"/>
        <v>98.393364958417166</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v>
      </c>
      <c r="BD667" s="648">
        <f t="shared" si="3791"/>
        <v>2.7050594000000001E-2</v>
      </c>
      <c r="BE667" s="648">
        <f t="shared" si="3792"/>
        <v>0</v>
      </c>
      <c r="BF667" s="666">
        <f t="shared" si="3793"/>
        <v>1.4042331E-2</v>
      </c>
      <c r="BG667" s="666">
        <f t="shared" si="3794"/>
        <v>0.13167425699999999</v>
      </c>
      <c r="BH667" s="666">
        <f t="shared" si="3795"/>
        <v>0</v>
      </c>
      <c r="BI667" s="666">
        <f t="shared" si="3796"/>
        <v>0</v>
      </c>
      <c r="BJ667" s="666">
        <f t="shared" si="3797"/>
        <v>0</v>
      </c>
      <c r="BK667" s="650">
        <f t="shared" si="3798"/>
        <v>0.176922624</v>
      </c>
      <c r="BL667" s="650">
        <f t="shared" si="3799"/>
        <v>0.57499852799999995</v>
      </c>
      <c r="BM667" s="650">
        <f t="shared" si="3800"/>
        <v>2.7169898000000001E-2</v>
      </c>
      <c r="BN667" s="650">
        <f t="shared" si="3801"/>
        <v>0</v>
      </c>
      <c r="BO667" s="650">
        <f t="shared" si="3802"/>
        <v>0.15186142799999999</v>
      </c>
      <c r="BP667" s="667">
        <f t="shared" si="3803"/>
        <v>7.3717759999999993E-2</v>
      </c>
      <c r="BQ667" s="667">
        <f t="shared" si="3804"/>
        <v>0.420643616</v>
      </c>
      <c r="BR667" s="667">
        <f t="shared" si="3805"/>
        <v>0.80097830699999994</v>
      </c>
      <c r="BS667" s="650">
        <f t="shared" si="3806"/>
        <v>0.99804650400000006</v>
      </c>
      <c r="BT667" s="650">
        <f t="shared" si="3807"/>
        <v>0.126798204</v>
      </c>
      <c r="BU667" s="650">
        <f t="shared" si="3808"/>
        <v>0.353845248</v>
      </c>
      <c r="BV667" s="667">
        <f t="shared" si="3809"/>
        <v>8.6912028000000002E-2</v>
      </c>
      <c r="BW667" s="652">
        <f t="shared" si="3810"/>
        <v>3.9646613269999995</v>
      </c>
      <c r="BX667" s="606">
        <f t="shared" si="3835"/>
        <v>4.5204817562977638E-3</v>
      </c>
      <c r="BY667" s="645">
        <f t="shared" ca="1" si="3811"/>
        <v>113.19081681754102</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0</v>
      </c>
      <c r="BD668" s="648">
        <f t="shared" si="3791"/>
        <v>5.7433639999999999E-3</v>
      </c>
      <c r="BE668" s="648">
        <f t="shared" si="3792"/>
        <v>0</v>
      </c>
      <c r="BF668" s="666">
        <f t="shared" si="3793"/>
        <v>3.612311E-3</v>
      </c>
      <c r="BG668" s="666">
        <f t="shared" si="3794"/>
        <v>6.3806706000000005E-2</v>
      </c>
      <c r="BH668" s="666">
        <f t="shared" si="3795"/>
        <v>0</v>
      </c>
      <c r="BI668" s="666">
        <f t="shared" si="3796"/>
        <v>0</v>
      </c>
      <c r="BJ668" s="666">
        <f t="shared" si="3797"/>
        <v>0</v>
      </c>
      <c r="BK668" s="650">
        <f t="shared" si="3798"/>
        <v>8.8289867999999994E-2</v>
      </c>
      <c r="BL668" s="650">
        <f t="shared" si="3799"/>
        <v>0.28694207100000002</v>
      </c>
      <c r="BM668" s="650">
        <f t="shared" si="3800"/>
        <v>1.4714978E-2</v>
      </c>
      <c r="BN668" s="650">
        <f t="shared" si="3801"/>
        <v>0</v>
      </c>
      <c r="BO668" s="650">
        <f t="shared" si="3802"/>
        <v>8.1845148000000006E-2</v>
      </c>
      <c r="BP668" s="667">
        <f t="shared" si="3803"/>
        <v>4.0981194999999998E-2</v>
      </c>
      <c r="BQ668" s="667">
        <f t="shared" si="3804"/>
        <v>0.26439084800000001</v>
      </c>
      <c r="BR668" s="667">
        <f t="shared" si="3805"/>
        <v>0.41800818899999997</v>
      </c>
      <c r="BS668" s="650">
        <f t="shared" si="3806"/>
        <v>0.463624182</v>
      </c>
      <c r="BT668" s="650">
        <f t="shared" si="3807"/>
        <v>9.5575168000000002E-2</v>
      </c>
      <c r="BU668" s="650">
        <f t="shared" si="3808"/>
        <v>0.17657973599999999</v>
      </c>
      <c r="BV668" s="667">
        <f t="shared" si="3809"/>
        <v>2.3016405E-2</v>
      </c>
      <c r="BW668" s="652">
        <f t="shared" si="3810"/>
        <v>2.0271301689999999</v>
      </c>
      <c r="BX668" s="606">
        <f t="shared" si="3835"/>
        <v>2.3113209908245218E-3</v>
      </c>
      <c r="BY668" s="645">
        <f t="shared" ca="1" si="3811"/>
        <v>138.71415136644117</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v>
      </c>
      <c r="BD669" s="648">
        <f t="shared" si="3791"/>
        <v>0.15388016600000001</v>
      </c>
      <c r="BE669" s="648">
        <f t="shared" si="3792"/>
        <v>0</v>
      </c>
      <c r="BF669" s="666">
        <f t="shared" si="3793"/>
        <v>7.4523285999999994E-2</v>
      </c>
      <c r="BG669" s="666">
        <f t="shared" si="3794"/>
        <v>0.67326645600000001</v>
      </c>
      <c r="BH669" s="666">
        <f t="shared" si="3795"/>
        <v>0</v>
      </c>
      <c r="BI669" s="666">
        <f t="shared" si="3796"/>
        <v>0</v>
      </c>
      <c r="BJ669" s="666">
        <f t="shared" si="3797"/>
        <v>0</v>
      </c>
      <c r="BK669" s="650">
        <f t="shared" si="3798"/>
        <v>1.1295626759999999</v>
      </c>
      <c r="BL669" s="650">
        <f t="shared" si="3799"/>
        <v>2.8748111340000002</v>
      </c>
      <c r="BM669" s="650">
        <f t="shared" si="3800"/>
        <v>0.15922935599999999</v>
      </c>
      <c r="BN669" s="650">
        <f t="shared" si="3801"/>
        <v>0</v>
      </c>
      <c r="BO669" s="650">
        <f t="shared" si="3802"/>
        <v>1.103692152</v>
      </c>
      <c r="BP669" s="667">
        <f t="shared" si="3803"/>
        <v>0.28095579999999998</v>
      </c>
      <c r="BQ669" s="667">
        <f t="shared" si="3804"/>
        <v>2.1893408640000001</v>
      </c>
      <c r="BR669" s="667">
        <f t="shared" si="3805"/>
        <v>3.571074876</v>
      </c>
      <c r="BS669" s="650">
        <f t="shared" si="3806"/>
        <v>4.2424482870000002</v>
      </c>
      <c r="BT669" s="650">
        <f t="shared" si="3807"/>
        <v>1.345426628</v>
      </c>
      <c r="BU669" s="650">
        <f t="shared" si="3808"/>
        <v>1.7885588639999999</v>
      </c>
      <c r="BV669" s="667">
        <f t="shared" si="3809"/>
        <v>0.14323957500000001</v>
      </c>
      <c r="BW669" s="652">
        <f t="shared" si="3810"/>
        <v>19.730010119999996</v>
      </c>
      <c r="BX669" s="606">
        <f t="shared" si="3835"/>
        <v>2.2496032685474888E-2</v>
      </c>
      <c r="BY669" s="645">
        <f t="shared" ca="1" si="3811"/>
        <v>103.24209053908345</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0</v>
      </c>
      <c r="BD670" s="648">
        <f t="shared" si="3791"/>
        <v>1.274143E-2</v>
      </c>
      <c r="BE670" s="648">
        <f t="shared" si="3792"/>
        <v>0</v>
      </c>
      <c r="BF670" s="666">
        <f t="shared" si="3793"/>
        <v>6.6858380000000004E-3</v>
      </c>
      <c r="BG670" s="666">
        <f t="shared" si="3794"/>
        <v>9.7082073000000005E-2</v>
      </c>
      <c r="BH670" s="666">
        <f t="shared" si="3795"/>
        <v>0</v>
      </c>
      <c r="BI670" s="666">
        <f t="shared" si="3796"/>
        <v>0</v>
      </c>
      <c r="BJ670" s="666">
        <f t="shared" si="3797"/>
        <v>0</v>
      </c>
      <c r="BK670" s="650">
        <f t="shared" si="3798"/>
        <v>0.12776705999999999</v>
      </c>
      <c r="BL670" s="650">
        <f t="shared" si="3799"/>
        <v>0.42078230999999999</v>
      </c>
      <c r="BM670" s="650">
        <f t="shared" si="3800"/>
        <v>2.157858E-2</v>
      </c>
      <c r="BN670" s="650">
        <f t="shared" si="3801"/>
        <v>0</v>
      </c>
      <c r="BO670" s="650">
        <f t="shared" si="3802"/>
        <v>0.10909897199999999</v>
      </c>
      <c r="BP670" s="667">
        <f t="shared" si="3803"/>
        <v>7.3016755000000003E-2</v>
      </c>
      <c r="BQ670" s="667">
        <f t="shared" si="3804"/>
        <v>0.50102915199999998</v>
      </c>
      <c r="BR670" s="667">
        <f t="shared" si="3805"/>
        <v>0.74477090099999999</v>
      </c>
      <c r="BS670" s="650">
        <f t="shared" si="3806"/>
        <v>1.0904802930000002</v>
      </c>
      <c r="BT670" s="650">
        <f t="shared" si="3807"/>
        <v>0.10895576900000001</v>
      </c>
      <c r="BU670" s="650">
        <f t="shared" si="3808"/>
        <v>0.24168191999999999</v>
      </c>
      <c r="BV670" s="667">
        <f t="shared" si="3809"/>
        <v>0.10041219299999998</v>
      </c>
      <c r="BW670" s="652">
        <f t="shared" si="3810"/>
        <v>3.6560832460000001</v>
      </c>
      <c r="BX670" s="606">
        <f t="shared" si="3835"/>
        <v>4.168642981052518E-3</v>
      </c>
      <c r="BY670" s="645">
        <f t="shared" ca="1" si="3811"/>
        <v>144.62970157878866</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v>
      </c>
      <c r="BD671" s="648">
        <f t="shared" si="3791"/>
        <v>5.0134937999999997E-2</v>
      </c>
      <c r="BE671" s="648">
        <f t="shared" si="3792"/>
        <v>0</v>
      </c>
      <c r="BF671" s="666">
        <f t="shared" si="3793"/>
        <v>2.7406436999999999E-2</v>
      </c>
      <c r="BG671" s="666">
        <f t="shared" si="3794"/>
        <v>0.246657933</v>
      </c>
      <c r="BH671" s="666">
        <f t="shared" si="3795"/>
        <v>0</v>
      </c>
      <c r="BI671" s="666">
        <f t="shared" si="3796"/>
        <v>0</v>
      </c>
      <c r="BJ671" s="666">
        <f t="shared" si="3797"/>
        <v>0</v>
      </c>
      <c r="BK671" s="650">
        <f t="shared" si="3798"/>
        <v>0.37694518799999999</v>
      </c>
      <c r="BL671" s="650">
        <f t="shared" si="3799"/>
        <v>1.1146529940000001</v>
      </c>
      <c r="BM671" s="650">
        <f t="shared" si="3800"/>
        <v>6.2824197999999998E-2</v>
      </c>
      <c r="BN671" s="650">
        <f t="shared" si="3801"/>
        <v>0</v>
      </c>
      <c r="BO671" s="650">
        <f t="shared" si="3802"/>
        <v>0.46892223600000005</v>
      </c>
      <c r="BP671" s="667">
        <f t="shared" si="3803"/>
        <v>0.138675455</v>
      </c>
      <c r="BQ671" s="667">
        <f t="shared" si="3804"/>
        <v>0.93396031999999995</v>
      </c>
      <c r="BR671" s="667">
        <f t="shared" si="3805"/>
        <v>1.6412915370000001</v>
      </c>
      <c r="BS671" s="650">
        <f t="shared" si="3806"/>
        <v>1.3774039650000001</v>
      </c>
      <c r="BT671" s="650">
        <f t="shared" si="3807"/>
        <v>0.57539112800000003</v>
      </c>
      <c r="BU671" s="650">
        <f t="shared" si="3808"/>
        <v>0.71045191200000002</v>
      </c>
      <c r="BV671" s="667">
        <f t="shared" si="3809"/>
        <v>0.13044299400000001</v>
      </c>
      <c r="BW671" s="652">
        <f t="shared" si="3810"/>
        <v>7.8551612349999997</v>
      </c>
      <c r="BX671" s="606">
        <f t="shared" si="3835"/>
        <v>8.9564051319521235E-3</v>
      </c>
      <c r="BY671" s="645">
        <f t="shared" ca="1" si="3811"/>
        <v>109.5933986801089</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v>
      </c>
      <c r="BD672" s="648">
        <f t="shared" si="3791"/>
        <v>0.107891298</v>
      </c>
      <c r="BE672" s="648">
        <f t="shared" si="3792"/>
        <v>0</v>
      </c>
      <c r="BF672" s="666">
        <f t="shared" si="3793"/>
        <v>5.3945648999999998E-2</v>
      </c>
      <c r="BG672" s="666">
        <f t="shared" si="3794"/>
        <v>0.53529857999999997</v>
      </c>
      <c r="BH672" s="666">
        <f t="shared" si="3795"/>
        <v>0</v>
      </c>
      <c r="BI672" s="666">
        <f t="shared" si="3796"/>
        <v>0</v>
      </c>
      <c r="BJ672" s="666">
        <f t="shared" si="3797"/>
        <v>0</v>
      </c>
      <c r="BK672" s="650">
        <f t="shared" si="3798"/>
        <v>0.66004956000000004</v>
      </c>
      <c r="BL672" s="650">
        <f t="shared" si="3799"/>
        <v>2.6319875399999999</v>
      </c>
      <c r="BM672" s="650">
        <f t="shared" si="3800"/>
        <v>8.8014993999999999E-2</v>
      </c>
      <c r="BN672" s="650">
        <f t="shared" si="3801"/>
        <v>0</v>
      </c>
      <c r="BO672" s="650">
        <f t="shared" si="3802"/>
        <v>0.69473218799999992</v>
      </c>
      <c r="BP672" s="667">
        <f t="shared" si="3803"/>
        <v>0.197997745</v>
      </c>
      <c r="BQ672" s="667">
        <f t="shared" si="3804"/>
        <v>1.6170376</v>
      </c>
      <c r="BR672" s="667">
        <f t="shared" si="3805"/>
        <v>3.2526241440000003</v>
      </c>
      <c r="BS672" s="650">
        <f t="shared" si="3806"/>
        <v>3.6455241059999999</v>
      </c>
      <c r="BT672" s="650">
        <f t="shared" si="3807"/>
        <v>0.70552909699999999</v>
      </c>
      <c r="BU672" s="650">
        <f t="shared" si="3808"/>
        <v>1.2710075519999999</v>
      </c>
      <c r="BV672" s="667">
        <f t="shared" si="3809"/>
        <v>8.0232029999999996E-2</v>
      </c>
      <c r="BW672" s="652">
        <f t="shared" si="3810"/>
        <v>15.541872082999999</v>
      </c>
      <c r="BX672" s="606">
        <f t="shared" si="3835"/>
        <v>1.7720744198616648E-2</v>
      </c>
      <c r="BY672" s="645">
        <f t="shared" ca="1" si="3811"/>
        <v>113.42290155203038</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v>
      </c>
      <c r="BD673" s="648">
        <f t="shared" si="3791"/>
        <v>9.8693349999999999E-2</v>
      </c>
      <c r="BE673" s="648">
        <f t="shared" si="3792"/>
        <v>0</v>
      </c>
      <c r="BF673" s="666">
        <f t="shared" si="3793"/>
        <v>5.8048868000000003E-2</v>
      </c>
      <c r="BG673" s="666">
        <f t="shared" si="3794"/>
        <v>0.40260291300000001</v>
      </c>
      <c r="BH673" s="666">
        <f t="shared" si="3795"/>
        <v>0</v>
      </c>
      <c r="BI673" s="666">
        <f t="shared" si="3796"/>
        <v>0</v>
      </c>
      <c r="BJ673" s="666">
        <f t="shared" si="3797"/>
        <v>0</v>
      </c>
      <c r="BK673" s="650">
        <f t="shared" si="3798"/>
        <v>0.66142561200000005</v>
      </c>
      <c r="BL673" s="650">
        <f t="shared" si="3799"/>
        <v>1.8856443449999998</v>
      </c>
      <c r="BM673" s="650">
        <f t="shared" si="3800"/>
        <v>9.6399070000000003E-2</v>
      </c>
      <c r="BN673" s="650">
        <f t="shared" si="3801"/>
        <v>0</v>
      </c>
      <c r="BO673" s="650">
        <f t="shared" si="3802"/>
        <v>0.61590157200000006</v>
      </c>
      <c r="BP673" s="667">
        <f t="shared" si="3803"/>
        <v>0.17977280500000001</v>
      </c>
      <c r="BQ673" s="667">
        <f t="shared" si="3804"/>
        <v>1.033359776</v>
      </c>
      <c r="BR673" s="667">
        <f t="shared" si="3805"/>
        <v>2.0267857979999997</v>
      </c>
      <c r="BS673" s="650">
        <f t="shared" si="3806"/>
        <v>1.675039401</v>
      </c>
      <c r="BT673" s="650">
        <f t="shared" si="3807"/>
        <v>0.59977817899999997</v>
      </c>
      <c r="BU673" s="650">
        <f t="shared" si="3808"/>
        <v>1.1262893519999999</v>
      </c>
      <c r="BV673" s="667">
        <f t="shared" si="3809"/>
        <v>9.7094973000000001E-2</v>
      </c>
      <c r="BW673" s="652">
        <f t="shared" si="3810"/>
        <v>10.556836014</v>
      </c>
      <c r="BX673" s="674">
        <f t="shared" si="3835"/>
        <v>1.2036837618517272E-2</v>
      </c>
      <c r="BY673" s="645">
        <f t="shared" ca="1" si="3811"/>
        <v>87.037419945834827</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0</v>
      </c>
      <c r="BD674" s="648">
        <f t="shared" si="3791"/>
        <v>0.171880794</v>
      </c>
      <c r="BE674" s="648">
        <f t="shared" si="3792"/>
        <v>0</v>
      </c>
      <c r="BF674" s="666">
        <f t="shared" si="3793"/>
        <v>8.9220402000000004E-2</v>
      </c>
      <c r="BG674" s="666">
        <f t="shared" si="3794"/>
        <v>0.778597812</v>
      </c>
      <c r="BH674" s="666">
        <f t="shared" si="3795"/>
        <v>0</v>
      </c>
      <c r="BI674" s="666">
        <f t="shared" si="3796"/>
        <v>0</v>
      </c>
      <c r="BJ674" s="666">
        <f t="shared" si="3797"/>
        <v>0</v>
      </c>
      <c r="BK674" s="650">
        <f t="shared" si="3798"/>
        <v>1.0378474559999999</v>
      </c>
      <c r="BL674" s="650">
        <f t="shared" si="3799"/>
        <v>3.2657869529999997</v>
      </c>
      <c r="BM674" s="650">
        <f t="shared" si="3800"/>
        <v>0.16747625399999999</v>
      </c>
      <c r="BN674" s="650">
        <f t="shared" si="3801"/>
        <v>0</v>
      </c>
      <c r="BO674" s="650">
        <f t="shared" si="3802"/>
        <v>1.150427232</v>
      </c>
      <c r="BP674" s="667">
        <f t="shared" si="3803"/>
        <v>0.29692277499999997</v>
      </c>
      <c r="BQ674" s="667">
        <f t="shared" si="3804"/>
        <v>2.3610760000000002</v>
      </c>
      <c r="BR674" s="667">
        <f t="shared" si="3805"/>
        <v>4.127244921</v>
      </c>
      <c r="BS674" s="650">
        <f t="shared" si="3806"/>
        <v>4.4002905659999998</v>
      </c>
      <c r="BT674" s="650">
        <f t="shared" si="3807"/>
        <v>0.88959997099999999</v>
      </c>
      <c r="BU674" s="650">
        <f t="shared" si="3808"/>
        <v>1.676301168</v>
      </c>
      <c r="BV674" s="667">
        <f t="shared" si="3809"/>
        <v>0.15924976200000002</v>
      </c>
      <c r="BW674" s="652">
        <f t="shared" si="3810"/>
        <v>20.571922065999999</v>
      </c>
      <c r="BX674" s="606">
        <f t="shared" si="3835"/>
        <v>2.3455975358606565E-2</v>
      </c>
      <c r="BY674" s="645">
        <f t="shared" ca="1" si="3811"/>
        <v>99.232891346851019</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v>
      </c>
      <c r="BD675" s="648">
        <f t="shared" si="3791"/>
        <v>7.7362617999999994E-2</v>
      </c>
      <c r="BE675" s="648">
        <f t="shared" si="3792"/>
        <v>0</v>
      </c>
      <c r="BF675" s="666">
        <f t="shared" si="3793"/>
        <v>4.5638551999999999E-2</v>
      </c>
      <c r="BG675" s="666">
        <f t="shared" si="3794"/>
        <v>0.41893569899999999</v>
      </c>
      <c r="BH675" s="666">
        <f t="shared" si="3795"/>
        <v>0</v>
      </c>
      <c r="BI675" s="666">
        <f t="shared" si="3796"/>
        <v>0</v>
      </c>
      <c r="BJ675" s="666">
        <f t="shared" si="3797"/>
        <v>0</v>
      </c>
      <c r="BK675" s="650">
        <f t="shared" si="3798"/>
        <v>0.55815658800000001</v>
      </c>
      <c r="BL675" s="650">
        <f t="shared" si="3799"/>
        <v>2.04943908</v>
      </c>
      <c r="BM675" s="650">
        <f t="shared" si="3800"/>
        <v>0.107919114</v>
      </c>
      <c r="BN675" s="650">
        <f t="shared" si="3801"/>
        <v>0</v>
      </c>
      <c r="BO675" s="650">
        <f t="shared" si="3802"/>
        <v>0.60695147999999999</v>
      </c>
      <c r="BP675" s="667">
        <f t="shared" si="3803"/>
        <v>0.18531888499999999</v>
      </c>
      <c r="BQ675" s="667">
        <f t="shared" si="3804"/>
        <v>1.447749664</v>
      </c>
      <c r="BR675" s="667">
        <f t="shared" si="3805"/>
        <v>2.4130587270000001</v>
      </c>
      <c r="BS675" s="650">
        <f t="shared" si="3806"/>
        <v>3.5321936579999997</v>
      </c>
      <c r="BT675" s="650">
        <f t="shared" si="3807"/>
        <v>0.66939272399999994</v>
      </c>
      <c r="BU675" s="650">
        <f t="shared" si="3808"/>
        <v>1.2005785919999998</v>
      </c>
      <c r="BV675" s="667">
        <f t="shared" si="3809"/>
        <v>0.13656170400000001</v>
      </c>
      <c r="BW675" s="652">
        <f t="shared" si="3810"/>
        <v>13.449257084999999</v>
      </c>
      <c r="BX675" s="606">
        <f t="shared" si="3835"/>
        <v>1.5334757820160447E-2</v>
      </c>
      <c r="BY675" s="645">
        <f t="shared" ca="1" si="3811"/>
        <v>118.35746643705296</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0</v>
      </c>
      <c r="BD676" s="648">
        <f t="shared" si="3791"/>
        <v>0.20289264200000001</v>
      </c>
      <c r="BE676" s="648">
        <f t="shared" si="3792"/>
        <v>0</v>
      </c>
      <c r="BF676" s="666">
        <f t="shared" si="3793"/>
        <v>9.8403273999999999E-2</v>
      </c>
      <c r="BG676" s="666">
        <f t="shared" si="3794"/>
        <v>0.80839832399999989</v>
      </c>
      <c r="BH676" s="666">
        <f t="shared" si="3795"/>
        <v>0</v>
      </c>
      <c r="BI676" s="666">
        <f t="shared" si="3796"/>
        <v>0</v>
      </c>
      <c r="BJ676" s="666">
        <f t="shared" si="3797"/>
        <v>0</v>
      </c>
      <c r="BK676" s="650">
        <f t="shared" si="3798"/>
        <v>1.1310220800000002</v>
      </c>
      <c r="BL676" s="650">
        <f t="shared" si="3799"/>
        <v>4.0553694089999999</v>
      </c>
      <c r="BM676" s="650">
        <f t="shared" si="3800"/>
        <v>0.14604905000000001</v>
      </c>
      <c r="BN676" s="650">
        <f t="shared" si="3801"/>
        <v>0</v>
      </c>
      <c r="BO676" s="650">
        <f t="shared" si="3802"/>
        <v>1.1310220800000002</v>
      </c>
      <c r="BP676" s="667">
        <f t="shared" si="3803"/>
        <v>0.3588828</v>
      </c>
      <c r="BQ676" s="667">
        <f t="shared" si="3804"/>
        <v>2.5252893439999999</v>
      </c>
      <c r="BR676" s="667">
        <f t="shared" si="3805"/>
        <v>4.0920674669999997</v>
      </c>
      <c r="BS676" s="650">
        <f t="shared" si="3806"/>
        <v>5.0018870160000004</v>
      </c>
      <c r="BT676" s="650">
        <f t="shared" si="3807"/>
        <v>1.1270278890000001</v>
      </c>
      <c r="BU676" s="650">
        <f t="shared" si="3808"/>
        <v>2.3029380480000001</v>
      </c>
      <c r="BV676" s="667">
        <f t="shared" si="3809"/>
        <v>0.26945379600000002</v>
      </c>
      <c r="BW676" s="652">
        <f t="shared" si="3810"/>
        <v>23.250703219000002</v>
      </c>
      <c r="BX676" s="606">
        <f t="shared" si="3835"/>
        <v>2.6510304677679522E-2</v>
      </c>
      <c r="BY676" s="645">
        <f t="shared" ca="1" si="3811"/>
        <v>100.5466527614978</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0</v>
      </c>
      <c r="BD677" s="648">
        <f t="shared" si="3791"/>
        <v>0.236583184</v>
      </c>
      <c r="BE677" s="648">
        <f t="shared" si="3792"/>
        <v>0</v>
      </c>
      <c r="BF677" s="666">
        <f t="shared" si="3793"/>
        <v>0.115225439</v>
      </c>
      <c r="BG677" s="666">
        <f t="shared" si="3794"/>
        <v>1.159310259</v>
      </c>
      <c r="BH677" s="666">
        <f t="shared" si="3795"/>
        <v>0</v>
      </c>
      <c r="BI677" s="666">
        <f t="shared" si="3796"/>
        <v>0</v>
      </c>
      <c r="BJ677" s="666">
        <f t="shared" si="3797"/>
        <v>0</v>
      </c>
      <c r="BK677" s="650">
        <f t="shared" si="3798"/>
        <v>1.2557779440000001</v>
      </c>
      <c r="BL677" s="650">
        <f t="shared" si="3799"/>
        <v>4.4577327990000004</v>
      </c>
      <c r="BM677" s="650">
        <f t="shared" si="3800"/>
        <v>0.18757764399999999</v>
      </c>
      <c r="BN677" s="650">
        <f t="shared" si="3801"/>
        <v>0</v>
      </c>
      <c r="BO677" s="650">
        <f t="shared" si="3802"/>
        <v>1.2557779440000001</v>
      </c>
      <c r="BP677" s="667">
        <f t="shared" si="3803"/>
        <v>0.47494913999999999</v>
      </c>
      <c r="BQ677" s="667">
        <f t="shared" si="3804"/>
        <v>3.1004867520000001</v>
      </c>
      <c r="BR677" s="667">
        <f t="shared" si="3805"/>
        <v>5.496393114</v>
      </c>
      <c r="BS677" s="650">
        <f t="shared" si="3806"/>
        <v>6.2948115089999996</v>
      </c>
      <c r="BT677" s="650">
        <f t="shared" si="3807"/>
        <v>1.1236833530000001</v>
      </c>
      <c r="BU677" s="650">
        <f t="shared" si="3808"/>
        <v>2.4915624240000001</v>
      </c>
      <c r="BV677" s="667">
        <f t="shared" si="3809"/>
        <v>0.31941901499999997</v>
      </c>
      <c r="BW677" s="652">
        <f t="shared" si="3810"/>
        <v>27.969290520000005</v>
      </c>
      <c r="BX677" s="606">
        <f t="shared" si="3835"/>
        <v>3.1890408058618022E-2</v>
      </c>
      <c r="BY677" s="645">
        <f t="shared" ca="1" si="3811"/>
        <v>99.539500744701442</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0</v>
      </c>
      <c r="BD679" s="648">
        <f t="shared" ref="BD679:BD690" si="3842">BD$5*M679</f>
        <v>0.27276558000000001</v>
      </c>
      <c r="BE679" s="648">
        <f t="shared" ref="BE679:BE690" si="3843">BE$5*O679</f>
        <v>0</v>
      </c>
      <c r="BF679" s="666">
        <f t="shared" ref="BF679:BF690" si="3844">BF$5*Q679</f>
        <v>0.14562739599999999</v>
      </c>
      <c r="BG679" s="666">
        <f t="shared" ref="BG679:BG690" si="3845">BG$5*S679</f>
        <v>1.2101575769999999</v>
      </c>
      <c r="BH679" s="666">
        <f t="shared" ref="BH679:BH690" si="3846">BH$5*U679</f>
        <v>0</v>
      </c>
      <c r="BI679" s="666">
        <f t="shared" ref="BI679:BI690" si="3847">BI$5*W679</f>
        <v>0</v>
      </c>
      <c r="BJ679" s="666">
        <f t="shared" ref="BJ679:BJ690" si="3848">BJ$5*Y679</f>
        <v>0</v>
      </c>
      <c r="BK679" s="650">
        <f t="shared" ref="BK679:BK690" si="3849">BK$5*AA679</f>
        <v>1.7551367039999999</v>
      </c>
      <c r="BL679" s="650">
        <f t="shared" ref="BL679:BL690" si="3850">BL$5*AC679</f>
        <v>5.5469184419999999</v>
      </c>
      <c r="BM679" s="650">
        <f t="shared" ref="BM679:BM690" si="3851">BM$5*AE679</f>
        <v>0.25498024800000002</v>
      </c>
      <c r="BN679" s="650">
        <f t="shared" ref="BN679:BN690" si="3852">BN$5*AG679</f>
        <v>0</v>
      </c>
      <c r="BO679" s="650">
        <f t="shared" ref="BO679:BO690" si="3853">BO$5*AI679</f>
        <v>1.78439178</v>
      </c>
      <c r="BP679" s="667">
        <f t="shared" ref="BP679:BP690" si="3854">BP$5*AK679</f>
        <v>0.53692387500000005</v>
      </c>
      <c r="BQ679" s="667">
        <f t="shared" ref="BQ679:BQ690" si="3855">BQ$5*AM679</f>
        <v>4.3900069759999996</v>
      </c>
      <c r="BR679" s="667">
        <f t="shared" ref="BR679:BR690" si="3856">BR$5*AO679</f>
        <v>6.9886178220000001</v>
      </c>
      <c r="BS679" s="650">
        <f t="shared" ref="BS679:BS690" si="3857">BS$5*AQ679</f>
        <v>7.7708281769999994</v>
      </c>
      <c r="BT679" s="650">
        <f t="shared" ref="BT679:BT690" si="3858">BT$5*AS679</f>
        <v>1.919395322</v>
      </c>
      <c r="BU679" s="650">
        <f t="shared" ref="BU679:BU690" si="3859">BU$5*AU679</f>
        <v>3.079716576</v>
      </c>
      <c r="BV679" s="667">
        <f t="shared" ref="BV679:BV690" si="3860">BV$5*AW679</f>
        <v>0.14383379399999999</v>
      </c>
      <c r="BW679" s="652">
        <f t="shared" ref="BW679:BW690" si="3861">SUM(BA679:BV679)</f>
        <v>35.799300269000007</v>
      </c>
      <c r="BX679" s="606">
        <f>BW679/SUM($BW$679:$BW$690)</f>
        <v>8.9763501626365594E-2</v>
      </c>
      <c r="BY679" s="645">
        <f t="shared" ref="BY679:BY690" ca="1" si="3862">IF(CZ679&gt;0,BX679/CZ679*100,"")</f>
        <v>111.31721364776675</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0</v>
      </c>
      <c r="BD680" s="648">
        <f t="shared" si="3842"/>
        <v>0.285138958</v>
      </c>
      <c r="BE680" s="648">
        <f t="shared" si="3843"/>
        <v>0</v>
      </c>
      <c r="BF680" s="666">
        <f t="shared" si="3844"/>
        <v>0.13033803399999999</v>
      </c>
      <c r="BG680" s="666">
        <f t="shared" si="3845"/>
        <v>1.1509246799999999</v>
      </c>
      <c r="BH680" s="666">
        <f t="shared" si="3846"/>
        <v>0</v>
      </c>
      <c r="BI680" s="666">
        <f t="shared" si="3847"/>
        <v>0</v>
      </c>
      <c r="BJ680" s="666">
        <f t="shared" si="3848"/>
        <v>0</v>
      </c>
      <c r="BK680" s="650">
        <f t="shared" si="3849"/>
        <v>1.4243019960000001</v>
      </c>
      <c r="BL680" s="650">
        <f t="shared" si="3850"/>
        <v>4.6225050689999998</v>
      </c>
      <c r="BM680" s="650">
        <f t="shared" si="3851"/>
        <v>0.221522888</v>
      </c>
      <c r="BN680" s="650">
        <f t="shared" si="3852"/>
        <v>0</v>
      </c>
      <c r="BO680" s="650">
        <f t="shared" si="3853"/>
        <v>1.3780018919999999</v>
      </c>
      <c r="BP680" s="667">
        <f t="shared" si="3854"/>
        <v>0.50828915500000005</v>
      </c>
      <c r="BQ680" s="667">
        <f t="shared" si="3855"/>
        <v>3.3558949120000001</v>
      </c>
      <c r="BR680" s="667">
        <f t="shared" si="3856"/>
        <v>5.5497705809999998</v>
      </c>
      <c r="BS680" s="650">
        <f t="shared" si="3857"/>
        <v>6.4448279910000004</v>
      </c>
      <c r="BT680" s="650">
        <f t="shared" si="3858"/>
        <v>1.3981509619999999</v>
      </c>
      <c r="BU680" s="650">
        <f t="shared" si="3859"/>
        <v>2.30771748</v>
      </c>
      <c r="BV680" s="667">
        <f t="shared" si="3860"/>
        <v>0.13363936799999998</v>
      </c>
      <c r="BW680" s="652">
        <f t="shared" si="3861"/>
        <v>28.911023966000002</v>
      </c>
      <c r="BX680" s="606">
        <f t="shared" ref="BX680:BX690" si="3886">BW680/SUM($BW$679:$BW$690)</f>
        <v>7.2491772947841107E-2</v>
      </c>
      <c r="BY680" s="645">
        <f t="shared" ca="1" si="3862"/>
        <v>98.913190703151784</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v>
      </c>
      <c r="BD681" s="648">
        <f t="shared" si="3842"/>
        <v>9.6270512000000003E-2</v>
      </c>
      <c r="BE681" s="648">
        <f t="shared" si="3843"/>
        <v>0</v>
      </c>
      <c r="BF681" s="666">
        <f t="shared" si="3844"/>
        <v>4.9997192000000003E-2</v>
      </c>
      <c r="BG681" s="666">
        <f t="shared" si="3845"/>
        <v>0.42576467400000001</v>
      </c>
      <c r="BH681" s="666">
        <f t="shared" si="3846"/>
        <v>0</v>
      </c>
      <c r="BI681" s="666">
        <f t="shared" si="3847"/>
        <v>0</v>
      </c>
      <c r="BJ681" s="666">
        <f t="shared" si="3848"/>
        <v>0</v>
      </c>
      <c r="BK681" s="650">
        <f t="shared" si="3849"/>
        <v>0.58906777199999993</v>
      </c>
      <c r="BL681" s="650">
        <f t="shared" si="3850"/>
        <v>1.8993313949999999</v>
      </c>
      <c r="BM681" s="650">
        <f t="shared" si="3851"/>
        <v>9.0022331999999997E-2</v>
      </c>
      <c r="BN681" s="650">
        <f t="shared" si="3852"/>
        <v>0</v>
      </c>
      <c r="BO681" s="650">
        <f t="shared" si="3853"/>
        <v>0.58991590800000004</v>
      </c>
      <c r="BP681" s="667">
        <f t="shared" si="3854"/>
        <v>0.21686196500000002</v>
      </c>
      <c r="BQ681" s="667">
        <f t="shared" si="3855"/>
        <v>1.5276420159999999</v>
      </c>
      <c r="BR681" s="667">
        <f t="shared" si="3856"/>
        <v>2.4252229409999999</v>
      </c>
      <c r="BS681" s="650">
        <f t="shared" si="3857"/>
        <v>3.1662551969999999</v>
      </c>
      <c r="BT681" s="650">
        <f t="shared" si="3858"/>
        <v>0.69865936399999995</v>
      </c>
      <c r="BU681" s="650">
        <f t="shared" si="3859"/>
        <v>1.33953408</v>
      </c>
      <c r="BV681" s="667">
        <f t="shared" si="3860"/>
        <v>5.8273899000000004E-2</v>
      </c>
      <c r="BW681" s="652">
        <f t="shared" si="3861"/>
        <v>13.172819247</v>
      </c>
      <c r="BX681" s="606">
        <f t="shared" si="3886"/>
        <v>3.3029650664033322E-2</v>
      </c>
      <c r="BY681" s="645">
        <f t="shared" ca="1" si="3862"/>
        <v>115.46064670096143</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v>
      </c>
      <c r="BD682" s="648">
        <f t="shared" si="3842"/>
        <v>0.139318092</v>
      </c>
      <c r="BE682" s="648">
        <f t="shared" si="3843"/>
        <v>0</v>
      </c>
      <c r="BF682" s="666">
        <f t="shared" si="3844"/>
        <v>7.1098256999999998E-2</v>
      </c>
      <c r="BG682" s="666">
        <f t="shared" si="3845"/>
        <v>0.61154828999999999</v>
      </c>
      <c r="BH682" s="666">
        <f t="shared" si="3846"/>
        <v>0</v>
      </c>
      <c r="BI682" s="666">
        <f t="shared" si="3847"/>
        <v>0</v>
      </c>
      <c r="BJ682" s="666">
        <f t="shared" si="3848"/>
        <v>0</v>
      </c>
      <c r="BK682" s="650">
        <f t="shared" si="3849"/>
        <v>0.79965591600000008</v>
      </c>
      <c r="BL682" s="650">
        <f t="shared" si="3850"/>
        <v>2.6890661850000002</v>
      </c>
      <c r="BM682" s="650">
        <f t="shared" si="3851"/>
        <v>0.11972492</v>
      </c>
      <c r="BN682" s="650">
        <f t="shared" si="3852"/>
        <v>0</v>
      </c>
      <c r="BO682" s="650">
        <f t="shared" si="3853"/>
        <v>0.80551006800000002</v>
      </c>
      <c r="BP682" s="667">
        <f t="shared" si="3854"/>
        <v>0.22740689000000003</v>
      </c>
      <c r="BQ682" s="667">
        <f t="shared" si="3855"/>
        <v>2.0045755199999999</v>
      </c>
      <c r="BR682" s="667">
        <f t="shared" si="3856"/>
        <v>3.158076672</v>
      </c>
      <c r="BS682" s="650">
        <f t="shared" si="3857"/>
        <v>3.6501304139999999</v>
      </c>
      <c r="BT682" s="650">
        <f t="shared" si="3858"/>
        <v>0.85305726999999998</v>
      </c>
      <c r="BU682" s="650">
        <f t="shared" si="3859"/>
        <v>1.3568203919999999</v>
      </c>
      <c r="BV682" s="667">
        <f t="shared" si="3860"/>
        <v>6.4782335999999996E-2</v>
      </c>
      <c r="BW682" s="652">
        <f t="shared" si="3861"/>
        <v>16.550771222000002</v>
      </c>
      <c r="BX682" s="606">
        <f t="shared" si="3886"/>
        <v>4.1499559162894814E-2</v>
      </c>
      <c r="BY682" s="645">
        <f t="shared" ca="1" si="3862"/>
        <v>107.04347884679493</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0</v>
      </c>
      <c r="BD683" s="648">
        <f t="shared" si="3842"/>
        <v>0.464292908</v>
      </c>
      <c r="BE683" s="648">
        <f t="shared" si="3843"/>
        <v>0</v>
      </c>
      <c r="BF683" s="666">
        <f t="shared" si="3844"/>
        <v>0.22051942299999999</v>
      </c>
      <c r="BG683" s="666">
        <f t="shared" si="3845"/>
        <v>1.8567431910000001</v>
      </c>
      <c r="BH683" s="666">
        <f t="shared" si="3846"/>
        <v>0</v>
      </c>
      <c r="BI683" s="666">
        <f t="shared" si="3847"/>
        <v>0</v>
      </c>
      <c r="BJ683" s="666">
        <f t="shared" si="3848"/>
        <v>0</v>
      </c>
      <c r="BK683" s="650">
        <f t="shared" si="3849"/>
        <v>2.410553148</v>
      </c>
      <c r="BL683" s="650">
        <f t="shared" si="3850"/>
        <v>7.5961595190000004</v>
      </c>
      <c r="BM683" s="650">
        <f t="shared" si="3851"/>
        <v>0.323168134</v>
      </c>
      <c r="BN683" s="650">
        <f t="shared" si="3852"/>
        <v>0</v>
      </c>
      <c r="BO683" s="650">
        <f t="shared" si="3853"/>
        <v>2.26752456</v>
      </c>
      <c r="BP683" s="667">
        <f t="shared" si="3854"/>
        <v>0.75658521000000012</v>
      </c>
      <c r="BQ683" s="667">
        <f t="shared" si="3855"/>
        <v>4.8496936000000002</v>
      </c>
      <c r="BR683" s="667">
        <f t="shared" si="3856"/>
        <v>8.0454476760000002</v>
      </c>
      <c r="BS683" s="650">
        <f t="shared" si="3857"/>
        <v>8.4423356639999998</v>
      </c>
      <c r="BT683" s="650">
        <f t="shared" si="3858"/>
        <v>2.0318310610000001</v>
      </c>
      <c r="BU683" s="650">
        <f t="shared" si="3859"/>
        <v>3.0213247440000002</v>
      </c>
      <c r="BV683" s="667">
        <f t="shared" si="3860"/>
        <v>0.20651427900000002</v>
      </c>
      <c r="BW683" s="652">
        <f t="shared" si="3861"/>
        <v>42.492693116999995</v>
      </c>
      <c r="BX683" s="606">
        <f t="shared" si="3886"/>
        <v>0.10654657769999561</v>
      </c>
      <c r="BY683" s="645">
        <f t="shared" ca="1" si="3862"/>
        <v>91.169387037140751</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v>
      </c>
      <c r="BD684" s="648">
        <f t="shared" si="3842"/>
        <v>7.6636029999999994E-2</v>
      </c>
      <c r="BE684" s="648">
        <f t="shared" si="3843"/>
        <v>0</v>
      </c>
      <c r="BF684" s="666">
        <f t="shared" si="3844"/>
        <v>3.1604503999999999E-2</v>
      </c>
      <c r="BG684" s="666">
        <f t="shared" si="3845"/>
        <v>0.25847721899999998</v>
      </c>
      <c r="BH684" s="666">
        <f t="shared" si="3846"/>
        <v>0</v>
      </c>
      <c r="BI684" s="666">
        <f t="shared" si="3847"/>
        <v>0</v>
      </c>
      <c r="BJ684" s="666">
        <f t="shared" si="3848"/>
        <v>0</v>
      </c>
      <c r="BK684" s="650">
        <f t="shared" si="3849"/>
        <v>0.33520112400000002</v>
      </c>
      <c r="BL684" s="650">
        <f t="shared" si="3850"/>
        <v>0.93183721799999997</v>
      </c>
      <c r="BM684" s="650">
        <f t="shared" si="3851"/>
        <v>4.4274684000000002E-2</v>
      </c>
      <c r="BN684" s="650">
        <f t="shared" si="3852"/>
        <v>0</v>
      </c>
      <c r="BO684" s="650">
        <f t="shared" si="3853"/>
        <v>0.287408208</v>
      </c>
      <c r="BP684" s="667">
        <f t="shared" si="3854"/>
        <v>0.187555895</v>
      </c>
      <c r="BQ684" s="667">
        <f t="shared" si="3855"/>
        <v>0.50782732799999997</v>
      </c>
      <c r="BR684" s="667">
        <f t="shared" si="3856"/>
        <v>0.92361362099999988</v>
      </c>
      <c r="BS684" s="650">
        <f t="shared" si="3857"/>
        <v>1.1552560740000002</v>
      </c>
      <c r="BT684" s="650">
        <f t="shared" si="3858"/>
        <v>0.26891066800000002</v>
      </c>
      <c r="BU684" s="650">
        <f t="shared" si="3859"/>
        <v>0.42234715200000006</v>
      </c>
      <c r="BV684" s="667">
        <f t="shared" si="3860"/>
        <v>3.5233608E-2</v>
      </c>
      <c r="BW684" s="652">
        <f t="shared" si="3861"/>
        <v>5.4661833330000009</v>
      </c>
      <c r="BX684" s="606">
        <f t="shared" si="3886"/>
        <v>1.3705959413029161E-2</v>
      </c>
      <c r="BY684" s="645">
        <f t="shared" ca="1" si="3862"/>
        <v>77.085985471533021</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0</v>
      </c>
      <c r="BD685" s="648">
        <f t="shared" si="3842"/>
        <v>0.66082821599999997</v>
      </c>
      <c r="BE685" s="648">
        <f t="shared" si="3843"/>
        <v>0</v>
      </c>
      <c r="BF685" s="666">
        <f t="shared" si="3844"/>
        <v>0.32438829600000002</v>
      </c>
      <c r="BG685" s="666">
        <f t="shared" si="3845"/>
        <v>2.7809230950000003</v>
      </c>
      <c r="BH685" s="666">
        <f t="shared" si="3846"/>
        <v>0</v>
      </c>
      <c r="BI685" s="666">
        <f t="shared" si="3847"/>
        <v>0</v>
      </c>
      <c r="BJ685" s="666">
        <f t="shared" si="3848"/>
        <v>0</v>
      </c>
      <c r="BK685" s="650">
        <f t="shared" si="3849"/>
        <v>3.7651224839999999</v>
      </c>
      <c r="BL685" s="650">
        <f t="shared" si="3850"/>
        <v>11.849652243</v>
      </c>
      <c r="BM685" s="650">
        <f t="shared" si="3851"/>
        <v>0.52064007400000001</v>
      </c>
      <c r="BN685" s="650">
        <f t="shared" si="3852"/>
        <v>0</v>
      </c>
      <c r="BO685" s="650">
        <f t="shared" si="3853"/>
        <v>3.7036593240000002</v>
      </c>
      <c r="BP685" s="667">
        <f t="shared" si="3854"/>
        <v>1.0585239399999999</v>
      </c>
      <c r="BQ685" s="667">
        <f t="shared" si="3855"/>
        <v>8.7366753920000004</v>
      </c>
      <c r="BR685" s="667">
        <f t="shared" si="3856"/>
        <v>14.308689029999998</v>
      </c>
      <c r="BS685" s="650">
        <f t="shared" si="3857"/>
        <v>15.344385525</v>
      </c>
      <c r="BT685" s="650">
        <f t="shared" si="3858"/>
        <v>3.7620259819999999</v>
      </c>
      <c r="BU685" s="650">
        <f t="shared" si="3859"/>
        <v>5.627658576</v>
      </c>
      <c r="BV685" s="667">
        <f t="shared" si="3860"/>
        <v>0.30562515599999995</v>
      </c>
      <c r="BW685" s="652">
        <f t="shared" si="3861"/>
        <v>72.748797332999999</v>
      </c>
      <c r="BX685" s="606">
        <f t="shared" si="3886"/>
        <v>0.18241101749610525</v>
      </c>
      <c r="BY685" s="645">
        <f t="shared" ca="1" si="3862"/>
        <v>102.36390668653787</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v>
      </c>
      <c r="BD686" s="648">
        <f t="shared" si="3842"/>
        <v>6.5811679999999997E-2</v>
      </c>
      <c r="BE686" s="648">
        <f t="shared" si="3843"/>
        <v>0</v>
      </c>
      <c r="BF686" s="666">
        <f t="shared" si="3844"/>
        <v>3.6002020000000003E-2</v>
      </c>
      <c r="BG686" s="666">
        <f t="shared" si="3845"/>
        <v>0.28950202800000002</v>
      </c>
      <c r="BH686" s="666">
        <f t="shared" si="3846"/>
        <v>0</v>
      </c>
      <c r="BI686" s="666">
        <f t="shared" si="3847"/>
        <v>0</v>
      </c>
      <c r="BJ686" s="666">
        <f t="shared" si="3848"/>
        <v>0</v>
      </c>
      <c r="BK686" s="650">
        <f t="shared" si="3849"/>
        <v>0.39678098400000006</v>
      </c>
      <c r="BL686" s="650">
        <f t="shared" si="3850"/>
        <v>1.3404941159999999</v>
      </c>
      <c r="BM686" s="650">
        <f t="shared" si="3851"/>
        <v>5.5770977999999999E-2</v>
      </c>
      <c r="BN686" s="650">
        <f t="shared" si="3852"/>
        <v>0</v>
      </c>
      <c r="BO686" s="650">
        <f t="shared" si="3853"/>
        <v>0.41974880400000003</v>
      </c>
      <c r="BP686" s="667">
        <f t="shared" si="3854"/>
        <v>0.11788024</v>
      </c>
      <c r="BQ686" s="667">
        <f t="shared" si="3855"/>
        <v>0.80114883199999998</v>
      </c>
      <c r="BR686" s="667">
        <f t="shared" si="3856"/>
        <v>1.5334862069999999</v>
      </c>
      <c r="BS686" s="650">
        <f t="shared" si="3857"/>
        <v>1.4916036240000001</v>
      </c>
      <c r="BT686" s="650">
        <f t="shared" si="3858"/>
        <v>0.35485877700000001</v>
      </c>
      <c r="BU686" s="650">
        <f t="shared" si="3859"/>
        <v>0.50638828800000002</v>
      </c>
      <c r="BV686" s="667">
        <f t="shared" si="3860"/>
        <v>3.1244273999999999E-2</v>
      </c>
      <c r="BW686" s="652">
        <f t="shared" si="3861"/>
        <v>7.440720852000001</v>
      </c>
      <c r="BX686" s="606">
        <f t="shared" si="3886"/>
        <v>1.8656933327777896E-2</v>
      </c>
      <c r="BY686" s="645">
        <f t="shared" ca="1" si="3862"/>
        <v>101.03816312098697</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0</v>
      </c>
      <c r="BD687" s="648">
        <f t="shared" si="3842"/>
        <v>0.18911282400000001</v>
      </c>
      <c r="BE687" s="648">
        <f t="shared" si="3843"/>
        <v>0</v>
      </c>
      <c r="BF687" s="666">
        <f t="shared" si="3844"/>
        <v>9.0747035000000004E-2</v>
      </c>
      <c r="BG687" s="666">
        <f t="shared" si="3845"/>
        <v>0.86388156900000002</v>
      </c>
      <c r="BH687" s="666">
        <f t="shared" si="3846"/>
        <v>0</v>
      </c>
      <c r="BI687" s="666">
        <f t="shared" si="3847"/>
        <v>0</v>
      </c>
      <c r="BJ687" s="666">
        <f t="shared" si="3848"/>
        <v>0</v>
      </c>
      <c r="BK687" s="650">
        <f t="shared" si="3849"/>
        <v>1.0819773719999999</v>
      </c>
      <c r="BL687" s="650">
        <f t="shared" si="3850"/>
        <v>3.6531296879999999</v>
      </c>
      <c r="BM687" s="650">
        <f t="shared" si="3851"/>
        <v>0.19828067999999999</v>
      </c>
      <c r="BN687" s="650">
        <f t="shared" si="3852"/>
        <v>0</v>
      </c>
      <c r="BO687" s="650">
        <f t="shared" si="3853"/>
        <v>1.176718524</v>
      </c>
      <c r="BP687" s="667">
        <f t="shared" si="3854"/>
        <v>0.44835434000000002</v>
      </c>
      <c r="BQ687" s="667">
        <f t="shared" si="3855"/>
        <v>2.8407872959999998</v>
      </c>
      <c r="BR687" s="667">
        <f t="shared" si="3856"/>
        <v>5.1508341990000002</v>
      </c>
      <c r="BS687" s="650">
        <f t="shared" si="3857"/>
        <v>5.5148977170000002</v>
      </c>
      <c r="BT687" s="650">
        <f t="shared" si="3858"/>
        <v>1.2118399020000001</v>
      </c>
      <c r="BU687" s="650">
        <f t="shared" si="3859"/>
        <v>2.2054716239999999</v>
      </c>
      <c r="BV687" s="667">
        <f t="shared" si="3860"/>
        <v>0.10865870399999999</v>
      </c>
      <c r="BW687" s="652">
        <f t="shared" si="3861"/>
        <v>24.734691474000002</v>
      </c>
      <c r="BX687" s="674">
        <f t="shared" si="3886"/>
        <v>6.2019997644386073E-2</v>
      </c>
      <c r="BY687" s="645">
        <f t="shared" ca="1" si="3862"/>
        <v>112.69892673762109</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0</v>
      </c>
      <c r="BD688" s="648">
        <f t="shared" si="3842"/>
        <v>0.164238258</v>
      </c>
      <c r="BE688" s="648">
        <f t="shared" si="3843"/>
        <v>0</v>
      </c>
      <c r="BF688" s="666">
        <f t="shared" si="3844"/>
        <v>7.5162976000000006E-2</v>
      </c>
      <c r="BG688" s="666">
        <f t="shared" si="3845"/>
        <v>0.53445329099999994</v>
      </c>
      <c r="BH688" s="666">
        <f t="shared" si="3846"/>
        <v>0</v>
      </c>
      <c r="BI688" s="666">
        <f t="shared" si="3847"/>
        <v>0</v>
      </c>
      <c r="BJ688" s="666">
        <f t="shared" si="3848"/>
        <v>0</v>
      </c>
      <c r="BK688" s="650">
        <f t="shared" si="3849"/>
        <v>0.82856890800000005</v>
      </c>
      <c r="BL688" s="650">
        <f t="shared" si="3850"/>
        <v>2.053729353</v>
      </c>
      <c r="BM688" s="650">
        <f t="shared" si="3851"/>
        <v>0.10383935800000001</v>
      </c>
      <c r="BN688" s="650">
        <f t="shared" si="3852"/>
        <v>0</v>
      </c>
      <c r="BO688" s="650">
        <f t="shared" si="3853"/>
        <v>0.70890457200000001</v>
      </c>
      <c r="BP688" s="667">
        <f t="shared" si="3854"/>
        <v>0.30325729499999998</v>
      </c>
      <c r="BQ688" s="667">
        <f t="shared" si="3855"/>
        <v>1.329011744</v>
      </c>
      <c r="BR688" s="667">
        <f t="shared" si="3856"/>
        <v>2.3126281500000001</v>
      </c>
      <c r="BS688" s="650">
        <f t="shared" si="3857"/>
        <v>2.4291998010000002</v>
      </c>
      <c r="BT688" s="650">
        <f t="shared" si="3858"/>
        <v>0.61269314600000002</v>
      </c>
      <c r="BU688" s="650">
        <f t="shared" si="3859"/>
        <v>0.93687897600000003</v>
      </c>
      <c r="BV688" s="667">
        <f t="shared" si="3860"/>
        <v>7.1227068000000004E-2</v>
      </c>
      <c r="BW688" s="652">
        <f t="shared" si="3861"/>
        <v>12.463792895999999</v>
      </c>
      <c r="BX688" s="606">
        <f t="shared" si="3886"/>
        <v>3.1251831334245E-2</v>
      </c>
      <c r="BY688" s="645">
        <f t="shared" ca="1" si="3862"/>
        <v>80.575381575877188</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0</v>
      </c>
      <c r="BD689" s="648">
        <f t="shared" si="3842"/>
        <v>0.55326105999999997</v>
      </c>
      <c r="BE689" s="648">
        <f t="shared" si="3843"/>
        <v>0</v>
      </c>
      <c r="BF689" s="666">
        <f t="shared" si="3844"/>
        <v>0.26435630500000001</v>
      </c>
      <c r="BG689" s="666">
        <f t="shared" si="3845"/>
        <v>2.2939916760000001</v>
      </c>
      <c r="BH689" s="666">
        <f t="shared" si="3846"/>
        <v>0</v>
      </c>
      <c r="BI689" s="666">
        <f t="shared" si="3847"/>
        <v>0</v>
      </c>
      <c r="BJ689" s="666">
        <f t="shared" si="3848"/>
        <v>0</v>
      </c>
      <c r="BK689" s="650">
        <f t="shared" si="3849"/>
        <v>2.9310953400000002</v>
      </c>
      <c r="BL689" s="650">
        <f t="shared" si="3850"/>
        <v>9.2640819180000005</v>
      </c>
      <c r="BM689" s="650">
        <f t="shared" si="3851"/>
        <v>0.41988162000000001</v>
      </c>
      <c r="BN689" s="650">
        <f t="shared" si="3852"/>
        <v>0</v>
      </c>
      <c r="BO689" s="650">
        <f t="shared" si="3853"/>
        <v>2.767438356</v>
      </c>
      <c r="BP689" s="667">
        <f t="shared" si="3854"/>
        <v>1.02476203</v>
      </c>
      <c r="BQ689" s="667">
        <f t="shared" si="3855"/>
        <v>6.1230259839999999</v>
      </c>
      <c r="BR689" s="667">
        <f t="shared" si="3856"/>
        <v>9.9811677209999985</v>
      </c>
      <c r="BS689" s="650">
        <f t="shared" si="3857"/>
        <v>11.088653750999999</v>
      </c>
      <c r="BT689" s="650">
        <f t="shared" si="3858"/>
        <v>2.5943463520000001</v>
      </c>
      <c r="BU689" s="650">
        <f t="shared" si="3859"/>
        <v>4.0483388399999995</v>
      </c>
      <c r="BV689" s="667">
        <f t="shared" si="3860"/>
        <v>0.25987779300000002</v>
      </c>
      <c r="BW689" s="652">
        <f t="shared" si="3861"/>
        <v>53.614278745999997</v>
      </c>
      <c r="BX689" s="606">
        <f t="shared" si="3886"/>
        <v>0.13443294593052169</v>
      </c>
      <c r="BY689" s="645">
        <f t="shared" ca="1" si="3862"/>
        <v>93.971973039895715</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0</v>
      </c>
      <c r="BD690" s="648">
        <f t="shared" si="3842"/>
        <v>0.79718588199999996</v>
      </c>
      <c r="BE690" s="648">
        <f t="shared" si="3843"/>
        <v>0</v>
      </c>
      <c r="BF690" s="666">
        <f t="shared" si="3844"/>
        <v>0.36238596699999998</v>
      </c>
      <c r="BG690" s="666">
        <f t="shared" si="3845"/>
        <v>3.2614737029999996</v>
      </c>
      <c r="BH690" s="666">
        <f t="shared" si="3846"/>
        <v>0</v>
      </c>
      <c r="BI690" s="666">
        <f t="shared" si="3847"/>
        <v>0</v>
      </c>
      <c r="BJ690" s="666">
        <f t="shared" si="3848"/>
        <v>0</v>
      </c>
      <c r="BK690" s="650">
        <f t="shared" si="3849"/>
        <v>4.1278484520000003</v>
      </c>
      <c r="BL690" s="650">
        <f t="shared" si="3850"/>
        <v>13.474002711000001</v>
      </c>
      <c r="BM690" s="650">
        <f t="shared" si="3851"/>
        <v>0.69700041199999996</v>
      </c>
      <c r="BN690" s="650">
        <f t="shared" si="3852"/>
        <v>0</v>
      </c>
      <c r="BO690" s="650">
        <f t="shared" si="3853"/>
        <v>4.1458469879999997</v>
      </c>
      <c r="BP690" s="667">
        <f t="shared" si="3854"/>
        <v>1.865585485</v>
      </c>
      <c r="BQ690" s="667">
        <f t="shared" si="3855"/>
        <v>9.3988231679999998</v>
      </c>
      <c r="BR690" s="667">
        <f t="shared" si="3856"/>
        <v>15.605182877999999</v>
      </c>
      <c r="BS690" s="650">
        <f t="shared" si="3857"/>
        <v>19.281464243999999</v>
      </c>
      <c r="BT690" s="650">
        <f t="shared" si="3858"/>
        <v>4.0465794849999996</v>
      </c>
      <c r="BU690" s="650">
        <f t="shared" si="3859"/>
        <v>7.123139784000001</v>
      </c>
      <c r="BV690" s="667">
        <f t="shared" si="3860"/>
        <v>1.236409248</v>
      </c>
      <c r="BW690" s="652">
        <f t="shared" si="3861"/>
        <v>85.422928407000001</v>
      </c>
      <c r="BX690" s="606">
        <f t="shared" si="3886"/>
        <v>0.21419025275280457</v>
      </c>
      <c r="BY690" s="645">
        <f t="shared" ca="1" si="3862"/>
        <v>101.74628698151366</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0</v>
      </c>
      <c r="BD692" s="648">
        <f t="shared" ref="BD692:BD746" si="3891">BD$5*M692</f>
        <v>0.87732069999999995</v>
      </c>
      <c r="BE692" s="648">
        <f t="shared" ref="BE692:BE746" si="3892">BE$5*O692</f>
        <v>0</v>
      </c>
      <c r="BF692" s="666">
        <f t="shared" ref="BF692:BF746" si="3893">BF$5*Q692</f>
        <v>0.394924057</v>
      </c>
      <c r="BG692" s="666">
        <f t="shared" ref="BG692:BG746" si="3894">BG$5*S692</f>
        <v>3.5319349710000001</v>
      </c>
      <c r="BH692" s="666">
        <f t="shared" ref="BH692:BH746" si="3895">BH$5*U692</f>
        <v>0</v>
      </c>
      <c r="BI692" s="666">
        <f t="shared" ref="BI692:BI746" si="3896">BI$5*W692</f>
        <v>0</v>
      </c>
      <c r="BJ692" s="666">
        <f t="shared" ref="BJ692:BJ746" si="3897">BJ$5*Y692</f>
        <v>0</v>
      </c>
      <c r="BK692" s="650">
        <f t="shared" ref="BK692:BK746" si="3898">BK$5*AA692</f>
        <v>4.2871031879999997</v>
      </c>
      <c r="BL692" s="650">
        <f t="shared" ref="BL692:BL746" si="3899">BL$5*AC692</f>
        <v>13.874455022999999</v>
      </c>
      <c r="BM692" s="650">
        <f t="shared" ref="BM692:BM746" si="3900">BM$5*AE692</f>
        <v>0.71665238399999998</v>
      </c>
      <c r="BN692" s="650">
        <f t="shared" ref="BN692:BN746" si="3901">BN$5*AG692</f>
        <v>0</v>
      </c>
      <c r="BO692" s="650">
        <f t="shared" ref="BO692:BO746" si="3902">BO$5*AI692</f>
        <v>4.0061425559999995</v>
      </c>
      <c r="BP692" s="667">
        <f t="shared" ref="BP692:BP746" si="3903">BP$5*AK692</f>
        <v>1.9151282650000001</v>
      </c>
      <c r="BQ692" s="667">
        <f t="shared" ref="BQ692:BQ746" si="3904">BQ$5*AM692</f>
        <v>10.367767872</v>
      </c>
      <c r="BR692" s="667">
        <f t="shared" ref="BR692:BR746" si="3905">BR$5*AO692</f>
        <v>16.568631374999999</v>
      </c>
      <c r="BS692" s="650">
        <f t="shared" ref="BS692:BS746" si="3906">BS$5*AQ692</f>
        <v>20.477382408</v>
      </c>
      <c r="BT692" s="650">
        <f t="shared" ref="BT692:BT746" si="3907">BT$5*AS692</f>
        <v>3.776154837</v>
      </c>
      <c r="BU692" s="650">
        <f t="shared" ref="BU692:BU746" si="3908">BU$5*AU692</f>
        <v>7.3005170159999997</v>
      </c>
      <c r="BV692" s="667">
        <f t="shared" ref="BV692:BV746" si="3909">BV$5*AW692</f>
        <v>0.44355813300000002</v>
      </c>
      <c r="BW692" s="652">
        <f t="shared" ref="BW692:BW723" si="3910">SUM(BA692:BV692)</f>
        <v>88.537672784999984</v>
      </c>
      <c r="BX692" s="606">
        <f>BW692/SUM($BW$692:$BW$746)</f>
        <v>3.102616557100555E-2</v>
      </c>
      <c r="BY692" s="645">
        <f t="shared" ref="BY692:BY746" ca="1" si="3911">IF(CZ692&gt;0,BX692/CZ692*100,"")</f>
        <v>94.077460541448403</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v>
      </c>
      <c r="BD693" s="648">
        <f t="shared" si="3891"/>
        <v>0.10144458200000001</v>
      </c>
      <c r="BE693" s="648">
        <f t="shared" si="3892"/>
        <v>0</v>
      </c>
      <c r="BF693" s="666">
        <f t="shared" si="3893"/>
        <v>5.0727106000000001E-2</v>
      </c>
      <c r="BG693" s="666">
        <f t="shared" si="3894"/>
        <v>0.70860934799999997</v>
      </c>
      <c r="BH693" s="666">
        <f t="shared" si="3895"/>
        <v>0</v>
      </c>
      <c r="BI693" s="666">
        <f t="shared" si="3896"/>
        <v>0</v>
      </c>
      <c r="BJ693" s="666">
        <f t="shared" si="3897"/>
        <v>0</v>
      </c>
      <c r="BK693" s="650">
        <f t="shared" si="3898"/>
        <v>0.68415996000000001</v>
      </c>
      <c r="BL693" s="650">
        <f t="shared" si="3899"/>
        <v>3.1468723260000004</v>
      </c>
      <c r="BM693" s="650">
        <f t="shared" si="3900"/>
        <v>0.15490601600000001</v>
      </c>
      <c r="BN693" s="650">
        <f t="shared" si="3901"/>
        <v>0</v>
      </c>
      <c r="BO693" s="650">
        <f t="shared" si="3902"/>
        <v>0.87457956000000003</v>
      </c>
      <c r="BP693" s="667">
        <f t="shared" si="3903"/>
        <v>0.43721683999999994</v>
      </c>
      <c r="BQ693" s="667">
        <f t="shared" si="3904"/>
        <v>3.1766839679999999</v>
      </c>
      <c r="BR693" s="667">
        <f t="shared" si="3905"/>
        <v>4.6986056220000005</v>
      </c>
      <c r="BS693" s="650">
        <f t="shared" si="3906"/>
        <v>7.1816511690000002</v>
      </c>
      <c r="BT693" s="650">
        <f t="shared" si="3907"/>
        <v>1.352315562</v>
      </c>
      <c r="BU693" s="650">
        <f t="shared" si="3908"/>
        <v>3.3159541680000002</v>
      </c>
      <c r="BV693" s="667">
        <f t="shared" si="3909"/>
        <v>8.8376237999999996E-2</v>
      </c>
      <c r="BW693" s="652">
        <f t="shared" si="3910"/>
        <v>25.972102465000003</v>
      </c>
      <c r="BX693" s="606">
        <f t="shared" ref="BX693:BX746" si="3935">BW693/SUM($BW$692:$BW$746)</f>
        <v>9.1013771421687081E-3</v>
      </c>
      <c r="BY693" s="645">
        <f t="shared" ca="1" si="3911"/>
        <v>150.47283784994113</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0</v>
      </c>
      <c r="BD694" s="648">
        <f t="shared" si="3891"/>
        <v>0.83417409799999997</v>
      </c>
      <c r="BE694" s="648">
        <f t="shared" si="3892"/>
        <v>0</v>
      </c>
      <c r="BF694" s="666">
        <f t="shared" si="3893"/>
        <v>0.40628722699999997</v>
      </c>
      <c r="BG694" s="666">
        <f t="shared" si="3894"/>
        <v>3.3356043360000003</v>
      </c>
      <c r="BH694" s="666">
        <f t="shared" si="3895"/>
        <v>0</v>
      </c>
      <c r="BI694" s="666">
        <f t="shared" si="3896"/>
        <v>0</v>
      </c>
      <c r="BJ694" s="666">
        <f t="shared" si="3897"/>
        <v>0</v>
      </c>
      <c r="BK694" s="650">
        <f t="shared" si="3898"/>
        <v>4.5867524639999999</v>
      </c>
      <c r="BL694" s="650">
        <f t="shared" si="3899"/>
        <v>13.86440913</v>
      </c>
      <c r="BM694" s="650">
        <f t="shared" si="3900"/>
        <v>0.67617207000000001</v>
      </c>
      <c r="BN694" s="650">
        <f t="shared" si="3901"/>
        <v>0</v>
      </c>
      <c r="BO694" s="650">
        <f t="shared" si="3902"/>
        <v>4.2931789679999994</v>
      </c>
      <c r="BP694" s="667">
        <f t="shared" si="3903"/>
        <v>1.91396407</v>
      </c>
      <c r="BQ694" s="667">
        <f t="shared" si="3904"/>
        <v>9.9887642559999996</v>
      </c>
      <c r="BR694" s="667">
        <f t="shared" si="3905"/>
        <v>16.050604892999999</v>
      </c>
      <c r="BS694" s="650">
        <f t="shared" si="3906"/>
        <v>19.762024590000003</v>
      </c>
      <c r="BT694" s="650">
        <f t="shared" si="3907"/>
        <v>4.2942978780000001</v>
      </c>
      <c r="BU694" s="650">
        <f t="shared" si="3908"/>
        <v>7.9319988240000008</v>
      </c>
      <c r="BV694" s="667">
        <f t="shared" si="3909"/>
        <v>0.43916189699999997</v>
      </c>
      <c r="BW694" s="652">
        <f t="shared" si="3910"/>
        <v>88.377394701000014</v>
      </c>
      <c r="BX694" s="606">
        <f t="shared" si="3935"/>
        <v>3.0969999486951564E-2</v>
      </c>
      <c r="BY694" s="645">
        <f t="shared" ca="1" si="3911"/>
        <v>94.728358272737765</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v>
      </c>
      <c r="BD695" s="648">
        <f t="shared" si="3891"/>
        <v>0.12621765200000001</v>
      </c>
      <c r="BE695" s="648">
        <f t="shared" si="3892"/>
        <v>0</v>
      </c>
      <c r="BF695" s="666">
        <f t="shared" si="3893"/>
        <v>5.8359106000000001E-2</v>
      </c>
      <c r="BG695" s="666">
        <f t="shared" si="3894"/>
        <v>0.52798526999999995</v>
      </c>
      <c r="BH695" s="666">
        <f t="shared" si="3895"/>
        <v>0</v>
      </c>
      <c r="BI695" s="666">
        <f t="shared" si="3896"/>
        <v>0</v>
      </c>
      <c r="BJ695" s="666">
        <f t="shared" si="3897"/>
        <v>0</v>
      </c>
      <c r="BK695" s="650">
        <f t="shared" si="3898"/>
        <v>0.68623623600000005</v>
      </c>
      <c r="BL695" s="650">
        <f t="shared" si="3899"/>
        <v>2.1070985910000002</v>
      </c>
      <c r="BM695" s="650">
        <f t="shared" si="3900"/>
        <v>0.122631168</v>
      </c>
      <c r="BN695" s="650">
        <f t="shared" si="3901"/>
        <v>0</v>
      </c>
      <c r="BO695" s="650">
        <f t="shared" si="3902"/>
        <v>0.67293074399999997</v>
      </c>
      <c r="BP695" s="667">
        <f t="shared" si="3903"/>
        <v>0.378243265</v>
      </c>
      <c r="BQ695" s="667">
        <f t="shared" si="3904"/>
        <v>1.6999157439999999</v>
      </c>
      <c r="BR695" s="667">
        <f t="shared" si="3905"/>
        <v>2.803165785</v>
      </c>
      <c r="BS695" s="650">
        <f t="shared" si="3906"/>
        <v>3.473340066</v>
      </c>
      <c r="BT695" s="650">
        <f t="shared" si="3907"/>
        <v>0.70879074500000006</v>
      </c>
      <c r="BU695" s="650">
        <f t="shared" si="3908"/>
        <v>1.3358464080000001</v>
      </c>
      <c r="BV695" s="667">
        <f t="shared" si="3909"/>
        <v>7.6201934999999998E-2</v>
      </c>
      <c r="BW695" s="652">
        <f t="shared" si="3910"/>
        <v>14.776962715000002</v>
      </c>
      <c r="BX695" s="606">
        <f t="shared" si="3935"/>
        <v>5.1782758390938859E-3</v>
      </c>
      <c r="BY695" s="645">
        <f t="shared" ca="1" si="3911"/>
        <v>100.26551938160055</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v>
      </c>
      <c r="BD696" s="648">
        <f t="shared" si="3891"/>
        <v>0.10987967</v>
      </c>
      <c r="BE696" s="648">
        <f t="shared" si="3892"/>
        <v>0</v>
      </c>
      <c r="BF696" s="666">
        <f t="shared" si="3893"/>
        <v>4.6505129999999999E-2</v>
      </c>
      <c r="BG696" s="666">
        <f t="shared" si="3894"/>
        <v>0.44690595300000002</v>
      </c>
      <c r="BH696" s="666">
        <f t="shared" si="3895"/>
        <v>0</v>
      </c>
      <c r="BI696" s="666">
        <f t="shared" si="3896"/>
        <v>0</v>
      </c>
      <c r="BJ696" s="666">
        <f t="shared" si="3897"/>
        <v>0</v>
      </c>
      <c r="BK696" s="650">
        <f t="shared" si="3898"/>
        <v>0.51581997600000007</v>
      </c>
      <c r="BL696" s="650">
        <f t="shared" si="3899"/>
        <v>1.5202600530000001</v>
      </c>
      <c r="BM696" s="650">
        <f t="shared" si="3900"/>
        <v>9.5973284000000006E-2</v>
      </c>
      <c r="BN696" s="650">
        <f t="shared" si="3901"/>
        <v>0</v>
      </c>
      <c r="BO696" s="650">
        <f t="shared" si="3902"/>
        <v>0.49374114000000002</v>
      </c>
      <c r="BP696" s="667">
        <f t="shared" si="3903"/>
        <v>0.37502472000000003</v>
      </c>
      <c r="BQ696" s="667">
        <f t="shared" si="3904"/>
        <v>1.227589984</v>
      </c>
      <c r="BR696" s="667">
        <f t="shared" si="3905"/>
        <v>2.0683923630000001</v>
      </c>
      <c r="BS696" s="650">
        <f t="shared" si="3906"/>
        <v>2.9583822240000002</v>
      </c>
      <c r="BT696" s="650">
        <f t="shared" si="3907"/>
        <v>0.56081270699999997</v>
      </c>
      <c r="BU696" s="650">
        <f t="shared" si="3908"/>
        <v>1.1456372399999999</v>
      </c>
      <c r="BV696" s="667">
        <f t="shared" si="3909"/>
        <v>6.7319811000000007E-2</v>
      </c>
      <c r="BW696" s="652">
        <f t="shared" si="3910"/>
        <v>11.632244255</v>
      </c>
      <c r="BX696" s="606">
        <f t="shared" si="3935"/>
        <v>4.0762753849924128E-3</v>
      </c>
      <c r="BY696" s="645">
        <f t="shared" ca="1" si="3911"/>
        <v>94.889386778104679</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0</v>
      </c>
      <c r="BD697" s="648">
        <f t="shared" si="3891"/>
        <v>0.972748536</v>
      </c>
      <c r="BE697" s="648">
        <f t="shared" si="3892"/>
        <v>0</v>
      </c>
      <c r="BF697" s="666">
        <f t="shared" si="3893"/>
        <v>0.50289908900000002</v>
      </c>
      <c r="BG697" s="666">
        <f t="shared" si="3894"/>
        <v>4.4421419249999996</v>
      </c>
      <c r="BH697" s="666">
        <f t="shared" si="3895"/>
        <v>0</v>
      </c>
      <c r="BI697" s="666">
        <f t="shared" si="3896"/>
        <v>0</v>
      </c>
      <c r="BJ697" s="666">
        <f t="shared" si="3897"/>
        <v>0</v>
      </c>
      <c r="BK697" s="650">
        <f t="shared" si="3898"/>
        <v>5.9104078199999996</v>
      </c>
      <c r="BL697" s="650">
        <f t="shared" si="3899"/>
        <v>19.645329521999997</v>
      </c>
      <c r="BM697" s="650">
        <f t="shared" si="3900"/>
        <v>1.033624332</v>
      </c>
      <c r="BN697" s="650">
        <f t="shared" si="3901"/>
        <v>0</v>
      </c>
      <c r="BO697" s="650">
        <f t="shared" si="3902"/>
        <v>6.0041879639999998</v>
      </c>
      <c r="BP697" s="667">
        <f t="shared" si="3903"/>
        <v>1.7271845099999998</v>
      </c>
      <c r="BQ697" s="667">
        <f t="shared" si="3904"/>
        <v>17.485955424</v>
      </c>
      <c r="BR697" s="667">
        <f t="shared" si="3905"/>
        <v>26.847948563999999</v>
      </c>
      <c r="BS697" s="650">
        <f t="shared" si="3906"/>
        <v>31.4637435</v>
      </c>
      <c r="BT697" s="650">
        <f t="shared" si="3907"/>
        <v>5.5896828129999996</v>
      </c>
      <c r="BU697" s="650">
        <f t="shared" si="3908"/>
        <v>9.4669954319999992</v>
      </c>
      <c r="BV697" s="667">
        <f t="shared" si="3909"/>
        <v>0.49313518500000003</v>
      </c>
      <c r="BW697" s="652">
        <f t="shared" si="3910"/>
        <v>131.58598461599999</v>
      </c>
      <c r="BX697" s="606">
        <f t="shared" si="3935"/>
        <v>4.6111541190311009E-2</v>
      </c>
      <c r="BY697" s="645">
        <f t="shared" ca="1" si="3911"/>
        <v>110.16905990257109</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v>
      </c>
      <c r="BD698" s="648">
        <f t="shared" si="3891"/>
        <v>0.10918256599999999</v>
      </c>
      <c r="BE698" s="648">
        <f t="shared" si="3892"/>
        <v>0</v>
      </c>
      <c r="BF698" s="666">
        <f t="shared" si="3893"/>
        <v>4.6768601E-2</v>
      </c>
      <c r="BG698" s="666">
        <f t="shared" si="3894"/>
        <v>0.31845332700000001</v>
      </c>
      <c r="BH698" s="666">
        <f t="shared" si="3895"/>
        <v>0</v>
      </c>
      <c r="BI698" s="666">
        <f t="shared" si="3896"/>
        <v>0</v>
      </c>
      <c r="BJ698" s="666">
        <f t="shared" si="3897"/>
        <v>0</v>
      </c>
      <c r="BK698" s="650">
        <f t="shared" si="3898"/>
        <v>0.44051954399999999</v>
      </c>
      <c r="BL698" s="650">
        <f t="shared" si="3899"/>
        <v>1.138847385</v>
      </c>
      <c r="BM698" s="650">
        <f t="shared" si="3900"/>
        <v>4.7198983999999999E-2</v>
      </c>
      <c r="BN698" s="650">
        <f t="shared" si="3901"/>
        <v>0</v>
      </c>
      <c r="BO698" s="650">
        <f t="shared" si="3902"/>
        <v>0.36072118799999997</v>
      </c>
      <c r="BP698" s="667">
        <f t="shared" si="3903"/>
        <v>0.11368031000000001</v>
      </c>
      <c r="BQ698" s="667">
        <f t="shared" si="3904"/>
        <v>0.70980470399999995</v>
      </c>
      <c r="BR698" s="667">
        <f t="shared" si="3905"/>
        <v>1.166933856</v>
      </c>
      <c r="BS698" s="650">
        <f t="shared" si="3906"/>
        <v>1.083200202</v>
      </c>
      <c r="BT698" s="650">
        <f t="shared" si="3907"/>
        <v>0.29569659599999998</v>
      </c>
      <c r="BU698" s="650">
        <f t="shared" si="3908"/>
        <v>0.46802383200000003</v>
      </c>
      <c r="BV698" s="667">
        <f t="shared" si="3909"/>
        <v>3.3244620000000003E-2</v>
      </c>
      <c r="BW698" s="652">
        <f t="shared" si="3910"/>
        <v>6.3322757149999989</v>
      </c>
      <c r="BX698" s="606">
        <f t="shared" si="3935"/>
        <v>2.2190128630547507E-3</v>
      </c>
      <c r="BY698" s="645">
        <f t="shared" ca="1" si="3911"/>
        <v>66.81475412720593</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v>
      </c>
      <c r="BD699" s="648">
        <f t="shared" si="3891"/>
        <v>7.3531698000000006E-2</v>
      </c>
      <c r="BE699" s="648">
        <f t="shared" si="3892"/>
        <v>0</v>
      </c>
      <c r="BF699" s="666">
        <f t="shared" si="3893"/>
        <v>3.2536768000000001E-2</v>
      </c>
      <c r="BG699" s="666">
        <f t="shared" si="3894"/>
        <v>0.33712126199999998</v>
      </c>
      <c r="BH699" s="666">
        <f t="shared" si="3895"/>
        <v>0</v>
      </c>
      <c r="BI699" s="666">
        <f t="shared" si="3896"/>
        <v>0</v>
      </c>
      <c r="BJ699" s="666">
        <f t="shared" si="3897"/>
        <v>0</v>
      </c>
      <c r="BK699" s="650">
        <f t="shared" si="3898"/>
        <v>0.40591060800000001</v>
      </c>
      <c r="BL699" s="650">
        <f t="shared" si="3899"/>
        <v>1.1262504630000001</v>
      </c>
      <c r="BM699" s="650">
        <f t="shared" si="3900"/>
        <v>6.8756572000000002E-2</v>
      </c>
      <c r="BN699" s="650">
        <f t="shared" si="3901"/>
        <v>0</v>
      </c>
      <c r="BO699" s="650">
        <f t="shared" si="3902"/>
        <v>0.38149668000000003</v>
      </c>
      <c r="BP699" s="667">
        <f t="shared" si="3903"/>
        <v>0.27411673000000003</v>
      </c>
      <c r="BQ699" s="667">
        <f t="shared" si="3904"/>
        <v>0.94385536000000003</v>
      </c>
      <c r="BR699" s="667">
        <f t="shared" si="3905"/>
        <v>1.782694749</v>
      </c>
      <c r="BS699" s="650">
        <f t="shared" si="3906"/>
        <v>2.130355899</v>
      </c>
      <c r="BT699" s="650">
        <f t="shared" si="3907"/>
        <v>0.404880658</v>
      </c>
      <c r="BU699" s="650">
        <f t="shared" si="3908"/>
        <v>0.81156415199999987</v>
      </c>
      <c r="BV699" s="667">
        <f t="shared" si="3909"/>
        <v>0.21980852400000001</v>
      </c>
      <c r="BW699" s="652">
        <f t="shared" si="3910"/>
        <v>8.9928801229999973</v>
      </c>
      <c r="BX699" s="606">
        <f t="shared" si="3935"/>
        <v>3.1513657280550656E-3</v>
      </c>
      <c r="BY699" s="645">
        <f t="shared" ca="1" si="3911"/>
        <v>100.45062308970545</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0</v>
      </c>
      <c r="BD700" s="648">
        <f t="shared" si="3891"/>
        <v>0.30570695199999998</v>
      </c>
      <c r="BE700" s="648">
        <f t="shared" si="3892"/>
        <v>0</v>
      </c>
      <c r="BF700" s="666">
        <f t="shared" si="3893"/>
        <v>0.15100222399999999</v>
      </c>
      <c r="BG700" s="666">
        <f t="shared" si="3894"/>
        <v>1.3615890570000002</v>
      </c>
      <c r="BH700" s="666">
        <f t="shared" si="3895"/>
        <v>0</v>
      </c>
      <c r="BI700" s="666">
        <f t="shared" si="3896"/>
        <v>0</v>
      </c>
      <c r="BJ700" s="666">
        <f t="shared" si="3897"/>
        <v>0</v>
      </c>
      <c r="BK700" s="650">
        <f t="shared" si="3898"/>
        <v>1.9365210360000003</v>
      </c>
      <c r="BL700" s="650">
        <f t="shared" si="3899"/>
        <v>5.5601384279999992</v>
      </c>
      <c r="BM700" s="650">
        <f t="shared" si="3900"/>
        <v>0.34222936799999998</v>
      </c>
      <c r="BN700" s="650">
        <f t="shared" si="3901"/>
        <v>0</v>
      </c>
      <c r="BO700" s="650">
        <f t="shared" si="3902"/>
        <v>1.9894727160000001</v>
      </c>
      <c r="BP700" s="667">
        <f t="shared" si="3903"/>
        <v>0.74931284499999995</v>
      </c>
      <c r="BQ700" s="667">
        <f t="shared" si="3904"/>
        <v>5.2268635200000002</v>
      </c>
      <c r="BR700" s="667">
        <f t="shared" si="3905"/>
        <v>7.7351949899999992</v>
      </c>
      <c r="BS700" s="650">
        <f t="shared" si="3906"/>
        <v>9.4661928900000003</v>
      </c>
      <c r="BT700" s="650">
        <f t="shared" si="3907"/>
        <v>1.793392042</v>
      </c>
      <c r="BU700" s="650">
        <f t="shared" si="3908"/>
        <v>3.6048988079999997</v>
      </c>
      <c r="BV700" s="667">
        <f t="shared" si="3909"/>
        <v>0.45856042799999996</v>
      </c>
      <c r="BW700" s="652">
        <f t="shared" si="3910"/>
        <v>40.681075304000004</v>
      </c>
      <c r="BX700" s="606">
        <f t="shared" si="3935"/>
        <v>1.425582735897579E-2</v>
      </c>
      <c r="BY700" s="645">
        <f t="shared" ca="1" si="3911"/>
        <v>107.0946869680234</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v>
      </c>
      <c r="BD701" s="648">
        <f t="shared" si="3891"/>
        <v>0.190172226</v>
      </c>
      <c r="BE701" s="648">
        <f t="shared" si="3892"/>
        <v>0</v>
      </c>
      <c r="BF701" s="666">
        <f t="shared" si="3893"/>
        <v>9.7977513000000002E-2</v>
      </c>
      <c r="BG701" s="666">
        <f t="shared" si="3894"/>
        <v>0.658583739</v>
      </c>
      <c r="BH701" s="666">
        <f t="shared" si="3895"/>
        <v>0</v>
      </c>
      <c r="BI701" s="666">
        <f t="shared" si="3896"/>
        <v>0</v>
      </c>
      <c r="BJ701" s="666">
        <f t="shared" si="3897"/>
        <v>0</v>
      </c>
      <c r="BK701" s="650">
        <f t="shared" si="3898"/>
        <v>1.1384351399999999</v>
      </c>
      <c r="BL701" s="650">
        <f t="shared" si="3899"/>
        <v>3.2824874160000004</v>
      </c>
      <c r="BM701" s="650">
        <f t="shared" si="3900"/>
        <v>0.160974702</v>
      </c>
      <c r="BN701" s="650">
        <f t="shared" si="3901"/>
        <v>0</v>
      </c>
      <c r="BO701" s="650">
        <f t="shared" si="3902"/>
        <v>1.044928716</v>
      </c>
      <c r="BP701" s="667">
        <f t="shared" si="3903"/>
        <v>0.23423295</v>
      </c>
      <c r="BQ701" s="667">
        <f t="shared" si="3904"/>
        <v>2.1786138240000001</v>
      </c>
      <c r="BR701" s="667">
        <f t="shared" si="3905"/>
        <v>3.03151905</v>
      </c>
      <c r="BS701" s="650">
        <f t="shared" si="3906"/>
        <v>3.858733746</v>
      </c>
      <c r="BT701" s="650">
        <f t="shared" si="3907"/>
        <v>0.97128933200000001</v>
      </c>
      <c r="BU701" s="650">
        <f t="shared" si="3908"/>
        <v>1.6373731679999999</v>
      </c>
      <c r="BV701" s="667">
        <f t="shared" si="3909"/>
        <v>0.20474364</v>
      </c>
      <c r="BW701" s="652">
        <f t="shared" si="3910"/>
        <v>18.690065162</v>
      </c>
      <c r="BX701" s="606">
        <f t="shared" si="3935"/>
        <v>6.5495403031119405E-3</v>
      </c>
      <c r="BY701" s="645">
        <f t="shared" ca="1" si="3911"/>
        <v>92.003013184825207</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v>
      </c>
      <c r="BD702" s="648">
        <f t="shared" si="3891"/>
        <v>0.13142794999999999</v>
      </c>
      <c r="BE702" s="648">
        <f t="shared" si="3892"/>
        <v>0</v>
      </c>
      <c r="BF702" s="666">
        <f t="shared" si="3893"/>
        <v>6.1037928999999998E-2</v>
      </c>
      <c r="BG702" s="666">
        <f t="shared" si="3894"/>
        <v>0.58866031799999996</v>
      </c>
      <c r="BH702" s="666">
        <f t="shared" si="3895"/>
        <v>0</v>
      </c>
      <c r="BI702" s="666">
        <f t="shared" si="3896"/>
        <v>0</v>
      </c>
      <c r="BJ702" s="666">
        <f t="shared" si="3897"/>
        <v>0</v>
      </c>
      <c r="BK702" s="650">
        <f t="shared" si="3898"/>
        <v>0.86496388800000001</v>
      </c>
      <c r="BL702" s="650">
        <f t="shared" si="3899"/>
        <v>2.7738974249999999</v>
      </c>
      <c r="BM702" s="650">
        <f t="shared" si="3900"/>
        <v>0.150717086</v>
      </c>
      <c r="BN702" s="650">
        <f t="shared" si="3901"/>
        <v>0</v>
      </c>
      <c r="BO702" s="650">
        <f t="shared" si="3902"/>
        <v>0.92823982800000004</v>
      </c>
      <c r="BP702" s="667">
        <f t="shared" si="3903"/>
        <v>0.34089816500000003</v>
      </c>
      <c r="BQ702" s="667">
        <f t="shared" si="3904"/>
        <v>2.1817482560000001</v>
      </c>
      <c r="BR702" s="667">
        <f t="shared" si="3905"/>
        <v>3.477161283</v>
      </c>
      <c r="BS702" s="650">
        <f t="shared" si="3906"/>
        <v>4.0227142410000001</v>
      </c>
      <c r="BT702" s="650">
        <f t="shared" si="3907"/>
        <v>0.88633522900000006</v>
      </c>
      <c r="BU702" s="650">
        <f t="shared" si="3908"/>
        <v>1.73028468</v>
      </c>
      <c r="BV702" s="667">
        <f t="shared" si="3909"/>
        <v>0.21933203699999998</v>
      </c>
      <c r="BW702" s="652">
        <f t="shared" si="3910"/>
        <v>18.357418315</v>
      </c>
      <c r="BX702" s="606">
        <f t="shared" si="3935"/>
        <v>6.4329712108029836E-3</v>
      </c>
      <c r="BY702" s="645">
        <f t="shared" ca="1" si="3911"/>
        <v>109.85164438639636</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0</v>
      </c>
      <c r="BD703" s="648">
        <f t="shared" si="3891"/>
        <v>0.72236375600000002</v>
      </c>
      <c r="BE703" s="648">
        <f t="shared" si="3892"/>
        <v>0</v>
      </c>
      <c r="BF703" s="666">
        <f t="shared" si="3893"/>
        <v>0.34410097899999997</v>
      </c>
      <c r="BG703" s="666">
        <f t="shared" si="3894"/>
        <v>2.9631934080000004</v>
      </c>
      <c r="BH703" s="666">
        <f t="shared" si="3895"/>
        <v>0</v>
      </c>
      <c r="BI703" s="666">
        <f t="shared" si="3896"/>
        <v>0</v>
      </c>
      <c r="BJ703" s="666">
        <f t="shared" si="3897"/>
        <v>0</v>
      </c>
      <c r="BK703" s="650">
        <f t="shared" si="3898"/>
        <v>4.0722710879999999</v>
      </c>
      <c r="BL703" s="650">
        <f t="shared" si="3899"/>
        <v>13.068636360000001</v>
      </c>
      <c r="BM703" s="650">
        <f t="shared" si="3900"/>
        <v>0.69399596399999997</v>
      </c>
      <c r="BN703" s="650">
        <f t="shared" si="3901"/>
        <v>0</v>
      </c>
      <c r="BO703" s="650">
        <f t="shared" si="3902"/>
        <v>3.9129718320000002</v>
      </c>
      <c r="BP703" s="667">
        <f t="shared" si="3903"/>
        <v>1.6653563900000001</v>
      </c>
      <c r="BQ703" s="667">
        <f t="shared" si="3904"/>
        <v>10.505102848</v>
      </c>
      <c r="BR703" s="667">
        <f t="shared" si="3905"/>
        <v>16.139627228999998</v>
      </c>
      <c r="BS703" s="650">
        <f t="shared" si="3906"/>
        <v>21.073063158</v>
      </c>
      <c r="BT703" s="650">
        <f t="shared" si="3907"/>
        <v>4.0867946990000004</v>
      </c>
      <c r="BU703" s="650">
        <f t="shared" si="3908"/>
        <v>7.7647598880000004</v>
      </c>
      <c r="BV703" s="667">
        <f t="shared" si="3909"/>
        <v>1.035119133</v>
      </c>
      <c r="BW703" s="652">
        <f t="shared" si="3910"/>
        <v>88.047356731999983</v>
      </c>
      <c r="BX703" s="606">
        <f t="shared" si="3935"/>
        <v>3.0854344621075665E-2</v>
      </c>
      <c r="BY703" s="645">
        <f t="shared" ca="1" si="3911"/>
        <v>104.51802000423716</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0</v>
      </c>
      <c r="BD704" s="648">
        <f t="shared" si="3891"/>
        <v>0.21740675400000001</v>
      </c>
      <c r="BE704" s="648">
        <f t="shared" si="3892"/>
        <v>0</v>
      </c>
      <c r="BF704" s="666">
        <f t="shared" si="3893"/>
        <v>9.2908085000000001E-2</v>
      </c>
      <c r="BG704" s="666">
        <f t="shared" si="3894"/>
        <v>0.82922061599999997</v>
      </c>
      <c r="BH704" s="666">
        <f t="shared" si="3895"/>
        <v>0</v>
      </c>
      <c r="BI704" s="666">
        <f t="shared" si="3896"/>
        <v>0</v>
      </c>
      <c r="BJ704" s="666">
        <f t="shared" si="3897"/>
        <v>0</v>
      </c>
      <c r="BK704" s="650">
        <f t="shared" si="3898"/>
        <v>1.0079549759999999</v>
      </c>
      <c r="BL704" s="650">
        <f t="shared" si="3899"/>
        <v>3.0637978020000003</v>
      </c>
      <c r="BM704" s="650">
        <f t="shared" si="3900"/>
        <v>0.16799249599999999</v>
      </c>
      <c r="BN704" s="650">
        <f t="shared" si="3901"/>
        <v>0</v>
      </c>
      <c r="BO704" s="650">
        <f t="shared" si="3902"/>
        <v>0.9493509</v>
      </c>
      <c r="BP704" s="667">
        <f t="shared" si="3903"/>
        <v>0.42687760499999999</v>
      </c>
      <c r="BQ704" s="667">
        <f t="shared" si="3904"/>
        <v>2.5464444799999999</v>
      </c>
      <c r="BR704" s="667">
        <f t="shared" si="3905"/>
        <v>3.692242308</v>
      </c>
      <c r="BS704" s="650">
        <f t="shared" si="3906"/>
        <v>5.0527002960000003</v>
      </c>
      <c r="BT704" s="650">
        <f t="shared" si="3907"/>
        <v>0.88228228399999997</v>
      </c>
      <c r="BU704" s="650">
        <f t="shared" si="3908"/>
        <v>1.9248382080000002</v>
      </c>
      <c r="BV704" s="667">
        <f t="shared" si="3909"/>
        <v>0.33332109300000001</v>
      </c>
      <c r="BW704" s="652">
        <f t="shared" si="3910"/>
        <v>21.187337903</v>
      </c>
      <c r="BX704" s="606">
        <f t="shared" si="3935"/>
        <v>7.4246570201096304E-3</v>
      </c>
      <c r="BY704" s="645">
        <f t="shared" ca="1" si="3911"/>
        <v>92.964149509031103</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0</v>
      </c>
      <c r="BD705" s="648">
        <f t="shared" si="3891"/>
        <v>0.37545433</v>
      </c>
      <c r="BE705" s="648">
        <f t="shared" si="3892"/>
        <v>0</v>
      </c>
      <c r="BF705" s="666">
        <f t="shared" si="3893"/>
        <v>0.216666688</v>
      </c>
      <c r="BG705" s="666">
        <f t="shared" si="3894"/>
        <v>1.623846897</v>
      </c>
      <c r="BH705" s="666">
        <f t="shared" si="3895"/>
        <v>0</v>
      </c>
      <c r="BI705" s="666">
        <f t="shared" si="3896"/>
        <v>0</v>
      </c>
      <c r="BJ705" s="666">
        <f t="shared" si="3897"/>
        <v>0</v>
      </c>
      <c r="BK705" s="650">
        <f t="shared" si="3898"/>
        <v>2.3748495480000003</v>
      </c>
      <c r="BL705" s="650">
        <f t="shared" si="3899"/>
        <v>7.1849987039999998</v>
      </c>
      <c r="BM705" s="650">
        <f t="shared" si="3900"/>
        <v>0.36344761399999997</v>
      </c>
      <c r="BN705" s="650">
        <f t="shared" si="3901"/>
        <v>0</v>
      </c>
      <c r="BO705" s="650">
        <f t="shared" si="3902"/>
        <v>2.1482540879999998</v>
      </c>
      <c r="BP705" s="667">
        <f t="shared" si="3903"/>
        <v>0.65627029000000003</v>
      </c>
      <c r="BQ705" s="667">
        <f t="shared" si="3904"/>
        <v>5.8753710720000001</v>
      </c>
      <c r="BR705" s="667">
        <f t="shared" si="3905"/>
        <v>8.7933686939999998</v>
      </c>
      <c r="BS705" s="650">
        <f t="shared" si="3906"/>
        <v>12.367187531999999</v>
      </c>
      <c r="BT705" s="650">
        <f t="shared" si="3907"/>
        <v>1.9075300529999999</v>
      </c>
      <c r="BU705" s="650">
        <f t="shared" si="3908"/>
        <v>3.9542000399999999</v>
      </c>
      <c r="BV705" s="667">
        <f t="shared" si="3909"/>
        <v>0.42398015999999994</v>
      </c>
      <c r="BW705" s="652">
        <f t="shared" si="3910"/>
        <v>48.265425710000002</v>
      </c>
      <c r="BX705" s="606">
        <f t="shared" si="3935"/>
        <v>1.6913603467644256E-2</v>
      </c>
      <c r="BY705" s="645">
        <f t="shared" ca="1" si="3911"/>
        <v>105.02811176988294</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0</v>
      </c>
      <c r="BD706" s="648">
        <f t="shared" si="3891"/>
        <v>0.433664722</v>
      </c>
      <c r="BE706" s="648">
        <f t="shared" si="3892"/>
        <v>0</v>
      </c>
      <c r="BF706" s="666">
        <f t="shared" si="3893"/>
        <v>0.2015016</v>
      </c>
      <c r="BG706" s="666">
        <f t="shared" si="3894"/>
        <v>1.813565232</v>
      </c>
      <c r="BH706" s="666">
        <f t="shared" si="3895"/>
        <v>0</v>
      </c>
      <c r="BI706" s="666">
        <f t="shared" si="3896"/>
        <v>0</v>
      </c>
      <c r="BJ706" s="666">
        <f t="shared" si="3897"/>
        <v>0</v>
      </c>
      <c r="BK706" s="650">
        <f t="shared" si="3898"/>
        <v>1.9321350479999999</v>
      </c>
      <c r="BL706" s="650">
        <f t="shared" si="3899"/>
        <v>6.2794389059999993</v>
      </c>
      <c r="BM706" s="650">
        <f t="shared" si="3900"/>
        <v>0.32212407199999998</v>
      </c>
      <c r="BN706" s="650">
        <f t="shared" si="3901"/>
        <v>0</v>
      </c>
      <c r="BO706" s="650">
        <f t="shared" si="3902"/>
        <v>1.8023334600000001</v>
      </c>
      <c r="BP706" s="667">
        <f t="shared" si="3903"/>
        <v>1.1679791500000001</v>
      </c>
      <c r="BQ706" s="667">
        <f t="shared" si="3904"/>
        <v>5.0280240320000003</v>
      </c>
      <c r="BR706" s="667">
        <f t="shared" si="3905"/>
        <v>8.3512375050000003</v>
      </c>
      <c r="BS706" s="650">
        <f t="shared" si="3906"/>
        <v>9.6998505030000004</v>
      </c>
      <c r="BT706" s="650">
        <f t="shared" si="3907"/>
        <v>1.7498008839999999</v>
      </c>
      <c r="BU706" s="650">
        <f t="shared" si="3908"/>
        <v>3.4072202879999995</v>
      </c>
      <c r="BV706" s="667">
        <f t="shared" si="3909"/>
        <v>0.70469324999999994</v>
      </c>
      <c r="BW706" s="652">
        <f t="shared" si="3910"/>
        <v>42.893568651999999</v>
      </c>
      <c r="BX706" s="606">
        <f t="shared" si="3935"/>
        <v>1.5031149126315332E-2</v>
      </c>
      <c r="BY706" s="645">
        <f t="shared" ca="1" si="3911"/>
        <v>91.597220863220002</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v>
      </c>
      <c r="BD707" s="648">
        <f t="shared" si="3891"/>
        <v>4.3973397999999997E-2</v>
      </c>
      <c r="BE707" s="648">
        <f t="shared" si="3892"/>
        <v>0</v>
      </c>
      <c r="BF707" s="666">
        <f t="shared" si="3893"/>
        <v>3.1344143999999997E-2</v>
      </c>
      <c r="BG707" s="666">
        <f t="shared" si="3894"/>
        <v>0.21438566100000001</v>
      </c>
      <c r="BH707" s="666">
        <f t="shared" si="3895"/>
        <v>0</v>
      </c>
      <c r="BI707" s="666">
        <f t="shared" si="3896"/>
        <v>0</v>
      </c>
      <c r="BJ707" s="666">
        <f t="shared" si="3897"/>
        <v>0</v>
      </c>
      <c r="BK707" s="650">
        <f t="shared" si="3898"/>
        <v>0.40232176800000002</v>
      </c>
      <c r="BL707" s="650">
        <f t="shared" si="3899"/>
        <v>1.1674918319999998</v>
      </c>
      <c r="BM707" s="650">
        <f t="shared" si="3900"/>
        <v>5.1040358000000001E-2</v>
      </c>
      <c r="BN707" s="650">
        <f t="shared" si="3901"/>
        <v>0</v>
      </c>
      <c r="BO707" s="650">
        <f t="shared" si="3902"/>
        <v>0.36401141999999997</v>
      </c>
      <c r="BP707" s="667">
        <f t="shared" si="3903"/>
        <v>0.14971361999999999</v>
      </c>
      <c r="BQ707" s="667">
        <f t="shared" si="3904"/>
        <v>1.05871264</v>
      </c>
      <c r="BR707" s="667">
        <f t="shared" si="3905"/>
        <v>1.9163915549999999</v>
      </c>
      <c r="BS707" s="650">
        <f t="shared" si="3906"/>
        <v>2.6360520480000003</v>
      </c>
      <c r="BT707" s="650">
        <f t="shared" si="3907"/>
        <v>0.50964808699999997</v>
      </c>
      <c r="BU707" s="650">
        <f t="shared" si="3908"/>
        <v>0.94088877599999998</v>
      </c>
      <c r="BV707" s="667">
        <f t="shared" si="3909"/>
        <v>0.128890752</v>
      </c>
      <c r="BW707" s="652">
        <f t="shared" si="3910"/>
        <v>9.6148660590000006</v>
      </c>
      <c r="BX707" s="606">
        <f t="shared" si="3935"/>
        <v>3.3693276195996377E-3</v>
      </c>
      <c r="BY707" s="645">
        <f t="shared" ca="1" si="3911"/>
        <v>131.06383454809162</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0</v>
      </c>
      <c r="BD708" s="648">
        <f t="shared" si="3891"/>
        <v>0.80209257199999995</v>
      </c>
      <c r="BE708" s="648">
        <f t="shared" si="3892"/>
        <v>0</v>
      </c>
      <c r="BF708" s="666">
        <f t="shared" si="3893"/>
        <v>0.436558004</v>
      </c>
      <c r="BG708" s="666">
        <f t="shared" si="3894"/>
        <v>3.3456462659999997</v>
      </c>
      <c r="BH708" s="666">
        <f t="shared" si="3895"/>
        <v>0</v>
      </c>
      <c r="BI708" s="666">
        <f t="shared" si="3896"/>
        <v>0</v>
      </c>
      <c r="BJ708" s="666">
        <f t="shared" si="3897"/>
        <v>0</v>
      </c>
      <c r="BK708" s="650">
        <f t="shared" si="3898"/>
        <v>4.925658876</v>
      </c>
      <c r="BL708" s="650">
        <f t="shared" si="3899"/>
        <v>14.571336000000001</v>
      </c>
      <c r="BM708" s="650">
        <f t="shared" si="3900"/>
        <v>0.62787530599999997</v>
      </c>
      <c r="BN708" s="650">
        <f t="shared" si="3901"/>
        <v>0</v>
      </c>
      <c r="BO708" s="650">
        <f t="shared" si="3902"/>
        <v>4.4659185480000003</v>
      </c>
      <c r="BP708" s="667">
        <f t="shared" si="3903"/>
        <v>0.80729545999999996</v>
      </c>
      <c r="BQ708" s="667">
        <f t="shared" si="3904"/>
        <v>9.7596483840000001</v>
      </c>
      <c r="BR708" s="667">
        <f t="shared" si="3905"/>
        <v>12.968566671000001</v>
      </c>
      <c r="BS708" s="650">
        <f t="shared" si="3906"/>
        <v>14.592499614000001</v>
      </c>
      <c r="BT708" s="650">
        <f t="shared" si="3907"/>
        <v>3.3020754779999999</v>
      </c>
      <c r="BU708" s="650">
        <f t="shared" si="3908"/>
        <v>4.3878672480000001</v>
      </c>
      <c r="BV708" s="667">
        <f t="shared" si="3909"/>
        <v>0.53573738999999998</v>
      </c>
      <c r="BW708" s="652">
        <f t="shared" si="3910"/>
        <v>75.52877581700001</v>
      </c>
      <c r="BX708" s="606">
        <f t="shared" si="3935"/>
        <v>2.6467471192337628E-2</v>
      </c>
      <c r="BY708" s="645">
        <f t="shared" ca="1" si="3911"/>
        <v>86.342076143689056</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0</v>
      </c>
      <c r="BD709" s="648">
        <f t="shared" si="3891"/>
        <v>0.40000429599999998</v>
      </c>
      <c r="BE709" s="648">
        <f t="shared" si="3892"/>
        <v>0</v>
      </c>
      <c r="BF709" s="666">
        <f t="shared" si="3893"/>
        <v>0.18003143599999999</v>
      </c>
      <c r="BG709" s="666">
        <f t="shared" si="3894"/>
        <v>1.5270936390000001</v>
      </c>
      <c r="BH709" s="666">
        <f t="shared" si="3895"/>
        <v>0</v>
      </c>
      <c r="BI709" s="666">
        <f t="shared" si="3896"/>
        <v>0</v>
      </c>
      <c r="BJ709" s="666">
        <f t="shared" si="3897"/>
        <v>0</v>
      </c>
      <c r="BK709" s="650">
        <f t="shared" si="3898"/>
        <v>2.0018357399999998</v>
      </c>
      <c r="BL709" s="650">
        <f t="shared" si="3899"/>
        <v>5.5155492989999999</v>
      </c>
      <c r="BM709" s="650">
        <f t="shared" si="3900"/>
        <v>0.27234800999999997</v>
      </c>
      <c r="BN709" s="650">
        <f t="shared" si="3901"/>
        <v>0</v>
      </c>
      <c r="BO709" s="650">
        <f t="shared" si="3902"/>
        <v>1.7790564119999999</v>
      </c>
      <c r="BP709" s="667">
        <f t="shared" si="3903"/>
        <v>0.86916095500000001</v>
      </c>
      <c r="BQ709" s="667">
        <f t="shared" si="3904"/>
        <v>4.0406933440000001</v>
      </c>
      <c r="BR709" s="667">
        <f t="shared" si="3905"/>
        <v>6.6418856519999991</v>
      </c>
      <c r="BS709" s="650">
        <f t="shared" si="3906"/>
        <v>7.3910377170000006</v>
      </c>
      <c r="BT709" s="650">
        <f t="shared" si="3907"/>
        <v>1.5251347669999999</v>
      </c>
      <c r="BU709" s="650">
        <f t="shared" si="3908"/>
        <v>2.7747468239999997</v>
      </c>
      <c r="BV709" s="667">
        <f t="shared" si="3909"/>
        <v>0.53820490799999998</v>
      </c>
      <c r="BW709" s="652">
        <f t="shared" si="3910"/>
        <v>35.456782998999991</v>
      </c>
      <c r="BX709" s="606">
        <f t="shared" si="3935"/>
        <v>1.2425083982200229E-2</v>
      </c>
      <c r="BY709" s="645">
        <f t="shared" ca="1" si="3911"/>
        <v>85.579720900689665</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0</v>
      </c>
      <c r="BD710" s="648">
        <f t="shared" si="3891"/>
        <v>0.25220701400000001</v>
      </c>
      <c r="BE710" s="648">
        <f t="shared" si="3892"/>
        <v>0</v>
      </c>
      <c r="BF710" s="666">
        <f t="shared" si="3893"/>
        <v>0.138733621</v>
      </c>
      <c r="BG710" s="666">
        <f t="shared" si="3894"/>
        <v>1.0863305730000001</v>
      </c>
      <c r="BH710" s="666">
        <f t="shared" si="3895"/>
        <v>0</v>
      </c>
      <c r="BI710" s="666">
        <f t="shared" si="3896"/>
        <v>0</v>
      </c>
      <c r="BJ710" s="666">
        <f t="shared" si="3897"/>
        <v>0</v>
      </c>
      <c r="BK710" s="650">
        <f t="shared" si="3898"/>
        <v>1.6013812440000001</v>
      </c>
      <c r="BL710" s="650">
        <f t="shared" si="3899"/>
        <v>5.1164424870000005</v>
      </c>
      <c r="BM710" s="650">
        <f t="shared" si="3900"/>
        <v>0.26546099400000001</v>
      </c>
      <c r="BN710" s="650">
        <f t="shared" si="3901"/>
        <v>0</v>
      </c>
      <c r="BO710" s="650">
        <f t="shared" si="3902"/>
        <v>1.6826604000000001</v>
      </c>
      <c r="BP710" s="667">
        <f t="shared" si="3903"/>
        <v>0.49137379000000003</v>
      </c>
      <c r="BQ710" s="667">
        <f t="shared" si="3904"/>
        <v>3.9181194239999999</v>
      </c>
      <c r="BR710" s="667">
        <f t="shared" si="3905"/>
        <v>5.875945926</v>
      </c>
      <c r="BS710" s="650">
        <f t="shared" si="3906"/>
        <v>6.0910858890000004</v>
      </c>
      <c r="BT710" s="650">
        <f t="shared" si="3907"/>
        <v>1.7245797920000001</v>
      </c>
      <c r="BU710" s="650">
        <f t="shared" si="3908"/>
        <v>2.429143056</v>
      </c>
      <c r="BV710" s="667">
        <f t="shared" si="3909"/>
        <v>0.30374504400000002</v>
      </c>
      <c r="BW710" s="652">
        <f t="shared" si="3910"/>
        <v>30.977209253999998</v>
      </c>
      <c r="BX710" s="606">
        <f t="shared" si="3935"/>
        <v>1.0855311564108776E-2</v>
      </c>
      <c r="BY710" s="645">
        <f t="shared" ca="1" si="3911"/>
        <v>100.53263469549323</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0</v>
      </c>
      <c r="BD711" s="648">
        <f t="shared" si="3891"/>
        <v>0.234464058</v>
      </c>
      <c r="BE711" s="648">
        <f t="shared" si="3892"/>
        <v>0</v>
      </c>
      <c r="BF711" s="666">
        <f t="shared" si="3893"/>
        <v>0.119641438</v>
      </c>
      <c r="BG711" s="666">
        <f t="shared" si="3894"/>
        <v>1.0034835119999999</v>
      </c>
      <c r="BH711" s="666">
        <f t="shared" si="3895"/>
        <v>0</v>
      </c>
      <c r="BI711" s="666">
        <f t="shared" si="3896"/>
        <v>0</v>
      </c>
      <c r="BJ711" s="666">
        <f t="shared" si="3897"/>
        <v>0</v>
      </c>
      <c r="BK711" s="650">
        <f t="shared" si="3898"/>
        <v>1.5240489839999998</v>
      </c>
      <c r="BL711" s="650">
        <f t="shared" si="3899"/>
        <v>4.1341710540000003</v>
      </c>
      <c r="BM711" s="650">
        <f t="shared" si="3900"/>
        <v>0.23208694599999999</v>
      </c>
      <c r="BN711" s="650">
        <f t="shared" si="3901"/>
        <v>0</v>
      </c>
      <c r="BO711" s="650">
        <f t="shared" si="3902"/>
        <v>1.3925216759999999</v>
      </c>
      <c r="BP711" s="667">
        <f t="shared" si="3903"/>
        <v>0.61727458499999999</v>
      </c>
      <c r="BQ711" s="667">
        <f t="shared" si="3904"/>
        <v>3.7217971520000002</v>
      </c>
      <c r="BR711" s="667">
        <f t="shared" si="3905"/>
        <v>5.5930064939999999</v>
      </c>
      <c r="BS711" s="650">
        <f t="shared" si="3906"/>
        <v>7.0707948570000001</v>
      </c>
      <c r="BT711" s="650">
        <f t="shared" si="3907"/>
        <v>1.4367065179999998</v>
      </c>
      <c r="BU711" s="650">
        <f t="shared" si="3908"/>
        <v>2.8151190000000001</v>
      </c>
      <c r="BV711" s="667">
        <f t="shared" si="3909"/>
        <v>0.43447501200000005</v>
      </c>
      <c r="BW711" s="652">
        <f t="shared" si="3910"/>
        <v>30.329591285999999</v>
      </c>
      <c r="BX711" s="606">
        <f t="shared" si="3935"/>
        <v>1.0628367465965164E-2</v>
      </c>
      <c r="BY711" s="645">
        <f t="shared" ca="1" si="3911"/>
        <v>104.32317210294779</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0</v>
      </c>
      <c r="BD712" s="648">
        <f t="shared" si="3891"/>
        <v>0.389670342</v>
      </c>
      <c r="BE712" s="648">
        <f t="shared" si="3892"/>
        <v>0</v>
      </c>
      <c r="BF712" s="666">
        <f t="shared" si="3893"/>
        <v>0.18804985499999999</v>
      </c>
      <c r="BG712" s="666">
        <f t="shared" si="3894"/>
        <v>1.7657919360000001</v>
      </c>
      <c r="BH712" s="666">
        <f t="shared" si="3895"/>
        <v>0</v>
      </c>
      <c r="BI712" s="666">
        <f t="shared" si="3896"/>
        <v>0</v>
      </c>
      <c r="BJ712" s="666">
        <f t="shared" si="3897"/>
        <v>0</v>
      </c>
      <c r="BK712" s="650">
        <f t="shared" si="3898"/>
        <v>2.0579114400000003</v>
      </c>
      <c r="BL712" s="650">
        <f t="shared" si="3899"/>
        <v>6.6137780280000005</v>
      </c>
      <c r="BM712" s="650">
        <f t="shared" si="3900"/>
        <v>0.34953661000000003</v>
      </c>
      <c r="BN712" s="650">
        <f t="shared" si="3901"/>
        <v>0</v>
      </c>
      <c r="BO712" s="650">
        <f t="shared" si="3902"/>
        <v>2.0579114400000003</v>
      </c>
      <c r="BP712" s="667">
        <f t="shared" si="3903"/>
        <v>1.04037322</v>
      </c>
      <c r="BQ712" s="667">
        <f t="shared" si="3904"/>
        <v>5.5667838080000003</v>
      </c>
      <c r="BR712" s="667">
        <f t="shared" si="3905"/>
        <v>8.9041517100000007</v>
      </c>
      <c r="BS712" s="650">
        <f t="shared" si="3906"/>
        <v>10.317188133</v>
      </c>
      <c r="BT712" s="650">
        <f t="shared" si="3907"/>
        <v>2.0655980409999999</v>
      </c>
      <c r="BU712" s="650">
        <f t="shared" si="3908"/>
        <v>3.9303573839999997</v>
      </c>
      <c r="BV712" s="667">
        <f t="shared" si="3909"/>
        <v>0.60831019200000003</v>
      </c>
      <c r="BW712" s="652">
        <f t="shared" si="3910"/>
        <v>45.855412138999995</v>
      </c>
      <c r="BX712" s="606">
        <f t="shared" si="3935"/>
        <v>1.6069064891802168E-2</v>
      </c>
      <c r="BY712" s="645">
        <f t="shared" ca="1" si="3911"/>
        <v>101.47608012637504</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0</v>
      </c>
      <c r="BD713" s="648">
        <f t="shared" si="3891"/>
        <v>0.52874515799999999</v>
      </c>
      <c r="BE713" s="648">
        <f t="shared" si="3892"/>
        <v>0</v>
      </c>
      <c r="BF713" s="666">
        <f t="shared" si="3893"/>
        <v>0.24696207000000001</v>
      </c>
      <c r="BG713" s="666">
        <f t="shared" si="3894"/>
        <v>2.5975994040000003</v>
      </c>
      <c r="BH713" s="666">
        <f t="shared" si="3895"/>
        <v>0</v>
      </c>
      <c r="BI713" s="666">
        <f t="shared" si="3896"/>
        <v>0</v>
      </c>
      <c r="BJ713" s="666">
        <f t="shared" si="3897"/>
        <v>0</v>
      </c>
      <c r="BK713" s="650">
        <f t="shared" si="3898"/>
        <v>3.370312368</v>
      </c>
      <c r="BL713" s="650">
        <f t="shared" si="3899"/>
        <v>10.935027012000001</v>
      </c>
      <c r="BM713" s="650">
        <f t="shared" si="3900"/>
        <v>0.63124250400000004</v>
      </c>
      <c r="BN713" s="650">
        <f t="shared" si="3901"/>
        <v>0</v>
      </c>
      <c r="BO713" s="650">
        <f t="shared" si="3902"/>
        <v>3.4103527800000002</v>
      </c>
      <c r="BP713" s="667">
        <f t="shared" si="3903"/>
        <v>1.63917848</v>
      </c>
      <c r="BQ713" s="667">
        <f t="shared" si="3904"/>
        <v>10.4207584</v>
      </c>
      <c r="BR713" s="667">
        <f t="shared" si="3905"/>
        <v>16.350773451000002</v>
      </c>
      <c r="BS713" s="650">
        <f t="shared" si="3906"/>
        <v>21.430985562</v>
      </c>
      <c r="BT713" s="650">
        <f t="shared" si="3907"/>
        <v>4.076605689</v>
      </c>
      <c r="BU713" s="650">
        <f t="shared" si="3908"/>
        <v>7.8239466240000004</v>
      </c>
      <c r="BV713" s="667">
        <f t="shared" si="3909"/>
        <v>0.89967062100000006</v>
      </c>
      <c r="BW713" s="652">
        <f t="shared" si="3910"/>
        <v>84.36216012300001</v>
      </c>
      <c r="BX713" s="606">
        <f t="shared" si="3935"/>
        <v>2.9562944965358575E-2</v>
      </c>
      <c r="BY713" s="645">
        <f t="shared" ca="1" si="3911"/>
        <v>120.69094589796971</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0</v>
      </c>
      <c r="BD714" s="648">
        <f t="shared" si="3891"/>
        <v>0.16066750199999999</v>
      </c>
      <c r="BE714" s="648">
        <f t="shared" si="3892"/>
        <v>0</v>
      </c>
      <c r="BF714" s="666">
        <f t="shared" si="3893"/>
        <v>6.8287431999999995E-2</v>
      </c>
      <c r="BG714" s="666">
        <f t="shared" si="3894"/>
        <v>0.57613343399999994</v>
      </c>
      <c r="BH714" s="666">
        <f t="shared" si="3895"/>
        <v>0</v>
      </c>
      <c r="BI714" s="666">
        <f t="shared" si="3896"/>
        <v>0</v>
      </c>
      <c r="BJ714" s="666">
        <f t="shared" si="3897"/>
        <v>0</v>
      </c>
      <c r="BK714" s="650">
        <f t="shared" si="3898"/>
        <v>0.74253062400000003</v>
      </c>
      <c r="BL714" s="650">
        <f t="shared" si="3899"/>
        <v>2.1937585799999999</v>
      </c>
      <c r="BM714" s="650">
        <f t="shared" si="3900"/>
        <v>0.12126653599999999</v>
      </c>
      <c r="BN714" s="650">
        <f t="shared" si="3901"/>
        <v>0</v>
      </c>
      <c r="BO714" s="650">
        <f t="shared" si="3902"/>
        <v>0.80066626800000007</v>
      </c>
      <c r="BP714" s="667">
        <f t="shared" si="3903"/>
        <v>0.46131156000000001</v>
      </c>
      <c r="BQ714" s="667">
        <f t="shared" si="3904"/>
        <v>1.737522368</v>
      </c>
      <c r="BR714" s="667">
        <f t="shared" si="3905"/>
        <v>3.5911730580000003</v>
      </c>
      <c r="BS714" s="650">
        <f t="shared" si="3906"/>
        <v>4.1265583379999997</v>
      </c>
      <c r="BT714" s="650">
        <f t="shared" si="3907"/>
        <v>0.85151203799999997</v>
      </c>
      <c r="BU714" s="650">
        <f t="shared" si="3908"/>
        <v>1.5065202959999999</v>
      </c>
      <c r="BV714" s="667">
        <f t="shared" si="3909"/>
        <v>0.319092612</v>
      </c>
      <c r="BW714" s="652">
        <f t="shared" si="3910"/>
        <v>17.257000646000002</v>
      </c>
      <c r="BX714" s="606">
        <f t="shared" si="3935"/>
        <v>6.0473529793574621E-3</v>
      </c>
      <c r="BY714" s="645">
        <f t="shared" ca="1" si="3911"/>
        <v>98.350630882739239</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0</v>
      </c>
      <c r="BD715" s="648">
        <f t="shared" si="3891"/>
        <v>0.231588074</v>
      </c>
      <c r="BE715" s="648">
        <f t="shared" si="3892"/>
        <v>0</v>
      </c>
      <c r="BF715" s="666">
        <f t="shared" si="3893"/>
        <v>9.9939282000000004E-2</v>
      </c>
      <c r="BG715" s="666">
        <f t="shared" si="3894"/>
        <v>0.89945353800000005</v>
      </c>
      <c r="BH715" s="666">
        <f t="shared" si="3895"/>
        <v>0</v>
      </c>
      <c r="BI715" s="666">
        <f t="shared" si="3896"/>
        <v>0</v>
      </c>
      <c r="BJ715" s="666">
        <f t="shared" si="3897"/>
        <v>0</v>
      </c>
      <c r="BK715" s="650">
        <f t="shared" si="3898"/>
        <v>1.0151426639999999</v>
      </c>
      <c r="BL715" s="650">
        <f t="shared" si="3899"/>
        <v>3.4494766020000003</v>
      </c>
      <c r="BM715" s="650">
        <f t="shared" si="3900"/>
        <v>0.17221080799999999</v>
      </c>
      <c r="BN715" s="650">
        <f t="shared" si="3901"/>
        <v>0</v>
      </c>
      <c r="BO715" s="650">
        <f t="shared" si="3902"/>
        <v>0.99394996799999991</v>
      </c>
      <c r="BP715" s="667">
        <f t="shared" si="3903"/>
        <v>0.56216340500000006</v>
      </c>
      <c r="BQ715" s="667">
        <f t="shared" si="3904"/>
        <v>2.138099392</v>
      </c>
      <c r="BR715" s="667">
        <f t="shared" si="3905"/>
        <v>4.1642098229999993</v>
      </c>
      <c r="BS715" s="650">
        <f t="shared" si="3906"/>
        <v>5.4849064409999997</v>
      </c>
      <c r="BT715" s="650">
        <f t="shared" si="3907"/>
        <v>0.75062026000000004</v>
      </c>
      <c r="BU715" s="650">
        <f t="shared" si="3908"/>
        <v>1.6860921119999999</v>
      </c>
      <c r="BV715" s="667">
        <f t="shared" si="3909"/>
        <v>0.54434629499999998</v>
      </c>
      <c r="BW715" s="652">
        <f t="shared" si="3910"/>
        <v>22.192198664000003</v>
      </c>
      <c r="BX715" s="606">
        <f t="shared" si="3935"/>
        <v>7.7767893426103716E-3</v>
      </c>
      <c r="BY715" s="645">
        <f t="shared" ca="1" si="3911"/>
        <v>90.12271117101119</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v>
      </c>
      <c r="BD716" s="648">
        <f t="shared" si="3891"/>
        <v>6.6360916000000006E-2</v>
      </c>
      <c r="BE716" s="648">
        <f t="shared" si="3892"/>
        <v>0</v>
      </c>
      <c r="BF716" s="666">
        <f t="shared" si="3893"/>
        <v>3.0225275999999999E-2</v>
      </c>
      <c r="BG716" s="666">
        <f t="shared" si="3894"/>
        <v>0.26509617899999999</v>
      </c>
      <c r="BH716" s="666">
        <f t="shared" si="3895"/>
        <v>0</v>
      </c>
      <c r="BI716" s="666">
        <f t="shared" si="3896"/>
        <v>0</v>
      </c>
      <c r="BJ716" s="666">
        <f t="shared" si="3897"/>
        <v>0</v>
      </c>
      <c r="BK716" s="650">
        <f t="shared" si="3898"/>
        <v>0.38123776799999998</v>
      </c>
      <c r="BL716" s="650">
        <f t="shared" si="3899"/>
        <v>1.143156963</v>
      </c>
      <c r="BM716" s="650">
        <f t="shared" si="3900"/>
        <v>6.3551971999999998E-2</v>
      </c>
      <c r="BN716" s="650">
        <f t="shared" si="3901"/>
        <v>0</v>
      </c>
      <c r="BO716" s="650">
        <f t="shared" si="3902"/>
        <v>0.37512108</v>
      </c>
      <c r="BP716" s="667">
        <f t="shared" si="3903"/>
        <v>0.31133392999999998</v>
      </c>
      <c r="BQ716" s="667">
        <f t="shared" si="3904"/>
        <v>1.050557792</v>
      </c>
      <c r="BR716" s="667">
        <f t="shared" si="3905"/>
        <v>1.9293196979999998</v>
      </c>
      <c r="BS716" s="650">
        <f t="shared" si="3906"/>
        <v>3.3593165550000004</v>
      </c>
      <c r="BT716" s="650">
        <f t="shared" si="3907"/>
        <v>0.501052214</v>
      </c>
      <c r="BU716" s="650">
        <f t="shared" si="3908"/>
        <v>1.1054352000000001</v>
      </c>
      <c r="BV716" s="667">
        <f t="shared" si="3909"/>
        <v>0.34289034899999998</v>
      </c>
      <c r="BW716" s="652">
        <f t="shared" si="3910"/>
        <v>10.924655891999999</v>
      </c>
      <c r="BX716" s="606">
        <f t="shared" si="3935"/>
        <v>3.8283159230369794E-3</v>
      </c>
      <c r="BY716" s="645">
        <f t="shared" ca="1" si="3911"/>
        <v>119.57891424803711</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0</v>
      </c>
      <c r="BD717" s="648">
        <f t="shared" si="3891"/>
        <v>1.1130638719999999</v>
      </c>
      <c r="BE717" s="648">
        <f t="shared" si="3892"/>
        <v>0</v>
      </c>
      <c r="BF717" s="666">
        <f t="shared" si="3893"/>
        <v>0.54143158300000005</v>
      </c>
      <c r="BG717" s="666">
        <f t="shared" si="3894"/>
        <v>4.872884247</v>
      </c>
      <c r="BH717" s="666">
        <f t="shared" si="3895"/>
        <v>0</v>
      </c>
      <c r="BI717" s="666">
        <f t="shared" si="3896"/>
        <v>0</v>
      </c>
      <c r="BJ717" s="666">
        <f t="shared" si="3897"/>
        <v>0</v>
      </c>
      <c r="BK717" s="650">
        <f t="shared" si="3898"/>
        <v>6.4808972279999999</v>
      </c>
      <c r="BL717" s="650">
        <f t="shared" si="3899"/>
        <v>20.030944985999998</v>
      </c>
      <c r="BM717" s="650">
        <f t="shared" si="3900"/>
        <v>0.99839474800000005</v>
      </c>
      <c r="BN717" s="650">
        <f t="shared" si="3901"/>
        <v>0</v>
      </c>
      <c r="BO717" s="650">
        <f t="shared" si="3902"/>
        <v>6.4439497199999991</v>
      </c>
      <c r="BP717" s="667">
        <f t="shared" si="3903"/>
        <v>2.4675279200000002</v>
      </c>
      <c r="BQ717" s="667">
        <f t="shared" si="3904"/>
        <v>15.586390304</v>
      </c>
      <c r="BR717" s="667">
        <f t="shared" si="3905"/>
        <v>24.289657902000002</v>
      </c>
      <c r="BS717" s="650">
        <f t="shared" si="3906"/>
        <v>26.949112785000001</v>
      </c>
      <c r="BT717" s="650">
        <f t="shared" si="3907"/>
        <v>6.4840434880000002</v>
      </c>
      <c r="BU717" s="650">
        <f t="shared" si="3908"/>
        <v>11.048004023999999</v>
      </c>
      <c r="BV717" s="667">
        <f t="shared" si="3909"/>
        <v>1.3396583070000001</v>
      </c>
      <c r="BW717" s="652">
        <f t="shared" si="3910"/>
        <v>128.64596111399999</v>
      </c>
      <c r="BX717" s="606">
        <f t="shared" si="3935"/>
        <v>4.50812717797155E-2</v>
      </c>
      <c r="BY717" s="645">
        <f t="shared" ca="1" si="3911"/>
        <v>98.999582805519054</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v>
      </c>
      <c r="BD718" s="648">
        <f t="shared" si="3891"/>
        <v>0.13843823799999999</v>
      </c>
      <c r="BE718" s="648">
        <f t="shared" si="3892"/>
        <v>0</v>
      </c>
      <c r="BF718" s="666">
        <f t="shared" si="3893"/>
        <v>5.8483800000000002E-2</v>
      </c>
      <c r="BG718" s="666">
        <f t="shared" si="3894"/>
        <v>0.60919573500000002</v>
      </c>
      <c r="BH718" s="666">
        <f t="shared" si="3895"/>
        <v>0</v>
      </c>
      <c r="BI718" s="666">
        <f t="shared" si="3896"/>
        <v>0</v>
      </c>
      <c r="BJ718" s="666">
        <f t="shared" si="3897"/>
        <v>0</v>
      </c>
      <c r="BK718" s="650">
        <f t="shared" si="3898"/>
        <v>0.74401575600000003</v>
      </c>
      <c r="BL718" s="650">
        <f t="shared" si="3899"/>
        <v>2.2508507190000002</v>
      </c>
      <c r="BM718" s="650">
        <f t="shared" si="3900"/>
        <v>0.13924403399999999</v>
      </c>
      <c r="BN718" s="650">
        <f t="shared" si="3901"/>
        <v>0</v>
      </c>
      <c r="BO718" s="650">
        <f t="shared" si="3902"/>
        <v>0.73032803999999996</v>
      </c>
      <c r="BP718" s="667">
        <f t="shared" si="3903"/>
        <v>0.46389456500000004</v>
      </c>
      <c r="BQ718" s="667">
        <f t="shared" si="3904"/>
        <v>1.9476314560000001</v>
      </c>
      <c r="BR718" s="667">
        <f t="shared" si="3905"/>
        <v>3.8491002029999999</v>
      </c>
      <c r="BS718" s="650">
        <f t="shared" si="3906"/>
        <v>5.1327596250000003</v>
      </c>
      <c r="BT718" s="650">
        <f t="shared" si="3907"/>
        <v>0.80831557300000001</v>
      </c>
      <c r="BU718" s="650">
        <f t="shared" si="3908"/>
        <v>1.7907773999999999</v>
      </c>
      <c r="BV718" s="667">
        <f t="shared" si="3909"/>
        <v>0.37110321899999998</v>
      </c>
      <c r="BW718" s="652">
        <f t="shared" si="3910"/>
        <v>19.034138363</v>
      </c>
      <c r="BX718" s="606">
        <f t="shared" si="3935"/>
        <v>6.6701135208956878E-3</v>
      </c>
      <c r="BY718" s="645">
        <f t="shared" ca="1" si="3911"/>
        <v>113.14065980381152</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0</v>
      </c>
      <c r="BD719" s="648">
        <f t="shared" si="3891"/>
        <v>0.112219896</v>
      </c>
      <c r="BE719" s="648">
        <f t="shared" si="3892"/>
        <v>0</v>
      </c>
      <c r="BF719" s="666">
        <f t="shared" si="3893"/>
        <v>5.0714213000000001E-2</v>
      </c>
      <c r="BG719" s="666">
        <f t="shared" si="3894"/>
        <v>0.43860859200000002</v>
      </c>
      <c r="BH719" s="666">
        <f t="shared" si="3895"/>
        <v>0</v>
      </c>
      <c r="BI719" s="666">
        <f t="shared" si="3896"/>
        <v>0</v>
      </c>
      <c r="BJ719" s="666">
        <f t="shared" si="3897"/>
        <v>0</v>
      </c>
      <c r="BK719" s="650">
        <f t="shared" si="3898"/>
        <v>0.65156217599999999</v>
      </c>
      <c r="BL719" s="650">
        <f t="shared" si="3899"/>
        <v>1.7883540870000001</v>
      </c>
      <c r="BM719" s="650">
        <f t="shared" si="3900"/>
        <v>0.108593696</v>
      </c>
      <c r="BN719" s="650">
        <f t="shared" si="3901"/>
        <v>0</v>
      </c>
      <c r="BO719" s="650">
        <f t="shared" si="3902"/>
        <v>0.65156217599999999</v>
      </c>
      <c r="BP719" s="667">
        <f t="shared" si="3903"/>
        <v>0.40897006499999999</v>
      </c>
      <c r="BQ719" s="667">
        <f t="shared" si="3904"/>
        <v>1.5219651519999999</v>
      </c>
      <c r="BR719" s="667">
        <f t="shared" si="3905"/>
        <v>2.9543670660000001</v>
      </c>
      <c r="BS719" s="650">
        <f t="shared" si="3906"/>
        <v>4.0669888140000001</v>
      </c>
      <c r="BT719" s="650">
        <f t="shared" si="3907"/>
        <v>0.83921991399999996</v>
      </c>
      <c r="BU719" s="650">
        <f t="shared" si="3908"/>
        <v>1.7496809039999999</v>
      </c>
      <c r="BV719" s="667">
        <f t="shared" si="3909"/>
        <v>0.24700632899999997</v>
      </c>
      <c r="BW719" s="652">
        <f t="shared" si="3910"/>
        <v>15.589813079999999</v>
      </c>
      <c r="BX719" s="606">
        <f t="shared" si="3935"/>
        <v>5.4631221560982211E-3</v>
      </c>
      <c r="BY719" s="645">
        <f t="shared" ca="1" si="3911"/>
        <v>109.35223040870584</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0</v>
      </c>
      <c r="BD720" s="648">
        <f t="shared" si="3891"/>
        <v>0.46218629999999999</v>
      </c>
      <c r="BE720" s="648">
        <f t="shared" si="3892"/>
        <v>0</v>
      </c>
      <c r="BF720" s="666">
        <f t="shared" si="3893"/>
        <v>0.20040525100000001</v>
      </c>
      <c r="BG720" s="666">
        <f t="shared" si="3894"/>
        <v>1.8036472590000001</v>
      </c>
      <c r="BH720" s="666">
        <f t="shared" si="3895"/>
        <v>0</v>
      </c>
      <c r="BI720" s="666">
        <f t="shared" si="3896"/>
        <v>0</v>
      </c>
      <c r="BJ720" s="666">
        <f t="shared" si="3897"/>
        <v>0</v>
      </c>
      <c r="BK720" s="650">
        <f t="shared" si="3898"/>
        <v>2.1958604160000004</v>
      </c>
      <c r="BL720" s="650">
        <f t="shared" si="3899"/>
        <v>6.6243699989999998</v>
      </c>
      <c r="BM720" s="650">
        <f t="shared" si="3900"/>
        <v>0.34065229000000002</v>
      </c>
      <c r="BN720" s="650">
        <f t="shared" si="3901"/>
        <v>0</v>
      </c>
      <c r="BO720" s="650">
        <f t="shared" si="3902"/>
        <v>1.9246441919999999</v>
      </c>
      <c r="BP720" s="667">
        <f t="shared" si="3903"/>
        <v>0.93998173500000004</v>
      </c>
      <c r="BQ720" s="667">
        <f t="shared" si="3904"/>
        <v>4.3371720959999998</v>
      </c>
      <c r="BR720" s="667">
        <f t="shared" si="3905"/>
        <v>7.6741959299999998</v>
      </c>
      <c r="BS720" s="650">
        <f t="shared" si="3906"/>
        <v>9.2250999540000009</v>
      </c>
      <c r="BT720" s="650">
        <f t="shared" si="3907"/>
        <v>1.9511610429999999</v>
      </c>
      <c r="BU720" s="650">
        <f t="shared" si="3908"/>
        <v>3.218932728</v>
      </c>
      <c r="BV720" s="667">
        <f t="shared" si="3909"/>
        <v>0.54744704699999991</v>
      </c>
      <c r="BW720" s="652">
        <f t="shared" si="3910"/>
        <v>41.445756240000001</v>
      </c>
      <c r="BX720" s="606">
        <f t="shared" si="3935"/>
        <v>1.4523793712540789E-2</v>
      </c>
      <c r="BY720" s="645">
        <f t="shared" ca="1" si="3911"/>
        <v>87.51612751392824</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0</v>
      </c>
      <c r="BD721" s="648">
        <f t="shared" si="3891"/>
        <v>0.776281318</v>
      </c>
      <c r="BE721" s="648">
        <f t="shared" si="3892"/>
        <v>0</v>
      </c>
      <c r="BF721" s="666">
        <f t="shared" si="3893"/>
        <v>0.40466521599999999</v>
      </c>
      <c r="BG721" s="666">
        <f t="shared" si="3894"/>
        <v>3.3492307860000001</v>
      </c>
      <c r="BH721" s="666">
        <f t="shared" si="3895"/>
        <v>0</v>
      </c>
      <c r="BI721" s="666">
        <f t="shared" si="3896"/>
        <v>0</v>
      </c>
      <c r="BJ721" s="666">
        <f t="shared" si="3897"/>
        <v>0</v>
      </c>
      <c r="BK721" s="650">
        <f t="shared" si="3898"/>
        <v>4.6258941599999996</v>
      </c>
      <c r="BL721" s="650">
        <f t="shared" si="3899"/>
        <v>15.052907063999999</v>
      </c>
      <c r="BM721" s="650">
        <f t="shared" si="3900"/>
        <v>0.70365647200000003</v>
      </c>
      <c r="BN721" s="650">
        <f t="shared" si="3901"/>
        <v>0</v>
      </c>
      <c r="BO721" s="650">
        <f t="shared" si="3902"/>
        <v>4.6488593279999995</v>
      </c>
      <c r="BP721" s="667">
        <f t="shared" si="3903"/>
        <v>1.5631990650000001</v>
      </c>
      <c r="BQ721" s="667">
        <f t="shared" si="3904"/>
        <v>10.801613408</v>
      </c>
      <c r="BR721" s="667">
        <f t="shared" si="3905"/>
        <v>16.982680739999999</v>
      </c>
      <c r="BS721" s="650">
        <f t="shared" si="3906"/>
        <v>19.577657168999998</v>
      </c>
      <c r="BT721" s="650">
        <f t="shared" si="3907"/>
        <v>4.8115833219999997</v>
      </c>
      <c r="BU721" s="650">
        <f t="shared" si="3908"/>
        <v>8.1525967920000006</v>
      </c>
      <c r="BV721" s="667">
        <f t="shared" si="3909"/>
        <v>0.77989455600000013</v>
      </c>
      <c r="BW721" s="652">
        <f t="shared" si="3910"/>
        <v>92.230719395999998</v>
      </c>
      <c r="BX721" s="606">
        <f t="shared" si="3935"/>
        <v>3.2320316094846056E-2</v>
      </c>
      <c r="BY721" s="645">
        <f t="shared" ca="1" si="3911"/>
        <v>100.15819723053801</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0</v>
      </c>
      <c r="BD722" s="648">
        <f t="shared" si="3891"/>
        <v>1.358574934</v>
      </c>
      <c r="BE722" s="648">
        <f t="shared" si="3892"/>
        <v>0</v>
      </c>
      <c r="BF722" s="666">
        <f t="shared" si="3893"/>
        <v>0.67395011100000002</v>
      </c>
      <c r="BG722" s="666">
        <f t="shared" si="3894"/>
        <v>6.0324954929999999</v>
      </c>
      <c r="BH722" s="666">
        <f t="shared" si="3895"/>
        <v>0</v>
      </c>
      <c r="BI722" s="666">
        <f t="shared" si="3896"/>
        <v>0</v>
      </c>
      <c r="BJ722" s="666">
        <f t="shared" si="3897"/>
        <v>0</v>
      </c>
      <c r="BK722" s="650">
        <f t="shared" si="3898"/>
        <v>8.0355683039999999</v>
      </c>
      <c r="BL722" s="650">
        <f t="shared" si="3899"/>
        <v>26.208859130999997</v>
      </c>
      <c r="BM722" s="650">
        <f t="shared" si="3900"/>
        <v>1.3047683059999999</v>
      </c>
      <c r="BN722" s="650">
        <f t="shared" si="3901"/>
        <v>0</v>
      </c>
      <c r="BO722" s="650">
        <f t="shared" si="3902"/>
        <v>7.9544236680000004</v>
      </c>
      <c r="BP722" s="667">
        <f t="shared" si="3903"/>
        <v>3.04138741</v>
      </c>
      <c r="BQ722" s="667">
        <f t="shared" si="3904"/>
        <v>20.278657920000001</v>
      </c>
      <c r="BR722" s="667">
        <f t="shared" si="3905"/>
        <v>32.262861375</v>
      </c>
      <c r="BS722" s="650">
        <f t="shared" si="3906"/>
        <v>37.978414047000001</v>
      </c>
      <c r="BT722" s="650">
        <f t="shared" si="3907"/>
        <v>8.0650426609999997</v>
      </c>
      <c r="BU722" s="650">
        <f t="shared" si="3908"/>
        <v>14.575448856000001</v>
      </c>
      <c r="BV722" s="667">
        <f t="shared" si="3909"/>
        <v>1.4789992620000001</v>
      </c>
      <c r="BW722" s="652">
        <f t="shared" si="3910"/>
        <v>169.249451478</v>
      </c>
      <c r="BX722" s="606">
        <f t="shared" si="3935"/>
        <v>5.9309911128000048E-2</v>
      </c>
      <c r="BY722" s="645">
        <f t="shared" ca="1" si="3911"/>
        <v>104.34896501323519</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0</v>
      </c>
      <c r="BD723" s="648">
        <f t="shared" si="3891"/>
        <v>0.23150015600000001</v>
      </c>
      <c r="BE723" s="648">
        <f t="shared" si="3892"/>
        <v>0</v>
      </c>
      <c r="BF723" s="666">
        <f t="shared" si="3893"/>
        <v>8.9664134000000006E-2</v>
      </c>
      <c r="BG723" s="666">
        <f t="shared" si="3894"/>
        <v>0.80561657700000011</v>
      </c>
      <c r="BH723" s="666">
        <f t="shared" si="3895"/>
        <v>0</v>
      </c>
      <c r="BI723" s="666">
        <f t="shared" si="3896"/>
        <v>0</v>
      </c>
      <c r="BJ723" s="666">
        <f t="shared" si="3897"/>
        <v>0</v>
      </c>
      <c r="BK723" s="650">
        <f t="shared" si="3898"/>
        <v>1.119186024</v>
      </c>
      <c r="BL723" s="650">
        <f t="shared" si="3899"/>
        <v>2.8310426040000003</v>
      </c>
      <c r="BM723" s="650">
        <f t="shared" si="3900"/>
        <v>0.13841445799999999</v>
      </c>
      <c r="BN723" s="650">
        <f t="shared" si="3901"/>
        <v>0</v>
      </c>
      <c r="BO723" s="650">
        <f t="shared" si="3902"/>
        <v>0.97523845199999992</v>
      </c>
      <c r="BP723" s="667">
        <f t="shared" si="3903"/>
        <v>0.38051852999999997</v>
      </c>
      <c r="BQ723" s="667">
        <f t="shared" si="3904"/>
        <v>2.0565420479999998</v>
      </c>
      <c r="BR723" s="667">
        <f t="shared" si="3905"/>
        <v>3.530982399</v>
      </c>
      <c r="BS723" s="650">
        <f t="shared" si="3906"/>
        <v>3.802638924</v>
      </c>
      <c r="BT723" s="650">
        <f t="shared" si="3907"/>
        <v>0.96250593399999995</v>
      </c>
      <c r="BU723" s="650">
        <f t="shared" si="3908"/>
        <v>2.0850491039999999</v>
      </c>
      <c r="BV723" s="667">
        <f t="shared" si="3909"/>
        <v>0.25731373199999996</v>
      </c>
      <c r="BW723" s="652">
        <f t="shared" si="3910"/>
        <v>19.266213076</v>
      </c>
      <c r="BX723" s="606">
        <f t="shared" si="3935"/>
        <v>6.7514392237732253E-3</v>
      </c>
      <c r="BY723" s="645">
        <f t="shared" ca="1" si="3911"/>
        <v>86.258572532764248</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0</v>
      </c>
      <c r="BD724" s="648">
        <f t="shared" si="3891"/>
        <v>0.43238296799999998</v>
      </c>
      <c r="BE724" s="648">
        <f t="shared" si="3892"/>
        <v>0</v>
      </c>
      <c r="BF724" s="666">
        <f t="shared" si="3893"/>
        <v>0.192511507</v>
      </c>
      <c r="BG724" s="666">
        <f t="shared" si="3894"/>
        <v>2.1847747589999997</v>
      </c>
      <c r="BH724" s="666">
        <f t="shared" si="3895"/>
        <v>0</v>
      </c>
      <c r="BI724" s="666">
        <f t="shared" si="3896"/>
        <v>0</v>
      </c>
      <c r="BJ724" s="666">
        <f t="shared" si="3897"/>
        <v>0</v>
      </c>
      <c r="BK724" s="650">
        <f t="shared" si="3898"/>
        <v>2.511790392</v>
      </c>
      <c r="BL724" s="650">
        <f t="shared" si="3899"/>
        <v>8.1456761100000001</v>
      </c>
      <c r="BM724" s="650">
        <f t="shared" si="3900"/>
        <v>0.52723103000000004</v>
      </c>
      <c r="BN724" s="650">
        <f t="shared" si="3901"/>
        <v>0</v>
      </c>
      <c r="BO724" s="650">
        <f t="shared" si="3902"/>
        <v>2.833593456</v>
      </c>
      <c r="BP724" s="667">
        <f t="shared" si="3903"/>
        <v>1.8941989749999999</v>
      </c>
      <c r="BQ724" s="667">
        <f t="shared" si="3904"/>
        <v>8.4957440640000002</v>
      </c>
      <c r="BR724" s="667">
        <f t="shared" si="3905"/>
        <v>14.174103039000002</v>
      </c>
      <c r="BS724" s="650">
        <f t="shared" si="3906"/>
        <v>19.486177326</v>
      </c>
      <c r="BT724" s="650">
        <f t="shared" si="3907"/>
        <v>3.2629040599999999</v>
      </c>
      <c r="BU724" s="650">
        <f t="shared" si="3908"/>
        <v>6.8624928000000001</v>
      </c>
      <c r="BV724" s="667">
        <f t="shared" si="3909"/>
        <v>1.3289939340000001</v>
      </c>
      <c r="BW724" s="652">
        <f t="shared" ref="BW724:BW746" si="3938">SUM(BA724:BV724)</f>
        <v>72.332574419999986</v>
      </c>
      <c r="BX724" s="606">
        <f t="shared" si="3935"/>
        <v>2.5347429625597884E-2</v>
      </c>
      <c r="BY724" s="645">
        <f t="shared" ca="1" si="3911"/>
        <v>122.01454788300939</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0</v>
      </c>
      <c r="BD725" s="648">
        <f t="shared" si="3891"/>
        <v>0.54211778200000005</v>
      </c>
      <c r="BE725" s="648">
        <f t="shared" si="3892"/>
        <v>0</v>
      </c>
      <c r="BF725" s="666">
        <f t="shared" si="3893"/>
        <v>0.20710632400000001</v>
      </c>
      <c r="BG725" s="666">
        <f t="shared" si="3894"/>
        <v>1.6833982590000001</v>
      </c>
      <c r="BH725" s="666">
        <f t="shared" si="3895"/>
        <v>0</v>
      </c>
      <c r="BI725" s="666">
        <f t="shared" si="3896"/>
        <v>0</v>
      </c>
      <c r="BJ725" s="666">
        <f t="shared" si="3897"/>
        <v>0</v>
      </c>
      <c r="BK725" s="650">
        <f t="shared" si="3898"/>
        <v>2.1169369199999997</v>
      </c>
      <c r="BL725" s="650">
        <f t="shared" si="3899"/>
        <v>6.6920517690000008</v>
      </c>
      <c r="BM725" s="650">
        <f t="shared" si="3900"/>
        <v>0.321533442</v>
      </c>
      <c r="BN725" s="650">
        <f t="shared" si="3901"/>
        <v>0</v>
      </c>
      <c r="BO725" s="650">
        <f t="shared" si="3902"/>
        <v>2.115865908</v>
      </c>
      <c r="BP725" s="667">
        <f t="shared" si="3903"/>
        <v>1.2833027299999999</v>
      </c>
      <c r="BQ725" s="667">
        <f t="shared" si="3904"/>
        <v>4.9451604800000002</v>
      </c>
      <c r="BR725" s="667">
        <f t="shared" si="3905"/>
        <v>8.4478725600000004</v>
      </c>
      <c r="BS725" s="650">
        <f t="shared" si="3906"/>
        <v>10.451286153</v>
      </c>
      <c r="BT725" s="650">
        <f t="shared" si="3907"/>
        <v>2.3217505350000001</v>
      </c>
      <c r="BU725" s="650">
        <f t="shared" si="3908"/>
        <v>4.3048077840000003</v>
      </c>
      <c r="BV725" s="667">
        <f t="shared" si="3909"/>
        <v>0.87082014900000004</v>
      </c>
      <c r="BW725" s="652">
        <f t="shared" si="3938"/>
        <v>46.304010794999996</v>
      </c>
      <c r="BX725" s="606">
        <f t="shared" si="3935"/>
        <v>1.6226266857227497E-2</v>
      </c>
      <c r="BY725" s="645">
        <f t="shared" ca="1" si="3911"/>
        <v>85.096491228862362</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0</v>
      </c>
      <c r="BD726" s="648">
        <f t="shared" si="3891"/>
        <v>0.17108338000000001</v>
      </c>
      <c r="BE726" s="648">
        <f t="shared" si="3892"/>
        <v>0</v>
      </c>
      <c r="BF726" s="666">
        <f t="shared" si="3893"/>
        <v>7.1387539E-2</v>
      </c>
      <c r="BG726" s="666">
        <f t="shared" si="3894"/>
        <v>0.65795654699999995</v>
      </c>
      <c r="BH726" s="666">
        <f t="shared" si="3895"/>
        <v>0</v>
      </c>
      <c r="BI726" s="666">
        <f t="shared" si="3896"/>
        <v>0</v>
      </c>
      <c r="BJ726" s="666">
        <f t="shared" si="3897"/>
        <v>0</v>
      </c>
      <c r="BK726" s="650">
        <f t="shared" si="3898"/>
        <v>0.61934788800000007</v>
      </c>
      <c r="BL726" s="650">
        <f t="shared" si="3899"/>
        <v>1.8743766990000001</v>
      </c>
      <c r="BM726" s="650">
        <f t="shared" si="3900"/>
        <v>0.105810818</v>
      </c>
      <c r="BN726" s="650">
        <f t="shared" si="3901"/>
        <v>0</v>
      </c>
      <c r="BO726" s="650">
        <f t="shared" si="3902"/>
        <v>0.63486490799999995</v>
      </c>
      <c r="BP726" s="667">
        <f t="shared" si="3903"/>
        <v>0.39651425499999998</v>
      </c>
      <c r="BQ726" s="667">
        <f t="shared" si="3904"/>
        <v>1.639337088</v>
      </c>
      <c r="BR726" s="667">
        <f t="shared" si="3905"/>
        <v>2.5966878480000002</v>
      </c>
      <c r="BS726" s="650">
        <f t="shared" si="3906"/>
        <v>2.5514892270000002</v>
      </c>
      <c r="BT726" s="650">
        <f t="shared" si="3907"/>
        <v>0.69247392500000005</v>
      </c>
      <c r="BU726" s="650">
        <f t="shared" si="3908"/>
        <v>1.263669336</v>
      </c>
      <c r="BV726" s="667">
        <f t="shared" si="3909"/>
        <v>0.34417892699999997</v>
      </c>
      <c r="BW726" s="652">
        <f t="shared" si="3938"/>
        <v>13.619178384999998</v>
      </c>
      <c r="BX726" s="606">
        <f t="shared" si="3935"/>
        <v>4.7725546676629866E-3</v>
      </c>
      <c r="BY726" s="645">
        <f t="shared" ca="1" si="3911"/>
        <v>81.065844106986646</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v>
      </c>
      <c r="BD727" s="648">
        <f t="shared" si="3891"/>
        <v>6.4110072000000004E-2</v>
      </c>
      <c r="BE727" s="648">
        <f t="shared" si="3892"/>
        <v>0</v>
      </c>
      <c r="BF727" s="666">
        <f t="shared" si="3893"/>
        <v>3.0792039E-2</v>
      </c>
      <c r="BG727" s="666">
        <f t="shared" si="3894"/>
        <v>0.34322955299999997</v>
      </c>
      <c r="BH727" s="666">
        <f t="shared" si="3895"/>
        <v>0</v>
      </c>
      <c r="BI727" s="666">
        <f t="shared" si="3896"/>
        <v>0</v>
      </c>
      <c r="BJ727" s="666">
        <f t="shared" si="3897"/>
        <v>0</v>
      </c>
      <c r="BK727" s="650">
        <f t="shared" si="3898"/>
        <v>0.299003256</v>
      </c>
      <c r="BL727" s="650">
        <f t="shared" si="3899"/>
        <v>1.356645498</v>
      </c>
      <c r="BM727" s="650">
        <f t="shared" si="3900"/>
        <v>7.2661253999999995E-2</v>
      </c>
      <c r="BN727" s="650">
        <f t="shared" si="3901"/>
        <v>0</v>
      </c>
      <c r="BO727" s="650">
        <f t="shared" si="3902"/>
        <v>0.37000458000000003</v>
      </c>
      <c r="BP727" s="667">
        <f t="shared" si="3903"/>
        <v>0.253188835</v>
      </c>
      <c r="BQ727" s="667">
        <f t="shared" si="3904"/>
        <v>1.1619599359999999</v>
      </c>
      <c r="BR727" s="667">
        <f t="shared" si="3905"/>
        <v>2.0877768510000001</v>
      </c>
      <c r="BS727" s="650">
        <f t="shared" si="3906"/>
        <v>2.6450567010000001</v>
      </c>
      <c r="BT727" s="650">
        <f t="shared" si="3907"/>
        <v>0.43852286399999996</v>
      </c>
      <c r="BU727" s="650">
        <f t="shared" si="3908"/>
        <v>0.90124358400000004</v>
      </c>
      <c r="BV727" s="667">
        <f t="shared" si="3909"/>
        <v>0.20794854300000001</v>
      </c>
      <c r="BW727" s="652">
        <f t="shared" si="3938"/>
        <v>10.232143566</v>
      </c>
      <c r="BX727" s="606">
        <f t="shared" si="3935"/>
        <v>3.5856395412145934E-3</v>
      </c>
      <c r="BY727" s="645">
        <f t="shared" ca="1" si="3911"/>
        <v>121.42753387802132</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0</v>
      </c>
      <c r="BD728" s="648">
        <f t="shared" si="3891"/>
        <v>0.39143792199999999</v>
      </c>
      <c r="BE728" s="648">
        <f t="shared" si="3892"/>
        <v>0</v>
      </c>
      <c r="BF728" s="666">
        <f t="shared" si="3893"/>
        <v>0.17720126899999999</v>
      </c>
      <c r="BG728" s="666">
        <f t="shared" si="3894"/>
        <v>1.872304083</v>
      </c>
      <c r="BH728" s="666">
        <f t="shared" si="3895"/>
        <v>0</v>
      </c>
      <c r="BI728" s="666">
        <f t="shared" si="3896"/>
        <v>0</v>
      </c>
      <c r="BJ728" s="666">
        <f t="shared" si="3897"/>
        <v>0</v>
      </c>
      <c r="BK728" s="650">
        <f t="shared" si="3898"/>
        <v>1.8683860920000002</v>
      </c>
      <c r="BL728" s="650">
        <f t="shared" si="3899"/>
        <v>6.5504326679999991</v>
      </c>
      <c r="BM728" s="650">
        <f t="shared" si="3900"/>
        <v>0.38322807399999997</v>
      </c>
      <c r="BN728" s="650">
        <f t="shared" si="3901"/>
        <v>0</v>
      </c>
      <c r="BO728" s="650">
        <f t="shared" si="3902"/>
        <v>2.013138192</v>
      </c>
      <c r="BP728" s="667">
        <f t="shared" si="3903"/>
        <v>1.1153838149999999</v>
      </c>
      <c r="BQ728" s="667">
        <f t="shared" si="3904"/>
        <v>5.9421185919999999</v>
      </c>
      <c r="BR728" s="667">
        <f t="shared" si="3905"/>
        <v>10.17471063</v>
      </c>
      <c r="BS728" s="650">
        <f t="shared" si="3906"/>
        <v>12.407144085000001</v>
      </c>
      <c r="BT728" s="650">
        <f t="shared" si="3907"/>
        <v>2.4758666009999999</v>
      </c>
      <c r="BU728" s="650">
        <f t="shared" si="3908"/>
        <v>4.05438264</v>
      </c>
      <c r="BV728" s="667">
        <f t="shared" si="3909"/>
        <v>0.73286332500000007</v>
      </c>
      <c r="BW728" s="652">
        <f t="shared" si="3938"/>
        <v>50.158597987999997</v>
      </c>
      <c r="BX728" s="606">
        <f t="shared" si="3935"/>
        <v>1.757702588099706E-2</v>
      </c>
      <c r="BY728" s="645">
        <f t="shared" ca="1" si="3911"/>
        <v>106.96584200273848</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0</v>
      </c>
      <c r="BD729" s="648">
        <f t="shared" si="3891"/>
        <v>0.69386858799999995</v>
      </c>
      <c r="BE729" s="648">
        <f t="shared" si="3892"/>
        <v>0</v>
      </c>
      <c r="BF729" s="666">
        <f t="shared" si="3893"/>
        <v>0.32591071500000002</v>
      </c>
      <c r="BG729" s="666">
        <f t="shared" si="3894"/>
        <v>2.9556473310000002</v>
      </c>
      <c r="BH729" s="666">
        <f t="shared" si="3895"/>
        <v>0</v>
      </c>
      <c r="BI729" s="666">
        <f t="shared" si="3896"/>
        <v>0</v>
      </c>
      <c r="BJ729" s="666">
        <f t="shared" si="3897"/>
        <v>0</v>
      </c>
      <c r="BK729" s="650">
        <f t="shared" si="3898"/>
        <v>3.4805487719999997</v>
      </c>
      <c r="BL729" s="650">
        <f t="shared" si="3899"/>
        <v>11.311783509</v>
      </c>
      <c r="BM729" s="650">
        <f t="shared" si="3900"/>
        <v>0.61300167400000005</v>
      </c>
      <c r="BN729" s="650">
        <f t="shared" si="3901"/>
        <v>0</v>
      </c>
      <c r="BO729" s="650">
        <f t="shared" si="3902"/>
        <v>3.4805487719999997</v>
      </c>
      <c r="BP729" s="667">
        <f t="shared" si="3903"/>
        <v>1.6172791200000001</v>
      </c>
      <c r="BQ729" s="667">
        <f t="shared" si="3904"/>
        <v>8.4635813439999996</v>
      </c>
      <c r="BR729" s="667">
        <f t="shared" si="3905"/>
        <v>15.079993293000001</v>
      </c>
      <c r="BS729" s="650">
        <f t="shared" si="3906"/>
        <v>17.385149690999999</v>
      </c>
      <c r="BT729" s="650">
        <f t="shared" si="3907"/>
        <v>3.3683569269999998</v>
      </c>
      <c r="BU729" s="650">
        <f t="shared" si="3908"/>
        <v>6.4428597840000004</v>
      </c>
      <c r="BV729" s="667">
        <f t="shared" si="3909"/>
        <v>0.92392467299999992</v>
      </c>
      <c r="BW729" s="652">
        <f t="shared" si="3938"/>
        <v>76.142454193000006</v>
      </c>
      <c r="BX729" s="606">
        <f t="shared" si="3935"/>
        <v>2.6682521874179667E-2</v>
      </c>
      <c r="BY729" s="645">
        <f t="shared" ca="1" si="3911"/>
        <v>97.64180991841009</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0</v>
      </c>
      <c r="BD730" s="648">
        <f t="shared" si="3891"/>
        <v>0.93574553199999999</v>
      </c>
      <c r="BE730" s="648">
        <f t="shared" si="3892"/>
        <v>0</v>
      </c>
      <c r="BF730" s="666">
        <f t="shared" si="3893"/>
        <v>0.42782715799999999</v>
      </c>
      <c r="BG730" s="666">
        <f t="shared" si="3894"/>
        <v>4.1048189820000003</v>
      </c>
      <c r="BH730" s="666">
        <f t="shared" si="3895"/>
        <v>0</v>
      </c>
      <c r="BI730" s="666">
        <f t="shared" si="3896"/>
        <v>0</v>
      </c>
      <c r="BJ730" s="666">
        <f t="shared" si="3897"/>
        <v>0</v>
      </c>
      <c r="BK730" s="650">
        <f t="shared" si="3898"/>
        <v>4.7712629639999999</v>
      </c>
      <c r="BL730" s="650">
        <f t="shared" si="3899"/>
        <v>16.171990185000002</v>
      </c>
      <c r="BM730" s="650">
        <f t="shared" si="3900"/>
        <v>0.86392852600000003</v>
      </c>
      <c r="BN730" s="650">
        <f t="shared" si="3901"/>
        <v>0</v>
      </c>
      <c r="BO730" s="650">
        <f t="shared" si="3902"/>
        <v>4.6999206840000003</v>
      </c>
      <c r="BP730" s="667">
        <f t="shared" si="3903"/>
        <v>2.4248315549999999</v>
      </c>
      <c r="BQ730" s="667">
        <f t="shared" si="3904"/>
        <v>12.015892096</v>
      </c>
      <c r="BR730" s="667">
        <f t="shared" si="3905"/>
        <v>21.085328769</v>
      </c>
      <c r="BS730" s="650">
        <f t="shared" si="3906"/>
        <v>26.601621857999998</v>
      </c>
      <c r="BT730" s="650">
        <f t="shared" si="3907"/>
        <v>4.9186843420000006</v>
      </c>
      <c r="BU730" s="650">
        <f t="shared" si="3908"/>
        <v>8.8117003680000003</v>
      </c>
      <c r="BV730" s="667">
        <f t="shared" si="3909"/>
        <v>1.5129498450000001</v>
      </c>
      <c r="BW730" s="652">
        <f t="shared" si="3938"/>
        <v>109.346502864</v>
      </c>
      <c r="BX730" s="606">
        <f t="shared" si="3935"/>
        <v>3.8318182483825909E-2</v>
      </c>
      <c r="BY730" s="645">
        <f t="shared" ca="1" si="3911"/>
        <v>101.41524519034687</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0</v>
      </c>
      <c r="BD731" s="648">
        <f t="shared" si="3891"/>
        <v>0.43330807599999999</v>
      </c>
      <c r="BE731" s="648">
        <f t="shared" si="3892"/>
        <v>0</v>
      </c>
      <c r="BF731" s="666">
        <f t="shared" si="3893"/>
        <v>0.18042444899999999</v>
      </c>
      <c r="BG731" s="666">
        <f t="shared" si="3894"/>
        <v>1.6946902260000001</v>
      </c>
      <c r="BH731" s="666">
        <f t="shared" si="3895"/>
        <v>0</v>
      </c>
      <c r="BI731" s="666">
        <f t="shared" si="3896"/>
        <v>0</v>
      </c>
      <c r="BJ731" s="666">
        <f t="shared" si="3897"/>
        <v>0</v>
      </c>
      <c r="BK731" s="650">
        <f t="shared" si="3898"/>
        <v>1.977060912</v>
      </c>
      <c r="BL731" s="650">
        <f t="shared" si="3899"/>
        <v>5.8102295550000003</v>
      </c>
      <c r="BM731" s="650">
        <f t="shared" si="3900"/>
        <v>0.329510152</v>
      </c>
      <c r="BN731" s="650">
        <f t="shared" si="3901"/>
        <v>0</v>
      </c>
      <c r="BO731" s="650">
        <f t="shared" si="3902"/>
        <v>1.977060912</v>
      </c>
      <c r="BP731" s="667">
        <f t="shared" si="3903"/>
        <v>1.048637885</v>
      </c>
      <c r="BQ731" s="667">
        <f t="shared" si="3904"/>
        <v>4.2603946239999999</v>
      </c>
      <c r="BR731" s="667">
        <f t="shared" si="3905"/>
        <v>7.2334806030000003</v>
      </c>
      <c r="BS731" s="650">
        <f t="shared" si="3906"/>
        <v>10.809397998</v>
      </c>
      <c r="BT731" s="650">
        <f t="shared" si="3907"/>
        <v>2.2305106980000002</v>
      </c>
      <c r="BU731" s="650">
        <f t="shared" si="3908"/>
        <v>4.0144169759999997</v>
      </c>
      <c r="BV731" s="667">
        <f t="shared" si="3909"/>
        <v>0.73671879299999998</v>
      </c>
      <c r="BW731" s="652">
        <f t="shared" si="3938"/>
        <v>42.735841859000004</v>
      </c>
      <c r="BX731" s="606">
        <f t="shared" si="3935"/>
        <v>1.4975877088541253E-2</v>
      </c>
      <c r="BY731" s="645">
        <f t="shared" ca="1" si="3911"/>
        <v>90.984388939657876</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v>
      </c>
      <c r="BD732" s="648">
        <f t="shared" si="3891"/>
        <v>0.129531322</v>
      </c>
      <c r="BE732" s="648">
        <f t="shared" si="3892"/>
        <v>0</v>
      </c>
      <c r="BF732" s="666">
        <f t="shared" si="3893"/>
        <v>6.8476609999999993E-2</v>
      </c>
      <c r="BG732" s="666">
        <f t="shared" si="3894"/>
        <v>0.65907681299999998</v>
      </c>
      <c r="BH732" s="666">
        <f t="shared" si="3895"/>
        <v>0</v>
      </c>
      <c r="BI732" s="666">
        <f t="shared" si="3896"/>
        <v>0</v>
      </c>
      <c r="BJ732" s="666">
        <f t="shared" si="3897"/>
        <v>0</v>
      </c>
      <c r="BK732" s="650">
        <f t="shared" si="3898"/>
        <v>0.83717130000000006</v>
      </c>
      <c r="BL732" s="650">
        <f t="shared" si="3899"/>
        <v>2.8765125870000001</v>
      </c>
      <c r="BM732" s="650">
        <f t="shared" si="3900"/>
        <v>0.16658457199999999</v>
      </c>
      <c r="BN732" s="650">
        <f t="shared" si="3901"/>
        <v>0</v>
      </c>
      <c r="BO732" s="650">
        <f t="shared" si="3902"/>
        <v>0.93836449199999994</v>
      </c>
      <c r="BP732" s="667">
        <f t="shared" si="3903"/>
        <v>0.46423604499999999</v>
      </c>
      <c r="BQ732" s="667">
        <f t="shared" si="3904"/>
        <v>2.9230873279999998</v>
      </c>
      <c r="BR732" s="667">
        <f t="shared" si="3905"/>
        <v>5.6192889360000002</v>
      </c>
      <c r="BS732" s="650">
        <f t="shared" si="3906"/>
        <v>7.395278373</v>
      </c>
      <c r="BT732" s="650">
        <f t="shared" si="3907"/>
        <v>1.1686418510000001</v>
      </c>
      <c r="BU732" s="650">
        <f t="shared" si="3908"/>
        <v>2.41999656</v>
      </c>
      <c r="BV732" s="667">
        <f t="shared" si="3909"/>
        <v>0.28815969899999999</v>
      </c>
      <c r="BW732" s="652">
        <f t="shared" si="3938"/>
        <v>25.954406488000004</v>
      </c>
      <c r="BX732" s="606">
        <f t="shared" si="3935"/>
        <v>9.0951759591573148E-3</v>
      </c>
      <c r="BY732" s="645">
        <f t="shared" ca="1" si="3911"/>
        <v>136.53565848673199</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0</v>
      </c>
      <c r="BD733" s="648">
        <f t="shared" si="3891"/>
        <v>0.86082259999999999</v>
      </c>
      <c r="BE733" s="648">
        <f t="shared" si="3892"/>
        <v>0</v>
      </c>
      <c r="BF733" s="666">
        <f t="shared" si="3893"/>
        <v>0.41357424399999998</v>
      </c>
      <c r="BG733" s="666">
        <f t="shared" si="3894"/>
        <v>3.4886899530000002</v>
      </c>
      <c r="BH733" s="666">
        <f t="shared" si="3895"/>
        <v>0</v>
      </c>
      <c r="BI733" s="666">
        <f t="shared" si="3896"/>
        <v>0</v>
      </c>
      <c r="BJ733" s="666">
        <f t="shared" si="3897"/>
        <v>0</v>
      </c>
      <c r="BK733" s="650">
        <f t="shared" si="3898"/>
        <v>4.820226312</v>
      </c>
      <c r="BL733" s="650">
        <f t="shared" si="3899"/>
        <v>14.193570924000001</v>
      </c>
      <c r="BM733" s="650">
        <f t="shared" si="3900"/>
        <v>0.72787543200000004</v>
      </c>
      <c r="BN733" s="650">
        <f t="shared" si="3901"/>
        <v>0</v>
      </c>
      <c r="BO733" s="650">
        <f t="shared" si="3902"/>
        <v>4.3873427280000001</v>
      </c>
      <c r="BP733" s="667">
        <f t="shared" si="3903"/>
        <v>1.674081175</v>
      </c>
      <c r="BQ733" s="667">
        <f t="shared" si="3904"/>
        <v>10.352450976</v>
      </c>
      <c r="BR733" s="667">
        <f t="shared" si="3905"/>
        <v>15.598502388</v>
      </c>
      <c r="BS733" s="650">
        <f t="shared" si="3906"/>
        <v>18.242909685000001</v>
      </c>
      <c r="BT733" s="650">
        <f t="shared" si="3907"/>
        <v>4.5080062559999998</v>
      </c>
      <c r="BU733" s="650">
        <f t="shared" si="3908"/>
        <v>7.002661968</v>
      </c>
      <c r="BV733" s="667">
        <f t="shared" si="3909"/>
        <v>0.96039508200000001</v>
      </c>
      <c r="BW733" s="652">
        <f t="shared" si="3938"/>
        <v>87.231109723000017</v>
      </c>
      <c r="BX733" s="606">
        <f t="shared" si="3935"/>
        <v>3.056830802160948E-2</v>
      </c>
      <c r="BY733" s="645">
        <f t="shared" ca="1" si="3911"/>
        <v>91.529440082116992</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0</v>
      </c>
      <c r="BD734" s="648">
        <f t="shared" si="3891"/>
        <v>0.78030081399999995</v>
      </c>
      <c r="BE734" s="648">
        <f t="shared" si="3892"/>
        <v>0</v>
      </c>
      <c r="BF734" s="666">
        <f t="shared" si="3893"/>
        <v>0.34074349900000001</v>
      </c>
      <c r="BG734" s="666">
        <f t="shared" si="3894"/>
        <v>3.2310800640000004</v>
      </c>
      <c r="BH734" s="666">
        <f t="shared" si="3895"/>
        <v>0</v>
      </c>
      <c r="BI734" s="666">
        <f t="shared" si="3896"/>
        <v>0</v>
      </c>
      <c r="BJ734" s="666">
        <f t="shared" si="3897"/>
        <v>0</v>
      </c>
      <c r="BK734" s="650">
        <f t="shared" si="3898"/>
        <v>3.9754192319999997</v>
      </c>
      <c r="BL734" s="650">
        <f t="shared" si="3899"/>
        <v>12.795588155999999</v>
      </c>
      <c r="BM734" s="650">
        <f t="shared" si="3900"/>
        <v>0.66256987199999995</v>
      </c>
      <c r="BN734" s="650">
        <f t="shared" si="3901"/>
        <v>0</v>
      </c>
      <c r="BO734" s="650">
        <f t="shared" si="3902"/>
        <v>3.9754192319999997</v>
      </c>
      <c r="BP734" s="667">
        <f t="shared" si="3903"/>
        <v>1.8400126999999999</v>
      </c>
      <c r="BQ734" s="667">
        <f t="shared" si="3904"/>
        <v>9.7785899839999999</v>
      </c>
      <c r="BR734" s="667">
        <f t="shared" si="3905"/>
        <v>15.390883835999999</v>
      </c>
      <c r="BS734" s="650">
        <f t="shared" si="3906"/>
        <v>20.333247165</v>
      </c>
      <c r="BT734" s="650">
        <f t="shared" si="3907"/>
        <v>4.1957494149999999</v>
      </c>
      <c r="BU734" s="650">
        <f t="shared" si="3908"/>
        <v>7.6245817680000005</v>
      </c>
      <c r="BV734" s="667">
        <f t="shared" si="3909"/>
        <v>1.134659487</v>
      </c>
      <c r="BW734" s="652">
        <f t="shared" si="3938"/>
        <v>86.058845223999981</v>
      </c>
      <c r="BX734" s="606">
        <f t="shared" si="3935"/>
        <v>3.015751257945563E-2</v>
      </c>
      <c r="BY734" s="645">
        <f t="shared" ca="1" si="3911"/>
        <v>98.614429101242521</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0</v>
      </c>
      <c r="BD735" s="648">
        <f t="shared" si="3891"/>
        <v>0.109649222</v>
      </c>
      <c r="BE735" s="648">
        <f t="shared" si="3892"/>
        <v>0</v>
      </c>
      <c r="BF735" s="666">
        <f t="shared" si="3893"/>
        <v>3.5696024E-2</v>
      </c>
      <c r="BG735" s="666">
        <f t="shared" si="3894"/>
        <v>0.30210237000000001</v>
      </c>
      <c r="BH735" s="666">
        <f t="shared" si="3895"/>
        <v>0</v>
      </c>
      <c r="BI735" s="666">
        <f t="shared" si="3896"/>
        <v>0</v>
      </c>
      <c r="BJ735" s="666">
        <f t="shared" si="3897"/>
        <v>0</v>
      </c>
      <c r="BK735" s="650">
        <f t="shared" si="3898"/>
        <v>0.39732662400000002</v>
      </c>
      <c r="BL735" s="650">
        <f t="shared" si="3899"/>
        <v>1.1072330100000001</v>
      </c>
      <c r="BM735" s="650">
        <f t="shared" si="3900"/>
        <v>4.6632475999999999E-2</v>
      </c>
      <c r="BN735" s="650">
        <f t="shared" si="3901"/>
        <v>0</v>
      </c>
      <c r="BO735" s="650">
        <f t="shared" si="3902"/>
        <v>0.42361882799999995</v>
      </c>
      <c r="BP735" s="667">
        <f t="shared" si="3903"/>
        <v>0.23277108000000002</v>
      </c>
      <c r="BQ735" s="667">
        <f t="shared" si="3904"/>
        <v>0.92366579199999999</v>
      </c>
      <c r="BR735" s="667">
        <f t="shared" si="3905"/>
        <v>1.2130103159999999</v>
      </c>
      <c r="BS735" s="650">
        <f t="shared" si="3906"/>
        <v>1.9852501409999999</v>
      </c>
      <c r="BT735" s="650">
        <f t="shared" si="3907"/>
        <v>0.42669928600000001</v>
      </c>
      <c r="BU735" s="650">
        <f t="shared" si="3908"/>
        <v>0.78775252799999995</v>
      </c>
      <c r="BV735" s="667">
        <f t="shared" si="3909"/>
        <v>0.215661045</v>
      </c>
      <c r="BW735" s="652">
        <f t="shared" si="3938"/>
        <v>8.2070687419999988</v>
      </c>
      <c r="BX735" s="606">
        <f t="shared" si="3935"/>
        <v>2.8759946543914145E-3</v>
      </c>
      <c r="BY735" s="645">
        <f t="shared" ca="1" si="3911"/>
        <v>80.4591585291694</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0</v>
      </c>
      <c r="BD736" s="648">
        <f t="shared" si="3891"/>
        <v>1.144816066</v>
      </c>
      <c r="BE736" s="648">
        <f t="shared" si="3892"/>
        <v>0</v>
      </c>
      <c r="BF736" s="666">
        <f t="shared" si="3893"/>
        <v>0.540300479</v>
      </c>
      <c r="BG736" s="666">
        <f t="shared" si="3894"/>
        <v>4.7589972029999998</v>
      </c>
      <c r="BH736" s="666">
        <f t="shared" si="3895"/>
        <v>0</v>
      </c>
      <c r="BI736" s="666">
        <f t="shared" si="3896"/>
        <v>0</v>
      </c>
      <c r="BJ736" s="666">
        <f t="shared" si="3897"/>
        <v>0</v>
      </c>
      <c r="BK736" s="650">
        <f t="shared" si="3898"/>
        <v>6.1879131959999993</v>
      </c>
      <c r="BL736" s="650">
        <f t="shared" si="3899"/>
        <v>20.129482035000002</v>
      </c>
      <c r="BM736" s="650">
        <f t="shared" si="3900"/>
        <v>0.97798371799999995</v>
      </c>
      <c r="BN736" s="650">
        <f t="shared" si="3901"/>
        <v>0</v>
      </c>
      <c r="BO736" s="650">
        <f t="shared" si="3902"/>
        <v>5.8170248400000002</v>
      </c>
      <c r="BP736" s="667">
        <f t="shared" si="3903"/>
        <v>2.2651403349999999</v>
      </c>
      <c r="BQ736" s="667">
        <f t="shared" si="3904"/>
        <v>14.379798048</v>
      </c>
      <c r="BR736" s="667">
        <f t="shared" si="3905"/>
        <v>22.254457766999998</v>
      </c>
      <c r="BS736" s="650">
        <f t="shared" si="3906"/>
        <v>25.676674506000001</v>
      </c>
      <c r="BT736" s="650">
        <f t="shared" si="3907"/>
        <v>5.3468354289999995</v>
      </c>
      <c r="BU736" s="650">
        <f t="shared" si="3908"/>
        <v>9.8517228960000001</v>
      </c>
      <c r="BV736" s="667">
        <f t="shared" si="3909"/>
        <v>1.2034133249999999</v>
      </c>
      <c r="BW736" s="652">
        <f t="shared" si="3938"/>
        <v>120.53455984299998</v>
      </c>
      <c r="BX736" s="606">
        <f t="shared" si="3935"/>
        <v>4.2238801778747191E-2</v>
      </c>
      <c r="BY736" s="645">
        <f t="shared" ca="1" si="3911"/>
        <v>95.210757688134393</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0</v>
      </c>
      <c r="BD737" s="648">
        <f t="shared" si="3891"/>
        <v>0.20021198600000001</v>
      </c>
      <c r="BE737" s="648">
        <f t="shared" si="3892"/>
        <v>0</v>
      </c>
      <c r="BF737" s="666">
        <f t="shared" si="3893"/>
        <v>8.9524803E-2</v>
      </c>
      <c r="BG737" s="666">
        <f t="shared" si="3894"/>
        <v>0.80572322699999999</v>
      </c>
      <c r="BH737" s="666">
        <f t="shared" si="3895"/>
        <v>0</v>
      </c>
      <c r="BI737" s="666">
        <f t="shared" si="3896"/>
        <v>0</v>
      </c>
      <c r="BJ737" s="666">
        <f t="shared" si="3897"/>
        <v>0</v>
      </c>
      <c r="BK737" s="650">
        <f t="shared" si="3898"/>
        <v>0.93314177999999992</v>
      </c>
      <c r="BL737" s="650">
        <f t="shared" si="3899"/>
        <v>2.7813875700000001</v>
      </c>
      <c r="BM737" s="650">
        <f t="shared" si="3900"/>
        <v>0.16095916399999999</v>
      </c>
      <c r="BN737" s="650">
        <f t="shared" si="3901"/>
        <v>0</v>
      </c>
      <c r="BO737" s="650">
        <f t="shared" si="3902"/>
        <v>0.86200293599999989</v>
      </c>
      <c r="BP737" s="667">
        <f t="shared" si="3903"/>
        <v>0.42075732499999996</v>
      </c>
      <c r="BQ737" s="667">
        <f t="shared" si="3904"/>
        <v>1.8199855039999999</v>
      </c>
      <c r="BR737" s="667">
        <f t="shared" si="3905"/>
        <v>3.2332676040000004</v>
      </c>
      <c r="BS737" s="650">
        <f t="shared" si="3906"/>
        <v>5.3373895470000008</v>
      </c>
      <c r="BT737" s="650">
        <f t="shared" si="3907"/>
        <v>0.74692051199999998</v>
      </c>
      <c r="BU737" s="650">
        <f t="shared" si="3908"/>
        <v>1.9983630959999998</v>
      </c>
      <c r="BV737" s="667">
        <f t="shared" si="3909"/>
        <v>0.27965697899999997</v>
      </c>
      <c r="BW737" s="652">
        <f t="shared" si="3938"/>
        <v>19.669292032999998</v>
      </c>
      <c r="BX737" s="606">
        <f t="shared" si="3935"/>
        <v>6.8926897679166092E-3</v>
      </c>
      <c r="BY737" s="645">
        <f t="shared" ca="1" si="3911"/>
        <v>95.229574034693911</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0</v>
      </c>
      <c r="BD738" s="648">
        <f t="shared" si="3891"/>
        <v>0.60294618600000005</v>
      </c>
      <c r="BE738" s="648">
        <f t="shared" si="3892"/>
        <v>0</v>
      </c>
      <c r="BF738" s="666">
        <f t="shared" si="3893"/>
        <v>0.29816915700000002</v>
      </c>
      <c r="BG738" s="666">
        <f t="shared" si="3894"/>
        <v>3.1425064649999999</v>
      </c>
      <c r="BH738" s="666">
        <f t="shared" si="3895"/>
        <v>0</v>
      </c>
      <c r="BI738" s="666">
        <f t="shared" si="3896"/>
        <v>0</v>
      </c>
      <c r="BJ738" s="666">
        <f t="shared" si="3897"/>
        <v>0</v>
      </c>
      <c r="BK738" s="650">
        <f t="shared" si="3898"/>
        <v>3.1670400239999998</v>
      </c>
      <c r="BL738" s="650">
        <f t="shared" si="3899"/>
        <v>11.39015397</v>
      </c>
      <c r="BM738" s="650">
        <f t="shared" si="3900"/>
        <v>0.58348537199999995</v>
      </c>
      <c r="BN738" s="650">
        <f t="shared" si="3901"/>
        <v>0</v>
      </c>
      <c r="BO738" s="650">
        <f t="shared" si="3902"/>
        <v>3.4618361279999998</v>
      </c>
      <c r="BP738" s="667">
        <f t="shared" si="3903"/>
        <v>1.791090085</v>
      </c>
      <c r="BQ738" s="667">
        <f t="shared" si="3904"/>
        <v>9.3957209279999994</v>
      </c>
      <c r="BR738" s="667">
        <f t="shared" si="3905"/>
        <v>16.043096418000001</v>
      </c>
      <c r="BS738" s="650">
        <f t="shared" si="3906"/>
        <v>17.526384099000001</v>
      </c>
      <c r="BT738" s="650">
        <f t="shared" si="3907"/>
        <v>3.6935274090000001</v>
      </c>
      <c r="BU738" s="650">
        <f t="shared" si="3908"/>
        <v>6.818819832</v>
      </c>
      <c r="BV738" s="667">
        <f t="shared" si="3909"/>
        <v>0.95506466699999992</v>
      </c>
      <c r="BW738" s="652">
        <f t="shared" si="3938"/>
        <v>78.869840740000001</v>
      </c>
      <c r="BX738" s="606">
        <f t="shared" si="3935"/>
        <v>2.7638277135432605E-2</v>
      </c>
      <c r="BY738" s="645">
        <f t="shared" ca="1" si="3911"/>
        <v>104.56195130381244</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0</v>
      </c>
      <c r="BD739" s="648">
        <f t="shared" si="3891"/>
        <v>1.3558254139999999</v>
      </c>
      <c r="BE739" s="648">
        <f t="shared" si="3892"/>
        <v>0</v>
      </c>
      <c r="BF739" s="666">
        <f t="shared" si="3893"/>
        <v>0.63397917199999998</v>
      </c>
      <c r="BG739" s="666">
        <f t="shared" si="3894"/>
        <v>5.7388945500000004</v>
      </c>
      <c r="BH739" s="666">
        <f t="shared" si="3895"/>
        <v>0</v>
      </c>
      <c r="BI739" s="666">
        <f t="shared" si="3896"/>
        <v>0</v>
      </c>
      <c r="BJ739" s="666">
        <f t="shared" si="3897"/>
        <v>0</v>
      </c>
      <c r="BK739" s="650">
        <f t="shared" si="3898"/>
        <v>7.0408714440000004</v>
      </c>
      <c r="BL739" s="650">
        <f t="shared" si="3899"/>
        <v>24.050918970000001</v>
      </c>
      <c r="BM739" s="650">
        <f t="shared" si="3900"/>
        <v>1.130806778</v>
      </c>
      <c r="BN739" s="650">
        <f t="shared" si="3901"/>
        <v>0</v>
      </c>
      <c r="BO739" s="650">
        <f t="shared" si="3902"/>
        <v>6.9186290040000005</v>
      </c>
      <c r="BP739" s="667">
        <f t="shared" si="3903"/>
        <v>2.8441796450000001</v>
      </c>
      <c r="BQ739" s="667">
        <f t="shared" si="3904"/>
        <v>15.944766368</v>
      </c>
      <c r="BR739" s="667">
        <f t="shared" si="3905"/>
        <v>25.775109861000001</v>
      </c>
      <c r="BS739" s="650">
        <f t="shared" si="3906"/>
        <v>29.388666825000001</v>
      </c>
      <c r="BT739" s="650">
        <f t="shared" si="3907"/>
        <v>6.0643280750000006</v>
      </c>
      <c r="BU739" s="650">
        <f t="shared" si="3908"/>
        <v>10.965615696</v>
      </c>
      <c r="BV739" s="667">
        <f t="shared" si="3909"/>
        <v>1.6986908279999999</v>
      </c>
      <c r="BW739" s="652">
        <f t="shared" si="3938"/>
        <v>139.55128263</v>
      </c>
      <c r="BX739" s="606">
        <f t="shared" si="3935"/>
        <v>4.8902812377265396E-2</v>
      </c>
      <c r="BY739" s="645">
        <f t="shared" ca="1" si="3911"/>
        <v>93.23372125898706</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0</v>
      </c>
      <c r="BD740" s="648">
        <f t="shared" si="3891"/>
        <v>0.74440120200000004</v>
      </c>
      <c r="BE740" s="648">
        <f t="shared" si="3892"/>
        <v>0</v>
      </c>
      <c r="BF740" s="666">
        <f t="shared" si="3893"/>
        <v>0.35509763</v>
      </c>
      <c r="BG740" s="666">
        <f t="shared" si="3894"/>
        <v>3.6619441110000004</v>
      </c>
      <c r="BH740" s="666">
        <f t="shared" si="3895"/>
        <v>0</v>
      </c>
      <c r="BI740" s="666">
        <f t="shared" si="3896"/>
        <v>0</v>
      </c>
      <c r="BJ740" s="666">
        <f t="shared" si="3897"/>
        <v>0</v>
      </c>
      <c r="BK740" s="650">
        <f t="shared" si="3898"/>
        <v>4.0474980719999998</v>
      </c>
      <c r="BL740" s="650">
        <f t="shared" si="3899"/>
        <v>14.226245942999999</v>
      </c>
      <c r="BM740" s="650">
        <f t="shared" si="3900"/>
        <v>0.68798009599999999</v>
      </c>
      <c r="BN740" s="650">
        <f t="shared" si="3901"/>
        <v>0</v>
      </c>
      <c r="BO740" s="650">
        <f t="shared" si="3902"/>
        <v>4.1842126439999996</v>
      </c>
      <c r="BP740" s="667">
        <f t="shared" si="3903"/>
        <v>1.7891319450000001</v>
      </c>
      <c r="BQ740" s="667">
        <f t="shared" si="3904"/>
        <v>11.450444448000001</v>
      </c>
      <c r="BR740" s="667">
        <f t="shared" si="3905"/>
        <v>18.249145839000001</v>
      </c>
      <c r="BS740" s="650">
        <f t="shared" si="3906"/>
        <v>21.713201244</v>
      </c>
      <c r="BT740" s="650">
        <f t="shared" si="3907"/>
        <v>3.8495662660000001</v>
      </c>
      <c r="BU740" s="650">
        <f t="shared" si="3908"/>
        <v>8.0567776799999997</v>
      </c>
      <c r="BV740" s="667">
        <f t="shared" si="3909"/>
        <v>1.2593834820000001</v>
      </c>
      <c r="BW740" s="652">
        <f t="shared" si="3938"/>
        <v>94.275030602000001</v>
      </c>
      <c r="BX740" s="606">
        <f t="shared" si="3935"/>
        <v>3.3036701967219743E-2</v>
      </c>
      <c r="BY740" s="645">
        <f t="shared" ca="1" si="3911"/>
        <v>106.28146876471286</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0</v>
      </c>
      <c r="BD741" s="648">
        <f t="shared" si="3891"/>
        <v>0.39278883799999997</v>
      </c>
      <c r="BE741" s="648">
        <f t="shared" si="3892"/>
        <v>0</v>
      </c>
      <c r="BF741" s="666">
        <f t="shared" si="3893"/>
        <v>0.19251185700000001</v>
      </c>
      <c r="BG741" s="666">
        <f t="shared" si="3894"/>
        <v>1.7281505070000001</v>
      </c>
      <c r="BH741" s="666">
        <f t="shared" si="3895"/>
        <v>0</v>
      </c>
      <c r="BI741" s="666">
        <f t="shared" si="3896"/>
        <v>0</v>
      </c>
      <c r="BJ741" s="666">
        <f t="shared" si="3897"/>
        <v>0</v>
      </c>
      <c r="BK741" s="650">
        <f t="shared" si="3898"/>
        <v>2.014479084</v>
      </c>
      <c r="BL741" s="650">
        <f t="shared" si="3899"/>
        <v>7.4174283299999999</v>
      </c>
      <c r="BM741" s="650">
        <f t="shared" si="3900"/>
        <v>0.33773491999999999</v>
      </c>
      <c r="BN741" s="650">
        <f t="shared" si="3901"/>
        <v>0</v>
      </c>
      <c r="BO741" s="650">
        <f t="shared" si="3902"/>
        <v>1.7305634640000003</v>
      </c>
      <c r="BP741" s="667">
        <f t="shared" si="3903"/>
        <v>0.83440583000000002</v>
      </c>
      <c r="BQ741" s="667">
        <f t="shared" si="3904"/>
        <v>5.2082598400000002</v>
      </c>
      <c r="BR741" s="667">
        <f t="shared" si="3905"/>
        <v>8.510939466</v>
      </c>
      <c r="BS741" s="650">
        <f t="shared" si="3906"/>
        <v>8.5952263319999993</v>
      </c>
      <c r="BT741" s="650">
        <f t="shared" si="3907"/>
        <v>1.8460648179999999</v>
      </c>
      <c r="BU741" s="650">
        <f t="shared" si="3908"/>
        <v>3.5941987199999996</v>
      </c>
      <c r="BV741" s="667">
        <f t="shared" si="3909"/>
        <v>0.54569151299999996</v>
      </c>
      <c r="BW741" s="652">
        <f t="shared" si="3938"/>
        <v>42.948443519000008</v>
      </c>
      <c r="BX741" s="606">
        <f t="shared" si="3935"/>
        <v>1.5050378869493284E-2</v>
      </c>
      <c r="BY741" s="645">
        <f t="shared" ca="1" si="3911"/>
        <v>96.450988630852009</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0</v>
      </c>
      <c r="BD742" s="648">
        <f t="shared" si="3891"/>
        <v>0.31186212600000002</v>
      </c>
      <c r="BE742" s="648">
        <f t="shared" si="3892"/>
        <v>0</v>
      </c>
      <c r="BF742" s="666">
        <f t="shared" si="3893"/>
        <v>0.13034710999999999</v>
      </c>
      <c r="BG742" s="666">
        <f t="shared" si="3894"/>
        <v>1.435283496</v>
      </c>
      <c r="BH742" s="666">
        <f t="shared" si="3895"/>
        <v>0</v>
      </c>
      <c r="BI742" s="666">
        <f t="shared" si="3896"/>
        <v>0</v>
      </c>
      <c r="BJ742" s="666">
        <f t="shared" si="3897"/>
        <v>0</v>
      </c>
      <c r="BK742" s="650">
        <f t="shared" si="3898"/>
        <v>1.444063308</v>
      </c>
      <c r="BL742" s="650">
        <f t="shared" si="3899"/>
        <v>5.8353066329999992</v>
      </c>
      <c r="BM742" s="650">
        <f t="shared" si="3900"/>
        <v>0.355653312</v>
      </c>
      <c r="BN742" s="650">
        <f t="shared" si="3901"/>
        <v>0</v>
      </c>
      <c r="BO742" s="650">
        <f t="shared" si="3902"/>
        <v>1.7213614319999999</v>
      </c>
      <c r="BP742" s="667">
        <f t="shared" si="3903"/>
        <v>0.80605146500000002</v>
      </c>
      <c r="BQ742" s="667">
        <f t="shared" si="3904"/>
        <v>5.527088032</v>
      </c>
      <c r="BR742" s="667">
        <f t="shared" si="3905"/>
        <v>8.2162811520000005</v>
      </c>
      <c r="BS742" s="650">
        <f t="shared" si="3906"/>
        <v>11.682626948999999</v>
      </c>
      <c r="BT742" s="650">
        <f t="shared" si="3907"/>
        <v>1.5682878900000001</v>
      </c>
      <c r="BU742" s="650">
        <f t="shared" si="3908"/>
        <v>3.0092502479999998</v>
      </c>
      <c r="BV742" s="667">
        <f t="shared" si="3909"/>
        <v>0.70728057300000002</v>
      </c>
      <c r="BW742" s="652">
        <f t="shared" si="3938"/>
        <v>42.750743725999996</v>
      </c>
      <c r="BX742" s="606">
        <f t="shared" si="3935"/>
        <v>1.4981099134460413E-2</v>
      </c>
      <c r="BY742" s="645">
        <f t="shared" ca="1" si="3911"/>
        <v>116.63082429769001</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0</v>
      </c>
      <c r="BD743" s="648">
        <f t="shared" si="3891"/>
        <v>0.70431124599999995</v>
      </c>
      <c r="BE743" s="648">
        <f t="shared" si="3892"/>
        <v>0</v>
      </c>
      <c r="BF743" s="666">
        <f t="shared" si="3893"/>
        <v>0.30027922000000001</v>
      </c>
      <c r="BG743" s="666">
        <f t="shared" si="3894"/>
        <v>2.767254399</v>
      </c>
      <c r="BH743" s="666">
        <f t="shared" si="3895"/>
        <v>0</v>
      </c>
      <c r="BI743" s="666">
        <f t="shared" si="3896"/>
        <v>0</v>
      </c>
      <c r="BJ743" s="666">
        <f t="shared" si="3897"/>
        <v>0</v>
      </c>
      <c r="BK743" s="650">
        <f t="shared" si="3898"/>
        <v>3.107557656</v>
      </c>
      <c r="BL743" s="650">
        <f t="shared" si="3899"/>
        <v>9.7364766720000002</v>
      </c>
      <c r="BM743" s="650">
        <f t="shared" si="3900"/>
        <v>0.49930649599999999</v>
      </c>
      <c r="BN743" s="650">
        <f t="shared" si="3901"/>
        <v>0</v>
      </c>
      <c r="BO743" s="650">
        <f t="shared" si="3902"/>
        <v>2.992220256</v>
      </c>
      <c r="BP743" s="667">
        <f t="shared" si="3903"/>
        <v>1.350965865</v>
      </c>
      <c r="BQ743" s="667">
        <f t="shared" si="3904"/>
        <v>6.020363616</v>
      </c>
      <c r="BR743" s="667">
        <f t="shared" si="3905"/>
        <v>10.514358696</v>
      </c>
      <c r="BS743" s="650">
        <f t="shared" si="3906"/>
        <v>13.040624771999999</v>
      </c>
      <c r="BT743" s="650">
        <f t="shared" si="3907"/>
        <v>2.7522957540000004</v>
      </c>
      <c r="BU743" s="650">
        <f t="shared" si="3908"/>
        <v>4.8750339599999997</v>
      </c>
      <c r="BV743" s="667">
        <f t="shared" si="3909"/>
        <v>0.68463520499999997</v>
      </c>
      <c r="BW743" s="652">
        <f t="shared" si="3938"/>
        <v>59.345683813000001</v>
      </c>
      <c r="BX743" s="606">
        <f t="shared" si="3935"/>
        <v>2.0796446913371198E-2</v>
      </c>
      <c r="BY743" s="645">
        <f t="shared" ca="1" si="3911"/>
        <v>84.803814457357092</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0</v>
      </c>
      <c r="BD744" s="648">
        <f t="shared" si="3891"/>
        <v>0.52428423999999996</v>
      </c>
      <c r="BE744" s="648">
        <f t="shared" si="3892"/>
        <v>0</v>
      </c>
      <c r="BF744" s="666">
        <f t="shared" si="3893"/>
        <v>0.231275067</v>
      </c>
      <c r="BG744" s="666">
        <f t="shared" si="3894"/>
        <v>2.1027404430000001</v>
      </c>
      <c r="BH744" s="666">
        <f t="shared" si="3895"/>
        <v>0</v>
      </c>
      <c r="BI744" s="666">
        <f t="shared" si="3896"/>
        <v>0</v>
      </c>
      <c r="BJ744" s="666">
        <f t="shared" si="3897"/>
        <v>0</v>
      </c>
      <c r="BK744" s="650">
        <f t="shared" si="3898"/>
        <v>2.4465678</v>
      </c>
      <c r="BL744" s="650">
        <f t="shared" si="3899"/>
        <v>7.7327047589999998</v>
      </c>
      <c r="BM744" s="650">
        <f t="shared" si="3900"/>
        <v>0.40423129600000002</v>
      </c>
      <c r="BN744" s="650">
        <f t="shared" si="3901"/>
        <v>0</v>
      </c>
      <c r="BO744" s="650">
        <f t="shared" si="3902"/>
        <v>2.2780748760000002</v>
      </c>
      <c r="BP744" s="667">
        <f t="shared" si="3903"/>
        <v>1.00082866</v>
      </c>
      <c r="BQ744" s="667">
        <f t="shared" si="3904"/>
        <v>5.5923737280000001</v>
      </c>
      <c r="BR744" s="667">
        <f t="shared" si="3905"/>
        <v>8.8164083519999998</v>
      </c>
      <c r="BS744" s="650">
        <f t="shared" si="3906"/>
        <v>10.618760375999999</v>
      </c>
      <c r="BT744" s="650">
        <f t="shared" si="3907"/>
        <v>2.1328091329999999</v>
      </c>
      <c r="BU744" s="650">
        <f t="shared" si="3908"/>
        <v>3.4191379679999998</v>
      </c>
      <c r="BV744" s="667">
        <f t="shared" si="3909"/>
        <v>0.653922051</v>
      </c>
      <c r="BW744" s="652">
        <f t="shared" si="3938"/>
        <v>47.95411874900001</v>
      </c>
      <c r="BX744" s="606">
        <f t="shared" si="3935"/>
        <v>1.6804512489628071E-2</v>
      </c>
      <c r="BY744" s="645">
        <f t="shared" ca="1" si="3911"/>
        <v>90.209621074716523</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v>
      </c>
      <c r="BD745" s="648">
        <f t="shared" si="3891"/>
        <v>8.4455723999999996E-2</v>
      </c>
      <c r="BE745" s="648">
        <f t="shared" si="3892"/>
        <v>0</v>
      </c>
      <c r="BF745" s="666">
        <f t="shared" si="3893"/>
        <v>4.5799223999999999E-2</v>
      </c>
      <c r="BG745" s="666">
        <f t="shared" si="3894"/>
        <v>0.41219301600000002</v>
      </c>
      <c r="BH745" s="666">
        <f t="shared" si="3895"/>
        <v>0</v>
      </c>
      <c r="BI745" s="666">
        <f t="shared" si="3896"/>
        <v>0</v>
      </c>
      <c r="BJ745" s="666">
        <f t="shared" si="3897"/>
        <v>0</v>
      </c>
      <c r="BK745" s="650">
        <f t="shared" si="3898"/>
        <v>0.604678716</v>
      </c>
      <c r="BL745" s="650">
        <f t="shared" si="3899"/>
        <v>2.183700129</v>
      </c>
      <c r="BM745" s="650">
        <f t="shared" si="3900"/>
        <v>0.100779786</v>
      </c>
      <c r="BN745" s="650">
        <f t="shared" si="3901"/>
        <v>0</v>
      </c>
      <c r="BO745" s="650">
        <f t="shared" si="3902"/>
        <v>0.5768004120000001</v>
      </c>
      <c r="BP745" s="667">
        <f t="shared" si="3903"/>
        <v>0.21315299999999998</v>
      </c>
      <c r="BQ745" s="667">
        <f t="shared" si="3904"/>
        <v>1.599161984</v>
      </c>
      <c r="BR745" s="667">
        <f t="shared" si="3905"/>
        <v>3.026064345</v>
      </c>
      <c r="BS745" s="650">
        <f t="shared" si="3906"/>
        <v>3.7389065489999997</v>
      </c>
      <c r="BT745" s="650">
        <f t="shared" si="3907"/>
        <v>0.78419693300000004</v>
      </c>
      <c r="BU745" s="650">
        <f t="shared" si="3908"/>
        <v>1.424345352</v>
      </c>
      <c r="BV745" s="667">
        <f t="shared" si="3909"/>
        <v>0.16091456700000001</v>
      </c>
      <c r="BW745" s="652">
        <f t="shared" si="3938"/>
        <v>14.955149737000001</v>
      </c>
      <c r="BX745" s="606">
        <f t="shared" si="3935"/>
        <v>5.2407177338633752E-3</v>
      </c>
      <c r="BY745" s="645">
        <f t="shared" ca="1" si="3911"/>
        <v>125.26827365665183</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0</v>
      </c>
      <c r="BD746" s="648">
        <f t="shared" si="3891"/>
        <v>0.42227640599999999</v>
      </c>
      <c r="BE746" s="648">
        <f t="shared" si="3892"/>
        <v>0</v>
      </c>
      <c r="BF746" s="666">
        <f t="shared" si="3893"/>
        <v>0.20230934</v>
      </c>
      <c r="BG746" s="666">
        <f t="shared" si="3894"/>
        <v>2.214514683</v>
      </c>
      <c r="BH746" s="666">
        <f t="shared" si="3895"/>
        <v>0</v>
      </c>
      <c r="BI746" s="666">
        <f t="shared" si="3896"/>
        <v>0</v>
      </c>
      <c r="BJ746" s="666">
        <f t="shared" si="3897"/>
        <v>0</v>
      </c>
      <c r="BK746" s="650">
        <f t="shared" si="3898"/>
        <v>2.7710685480000001</v>
      </c>
      <c r="BL746" s="650">
        <f t="shared" si="3899"/>
        <v>9.0059727810000005</v>
      </c>
      <c r="BM746" s="650">
        <f t="shared" si="3900"/>
        <v>0.519968082</v>
      </c>
      <c r="BN746" s="650">
        <f t="shared" si="3901"/>
        <v>0</v>
      </c>
      <c r="BO746" s="650">
        <f t="shared" si="3902"/>
        <v>2.7710685480000001</v>
      </c>
      <c r="BP746" s="667">
        <f t="shared" si="3903"/>
        <v>1.04556801</v>
      </c>
      <c r="BQ746" s="667">
        <f t="shared" si="3904"/>
        <v>8.5190784320000006</v>
      </c>
      <c r="BR746" s="667">
        <f t="shared" si="3905"/>
        <v>11.586667458000001</v>
      </c>
      <c r="BS746" s="650">
        <f t="shared" si="3906"/>
        <v>14.601551013</v>
      </c>
      <c r="BT746" s="650">
        <f t="shared" si="3907"/>
        <v>2.5431543670000001</v>
      </c>
      <c r="BU746" s="650">
        <f t="shared" si="3908"/>
        <v>5.3703420240000002</v>
      </c>
      <c r="BV746" s="667">
        <f t="shared" si="3909"/>
        <v>0.60444941400000007</v>
      </c>
      <c r="BW746" s="652">
        <f t="shared" si="3938"/>
        <v>62.177989106000005</v>
      </c>
      <c r="BX746" s="606">
        <f t="shared" si="3935"/>
        <v>2.1788968742826164E-2</v>
      </c>
      <c r="BY746" s="645">
        <f t="shared" ca="1" si="3911"/>
        <v>114.99841963608213</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0</v>
      </c>
      <c r="BD748" s="648">
        <f t="shared" ref="BD748:BD756" si="3944">BD$5*M748</f>
        <v>0.64588587600000003</v>
      </c>
      <c r="BE748" s="648">
        <f t="shared" ref="BE748:BE756" si="3945">BE$5*O748</f>
        <v>0</v>
      </c>
      <c r="BF748" s="666">
        <f t="shared" ref="BF748:BF756" si="3946">BF$5*Q748</f>
        <v>0.31873907000000001</v>
      </c>
      <c r="BG748" s="666">
        <f t="shared" ref="BG748:BG756" si="3947">BG$5*S748</f>
        <v>2.9974775849999999</v>
      </c>
      <c r="BH748" s="666">
        <f t="shared" ref="BH748:BH756" si="3948">BH$5*U748</f>
        <v>0</v>
      </c>
      <c r="BI748" s="666">
        <f t="shared" ref="BI748:BI756" si="3949">BI$5*W748</f>
        <v>0</v>
      </c>
      <c r="BJ748" s="666">
        <f t="shared" ref="BJ748:BJ756" si="3950">BJ$5*Y748</f>
        <v>0</v>
      </c>
      <c r="BK748" s="650">
        <f t="shared" ref="BK748:BK756" si="3951">BK$5*AA748</f>
        <v>3.5861612639999998</v>
      </c>
      <c r="BL748" s="650">
        <f t="shared" ref="BL748:BL756" si="3952">BL$5*AC748</f>
        <v>13.923955071</v>
      </c>
      <c r="BM748" s="650">
        <f t="shared" ref="BM748:BM756" si="3953">BM$5*AE748</f>
        <v>0.63005064399999999</v>
      </c>
      <c r="BN748" s="650">
        <f t="shared" ref="BN748:BN756" si="3954">BN$5*AG748</f>
        <v>0</v>
      </c>
      <c r="BO748" s="650">
        <f t="shared" ref="BO748:BO756" si="3955">BO$5*AI748</f>
        <v>3.7505462039999999</v>
      </c>
      <c r="BP748" s="667">
        <f t="shared" ref="BP748:BP756" si="3956">BP$5*AK748</f>
        <v>1.59170919</v>
      </c>
      <c r="BQ748" s="667">
        <f t="shared" ref="BQ748:BQ756" si="3957">BQ$5*AM748</f>
        <v>10.312892352</v>
      </c>
      <c r="BR748" s="667">
        <f t="shared" ref="BR748:BR756" si="3958">BR$5*AO748</f>
        <v>16.947251345999998</v>
      </c>
      <c r="BS748" s="650">
        <f t="shared" ref="BS748:BS756" si="3959">BS$5*AQ748</f>
        <v>21.165099227999999</v>
      </c>
      <c r="BT748" s="650">
        <f t="shared" ref="BT748:BT756" si="3960">BT$5*AS748</f>
        <v>4.1618036849999998</v>
      </c>
      <c r="BU748" s="650">
        <f t="shared" ref="BU748:BU756" si="3961">BU$5*AU748</f>
        <v>8.6940436079999994</v>
      </c>
      <c r="BV748" s="667">
        <f t="shared" ref="BV748:BV756" si="3962">BV$5*AW748</f>
        <v>0.85078000199999992</v>
      </c>
      <c r="BW748" s="652">
        <f t="shared" ref="BW748:BW756" si="3963">SUM(BA748:BV748)</f>
        <v>89.576395124999991</v>
      </c>
      <c r="BX748" s="606">
        <f>BW748/SUM($BW$748:$BW$756)</f>
        <v>0.2957494489439122</v>
      </c>
      <c r="BY748" s="645">
        <f t="shared" ref="BY748:BY756" ca="1" si="3964">IF(CZ748&gt;0,BX748/CZ748*100,"")</f>
        <v>113.55672637748016</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0</v>
      </c>
      <c r="BD749" s="648">
        <f t="shared" si="3944"/>
        <v>0.39678976399999999</v>
      </c>
      <c r="BE749" s="648">
        <f t="shared" si="3945"/>
        <v>0</v>
      </c>
      <c r="BF749" s="666">
        <f t="shared" si="3946"/>
        <v>0.18711350099999999</v>
      </c>
      <c r="BG749" s="666">
        <f t="shared" si="3947"/>
        <v>1.4817760289999999</v>
      </c>
      <c r="BH749" s="666">
        <f t="shared" si="3948"/>
        <v>0</v>
      </c>
      <c r="BI749" s="666">
        <f t="shared" si="3949"/>
        <v>0</v>
      </c>
      <c r="BJ749" s="666">
        <f t="shared" si="3950"/>
        <v>0</v>
      </c>
      <c r="BK749" s="650">
        <f t="shared" si="3951"/>
        <v>2.0732149079999997</v>
      </c>
      <c r="BL749" s="650">
        <f t="shared" si="3952"/>
        <v>6.2218286520000001</v>
      </c>
      <c r="BM749" s="650">
        <f t="shared" si="3953"/>
        <v>0.28448457399999999</v>
      </c>
      <c r="BN749" s="650">
        <f t="shared" si="3954"/>
        <v>0</v>
      </c>
      <c r="BO749" s="650">
        <f t="shared" si="3955"/>
        <v>1.8757512479999998</v>
      </c>
      <c r="BP749" s="667">
        <f t="shared" si="3956"/>
        <v>0.65123730499999999</v>
      </c>
      <c r="BQ749" s="667">
        <f t="shared" si="3957"/>
        <v>4.0288367679999997</v>
      </c>
      <c r="BR749" s="667">
        <f t="shared" si="3958"/>
        <v>6.6426205110000005</v>
      </c>
      <c r="BS749" s="650">
        <f t="shared" si="3959"/>
        <v>6.6877820729999993</v>
      </c>
      <c r="BT749" s="650">
        <f t="shared" si="3960"/>
        <v>1.586489437</v>
      </c>
      <c r="BU749" s="650">
        <f t="shared" si="3961"/>
        <v>2.7597716160000001</v>
      </c>
      <c r="BV749" s="667">
        <f t="shared" si="3962"/>
        <v>0.29018389499999997</v>
      </c>
      <c r="BW749" s="652">
        <f t="shared" si="3963"/>
        <v>35.167880280999995</v>
      </c>
      <c r="BX749" s="606">
        <f t="shared" ref="BX749:BX756" si="3988">BW749/SUM($BW$774:$BW$777)</f>
        <v>0.13086404526844919</v>
      </c>
      <c r="BY749" s="645">
        <f t="shared" ca="1" si="3964"/>
        <v>97.898005252993485</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v>
      </c>
      <c r="BD750" s="648">
        <f t="shared" si="3944"/>
        <v>0.12663997799999999</v>
      </c>
      <c r="BE750" s="648">
        <f t="shared" si="3945"/>
        <v>0</v>
      </c>
      <c r="BF750" s="666">
        <f t="shared" si="3946"/>
        <v>6.5339381000000002E-2</v>
      </c>
      <c r="BG750" s="666">
        <f t="shared" si="3947"/>
        <v>0.63943283700000009</v>
      </c>
      <c r="BH750" s="666">
        <f t="shared" si="3948"/>
        <v>0</v>
      </c>
      <c r="BI750" s="666">
        <f t="shared" si="3949"/>
        <v>0</v>
      </c>
      <c r="BJ750" s="666">
        <f t="shared" si="3950"/>
        <v>0</v>
      </c>
      <c r="BK750" s="650">
        <f t="shared" si="3951"/>
        <v>0.81165239999999994</v>
      </c>
      <c r="BL750" s="650">
        <f t="shared" si="3952"/>
        <v>3.6785978580000003</v>
      </c>
      <c r="BM750" s="650">
        <f t="shared" si="3953"/>
        <v>0.145161492</v>
      </c>
      <c r="BN750" s="650">
        <f t="shared" si="3954"/>
        <v>0</v>
      </c>
      <c r="BO750" s="650">
        <f t="shared" si="3955"/>
        <v>0.8784277920000001</v>
      </c>
      <c r="BP750" s="667">
        <f t="shared" si="3956"/>
        <v>0.250094225</v>
      </c>
      <c r="BQ750" s="667">
        <f t="shared" si="3957"/>
        <v>2.6262024319999999</v>
      </c>
      <c r="BR750" s="667">
        <f t="shared" si="3958"/>
        <v>3.898369926</v>
      </c>
      <c r="BS750" s="650">
        <f t="shared" si="3959"/>
        <v>4.6400063849999995</v>
      </c>
      <c r="BT750" s="650">
        <f t="shared" si="3960"/>
        <v>0.98032330499999998</v>
      </c>
      <c r="BU750" s="650">
        <f t="shared" si="3961"/>
        <v>1.7767844400000001</v>
      </c>
      <c r="BV750" s="667">
        <f t="shared" si="3962"/>
        <v>0.20645756700000001</v>
      </c>
      <c r="BW750" s="652">
        <f t="shared" si="3963"/>
        <v>20.723490018</v>
      </c>
      <c r="BX750" s="606">
        <f t="shared" si="3988"/>
        <v>7.7114677204499757E-2</v>
      </c>
      <c r="BY750" s="645">
        <f t="shared" ca="1" si="3964"/>
        <v>138.78812502173753</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0</v>
      </c>
      <c r="BD751" s="648">
        <f t="shared" si="3944"/>
        <v>0.290689794</v>
      </c>
      <c r="BE751" s="648">
        <f t="shared" si="3945"/>
        <v>0</v>
      </c>
      <c r="BF751" s="666">
        <f t="shared" si="3946"/>
        <v>0.14964471700000001</v>
      </c>
      <c r="BG751" s="666">
        <f t="shared" si="3947"/>
        <v>1.3021652699999999</v>
      </c>
      <c r="BH751" s="666">
        <f t="shared" si="3948"/>
        <v>0</v>
      </c>
      <c r="BI751" s="666">
        <f t="shared" si="3949"/>
        <v>0</v>
      </c>
      <c r="BJ751" s="666">
        <f t="shared" si="3950"/>
        <v>0</v>
      </c>
      <c r="BK751" s="650">
        <f t="shared" si="3951"/>
        <v>1.58598858</v>
      </c>
      <c r="BL751" s="650">
        <f t="shared" si="3952"/>
        <v>5.3272893569999997</v>
      </c>
      <c r="BM751" s="650">
        <f t="shared" si="3953"/>
        <v>0.26433142999999998</v>
      </c>
      <c r="BN751" s="650">
        <f t="shared" si="3954"/>
        <v>0</v>
      </c>
      <c r="BO751" s="650">
        <f t="shared" si="3955"/>
        <v>1.5386710080000001</v>
      </c>
      <c r="BP751" s="667">
        <f t="shared" si="3956"/>
        <v>0.60635312500000005</v>
      </c>
      <c r="BQ751" s="667">
        <f t="shared" si="3957"/>
        <v>3.8177856640000001</v>
      </c>
      <c r="BR751" s="667">
        <f t="shared" si="3958"/>
        <v>6.41085657</v>
      </c>
      <c r="BS751" s="650">
        <f t="shared" si="3959"/>
        <v>7.0017959969999994</v>
      </c>
      <c r="BT751" s="650">
        <f t="shared" si="3960"/>
        <v>1.6152700199999999</v>
      </c>
      <c r="BU751" s="650">
        <f t="shared" si="3961"/>
        <v>3.35378928</v>
      </c>
      <c r="BV751" s="667">
        <f t="shared" si="3962"/>
        <v>0.310794705</v>
      </c>
      <c r="BW751" s="652">
        <f t="shared" si="3963"/>
        <v>33.575425516999999</v>
      </c>
      <c r="BX751" s="606">
        <f t="shared" si="3988"/>
        <v>0.12493832354001617</v>
      </c>
      <c r="BY751" s="645">
        <f t="shared" ca="1" si="3964"/>
        <v>114.22259272549451</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0</v>
      </c>
      <c r="BD752" s="648">
        <f t="shared" si="3944"/>
        <v>0.35649288800000001</v>
      </c>
      <c r="BE752" s="648">
        <f t="shared" si="3945"/>
        <v>0</v>
      </c>
      <c r="BF752" s="666">
        <f t="shared" si="3946"/>
        <v>0.172422668</v>
      </c>
      <c r="BG752" s="666">
        <f t="shared" si="3947"/>
        <v>1.4510803409999999</v>
      </c>
      <c r="BH752" s="666">
        <f t="shared" si="3948"/>
        <v>0</v>
      </c>
      <c r="BI752" s="666">
        <f t="shared" si="3949"/>
        <v>0</v>
      </c>
      <c r="BJ752" s="666">
        <f t="shared" si="3950"/>
        <v>0</v>
      </c>
      <c r="BK752" s="650">
        <f t="shared" si="3951"/>
        <v>1.8026380199999998</v>
      </c>
      <c r="BL752" s="650">
        <f t="shared" si="3952"/>
        <v>5.8585735649999995</v>
      </c>
      <c r="BM752" s="650">
        <f t="shared" si="3953"/>
        <v>0.28837237799999998</v>
      </c>
      <c r="BN752" s="650">
        <f t="shared" si="3954"/>
        <v>0</v>
      </c>
      <c r="BO752" s="650">
        <f t="shared" si="3955"/>
        <v>1.7675824320000002</v>
      </c>
      <c r="BP752" s="667">
        <f t="shared" si="3956"/>
        <v>0.60043167500000005</v>
      </c>
      <c r="BQ752" s="667">
        <f t="shared" si="3957"/>
        <v>3.8427627200000001</v>
      </c>
      <c r="BR752" s="667">
        <f t="shared" si="3958"/>
        <v>6.124403085</v>
      </c>
      <c r="BS752" s="650">
        <f t="shared" si="3959"/>
        <v>7.0147658070000007</v>
      </c>
      <c r="BT752" s="650">
        <f t="shared" si="3960"/>
        <v>1.5193123400000001</v>
      </c>
      <c r="BU752" s="650">
        <f t="shared" si="3961"/>
        <v>2.8300564800000001</v>
      </c>
      <c r="BV752" s="667">
        <f t="shared" si="3962"/>
        <v>0.38496806699999997</v>
      </c>
      <c r="BW752" s="652">
        <f t="shared" si="3963"/>
        <v>34.013862465999999</v>
      </c>
      <c r="BX752" s="606">
        <f t="shared" si="3988"/>
        <v>0.12656980181743441</v>
      </c>
      <c r="BY752" s="645">
        <f t="shared" ca="1" si="3964"/>
        <v>100.83513566196483</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0</v>
      </c>
      <c r="BD753" s="648">
        <f t="shared" si="3944"/>
        <v>0.15348375</v>
      </c>
      <c r="BE753" s="648">
        <f t="shared" si="3945"/>
        <v>0</v>
      </c>
      <c r="BF753" s="666">
        <f t="shared" si="3946"/>
        <v>8.6922612999999996E-2</v>
      </c>
      <c r="BG753" s="666">
        <f t="shared" si="3947"/>
        <v>0.68357970000000001</v>
      </c>
      <c r="BH753" s="666">
        <f t="shared" si="3948"/>
        <v>0</v>
      </c>
      <c r="BI753" s="666">
        <f t="shared" si="3949"/>
        <v>0</v>
      </c>
      <c r="BJ753" s="666">
        <f t="shared" si="3950"/>
        <v>0</v>
      </c>
      <c r="BK753" s="650">
        <f t="shared" si="3951"/>
        <v>0.82781780400000005</v>
      </c>
      <c r="BL753" s="650">
        <f t="shared" si="3952"/>
        <v>2.6904078630000003</v>
      </c>
      <c r="BM753" s="650">
        <f t="shared" si="3953"/>
        <v>0.13386379400000001</v>
      </c>
      <c r="BN753" s="650">
        <f t="shared" si="3954"/>
        <v>0</v>
      </c>
      <c r="BO753" s="650">
        <f t="shared" si="3955"/>
        <v>0.86811137999999999</v>
      </c>
      <c r="BP753" s="667">
        <f t="shared" si="3956"/>
        <v>0.29699965500000003</v>
      </c>
      <c r="BQ753" s="667">
        <f t="shared" si="3957"/>
        <v>1.9007977920000001</v>
      </c>
      <c r="BR753" s="667">
        <f t="shared" si="3958"/>
        <v>2.8197625619999998</v>
      </c>
      <c r="BS753" s="650">
        <f t="shared" si="3959"/>
        <v>4.0853128679999999</v>
      </c>
      <c r="BT753" s="650">
        <f t="shared" si="3960"/>
        <v>0.96299793200000006</v>
      </c>
      <c r="BU753" s="650">
        <f t="shared" si="3961"/>
        <v>1.647990096</v>
      </c>
      <c r="BV753" s="667">
        <f t="shared" si="3962"/>
        <v>0.20932697100000003</v>
      </c>
      <c r="BW753" s="652">
        <f t="shared" si="3963"/>
        <v>17.367374780000002</v>
      </c>
      <c r="BX753" s="606">
        <f t="shared" si="3988"/>
        <v>6.4626156061840911E-2</v>
      </c>
      <c r="BY753" s="645">
        <f t="shared" ca="1" si="3964"/>
        <v>110.05581154352102</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0</v>
      </c>
      <c r="BD754" s="648">
        <f t="shared" si="3944"/>
        <v>0.29672486399999998</v>
      </c>
      <c r="BE754" s="648">
        <f t="shared" si="3945"/>
        <v>0</v>
      </c>
      <c r="BF754" s="666">
        <f t="shared" si="3946"/>
        <v>0.16517305600000001</v>
      </c>
      <c r="BG754" s="666">
        <f t="shared" si="3947"/>
        <v>1.3123433520000001</v>
      </c>
      <c r="BH754" s="666">
        <f t="shared" si="3948"/>
        <v>0</v>
      </c>
      <c r="BI754" s="666">
        <f t="shared" si="3949"/>
        <v>0</v>
      </c>
      <c r="BJ754" s="666">
        <f t="shared" si="3950"/>
        <v>0</v>
      </c>
      <c r="BK754" s="650">
        <f t="shared" si="3951"/>
        <v>1.8509146919999999</v>
      </c>
      <c r="BL754" s="650">
        <f t="shared" si="3952"/>
        <v>5.2817093939999999</v>
      </c>
      <c r="BM754" s="650">
        <f t="shared" si="3953"/>
        <v>0.26882869999999998</v>
      </c>
      <c r="BN754" s="650">
        <f t="shared" si="3954"/>
        <v>0</v>
      </c>
      <c r="BO754" s="650">
        <f t="shared" si="3955"/>
        <v>1.635062832</v>
      </c>
      <c r="BP754" s="667">
        <f t="shared" si="3956"/>
        <v>0.55381729499999999</v>
      </c>
      <c r="BQ754" s="667">
        <f t="shared" si="3957"/>
        <v>3.8095371519999999</v>
      </c>
      <c r="BR754" s="667">
        <f t="shared" si="3958"/>
        <v>6.0683962619999994</v>
      </c>
      <c r="BS754" s="650">
        <f t="shared" si="3959"/>
        <v>6.5663468640000007</v>
      </c>
      <c r="BT754" s="650">
        <f t="shared" si="3960"/>
        <v>1.6432377130000002</v>
      </c>
      <c r="BU754" s="650">
        <f t="shared" si="3961"/>
        <v>3.125559408</v>
      </c>
      <c r="BV754" s="667">
        <f t="shared" si="3962"/>
        <v>0.39850946399999998</v>
      </c>
      <c r="BW754" s="652">
        <f t="shared" si="3963"/>
        <v>32.976161048000002</v>
      </c>
      <c r="BX754" s="606">
        <f t="shared" si="3988"/>
        <v>0.12270838610925901</v>
      </c>
      <c r="BY754" s="645">
        <f t="shared" ca="1" si="3964"/>
        <v>108.86327266493203</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0</v>
      </c>
      <c r="BD755" s="648">
        <f t="shared" si="3944"/>
        <v>0.38777878399999999</v>
      </c>
      <c r="BE755" s="648">
        <f t="shared" si="3945"/>
        <v>0</v>
      </c>
      <c r="BF755" s="666">
        <f t="shared" si="3946"/>
        <v>0.173738369</v>
      </c>
      <c r="BG755" s="666">
        <f t="shared" si="3947"/>
        <v>1.472734494</v>
      </c>
      <c r="BH755" s="666">
        <f t="shared" si="3948"/>
        <v>0</v>
      </c>
      <c r="BI755" s="666">
        <f t="shared" si="3949"/>
        <v>0</v>
      </c>
      <c r="BJ755" s="666">
        <f t="shared" si="3950"/>
        <v>0</v>
      </c>
      <c r="BK755" s="650">
        <f t="shared" si="3951"/>
        <v>1.9348381799999999</v>
      </c>
      <c r="BL755" s="650">
        <f t="shared" si="3952"/>
        <v>5.6412217290000006</v>
      </c>
      <c r="BM755" s="650">
        <f t="shared" si="3953"/>
        <v>0.30547134999999997</v>
      </c>
      <c r="BN755" s="650">
        <f t="shared" si="3954"/>
        <v>0</v>
      </c>
      <c r="BO755" s="650">
        <f t="shared" si="3955"/>
        <v>1.7835050880000001</v>
      </c>
      <c r="BP755" s="667">
        <f t="shared" si="3956"/>
        <v>0.73372822500000001</v>
      </c>
      <c r="BQ755" s="667">
        <f t="shared" si="3957"/>
        <v>3.591292352</v>
      </c>
      <c r="BR755" s="667">
        <f t="shared" si="3958"/>
        <v>5.8593032489999999</v>
      </c>
      <c r="BS755" s="650">
        <f t="shared" si="3959"/>
        <v>8.0274762539999998</v>
      </c>
      <c r="BT755" s="650">
        <f t="shared" si="3960"/>
        <v>1.8316657059999999</v>
      </c>
      <c r="BU755" s="650">
        <f t="shared" si="3961"/>
        <v>3.773329704</v>
      </c>
      <c r="BV755" s="667">
        <f t="shared" si="3962"/>
        <v>0.42585083700000004</v>
      </c>
      <c r="BW755" s="652">
        <f t="shared" si="3963"/>
        <v>35.941934320999998</v>
      </c>
      <c r="BX755" s="606">
        <f t="shared" si="3988"/>
        <v>0.13374439637637517</v>
      </c>
      <c r="BY755" s="645">
        <f t="shared" ca="1" si="3964"/>
        <v>102.05658817942418</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v>
      </c>
      <c r="BD756" s="648">
        <f t="shared" si="3944"/>
        <v>3.7114741999999999E-2</v>
      </c>
      <c r="BE756" s="648">
        <f t="shared" si="3945"/>
        <v>0</v>
      </c>
      <c r="BF756" s="666">
        <f t="shared" si="3946"/>
        <v>1.7378627000000001E-2</v>
      </c>
      <c r="BG756" s="666">
        <f t="shared" si="3947"/>
        <v>0.10556214300000001</v>
      </c>
      <c r="BH756" s="666">
        <f t="shared" si="3948"/>
        <v>0</v>
      </c>
      <c r="BI756" s="666">
        <f t="shared" si="3949"/>
        <v>0</v>
      </c>
      <c r="BJ756" s="666">
        <f t="shared" si="3950"/>
        <v>0</v>
      </c>
      <c r="BK756" s="650">
        <f t="shared" si="3951"/>
        <v>0.173293428</v>
      </c>
      <c r="BL756" s="650">
        <f t="shared" si="3952"/>
        <v>0.49675793699999998</v>
      </c>
      <c r="BM756" s="650">
        <f t="shared" si="3953"/>
        <v>2.0241102E-2</v>
      </c>
      <c r="BN756" s="650">
        <f t="shared" si="3954"/>
        <v>0</v>
      </c>
      <c r="BO756" s="650">
        <f t="shared" si="3955"/>
        <v>0.156176328</v>
      </c>
      <c r="BP756" s="667">
        <f t="shared" si="3956"/>
        <v>6.9002830000000001E-2</v>
      </c>
      <c r="BQ756" s="667">
        <f t="shared" si="3957"/>
        <v>0.41250009599999998</v>
      </c>
      <c r="BR756" s="667">
        <f t="shared" si="3958"/>
        <v>0.65821630200000003</v>
      </c>
      <c r="BS756" s="650">
        <f t="shared" si="3959"/>
        <v>0.83039607000000004</v>
      </c>
      <c r="BT756" s="650">
        <f t="shared" si="3960"/>
        <v>0.16117567700000002</v>
      </c>
      <c r="BU756" s="650">
        <f t="shared" si="3961"/>
        <v>0.31634136000000002</v>
      </c>
      <c r="BV756" s="667">
        <f t="shared" si="3962"/>
        <v>8.2650413999999991E-2</v>
      </c>
      <c r="BW756" s="652">
        <f t="shared" si="3963"/>
        <v>3.5368070560000002</v>
      </c>
      <c r="BX756" s="606">
        <f t="shared" si="3988"/>
        <v>1.3160897813116468E-2</v>
      </c>
      <c r="BY756" s="645">
        <f t="shared" ca="1" si="3964"/>
        <v>101.78694114855746</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0</v>
      </c>
      <c r="BD758" s="648">
        <f t="shared" ref="BD758:BD760" si="3993">BD$5*M758</f>
        <v>0.15090072600000001</v>
      </c>
      <c r="BE758" s="648">
        <f t="shared" ref="BE758:BE760" si="3994">BE$5*O758</f>
        <v>0</v>
      </c>
      <c r="BF758" s="666">
        <f t="shared" ref="BF758:BF760" si="3995">BF$5*Q758</f>
        <v>6.5434232999999994E-2</v>
      </c>
      <c r="BG758" s="666">
        <f t="shared" ref="BG758:BG760" si="3996">BG$5*S758</f>
        <v>0.57996669599999995</v>
      </c>
      <c r="BH758" s="666">
        <f t="shared" ref="BH758:BH760" si="3997">BH$5*U758</f>
        <v>0</v>
      </c>
      <c r="BI758" s="666">
        <f t="shared" ref="BI758:BI760" si="3998">BI$5*W758</f>
        <v>0</v>
      </c>
      <c r="BJ758" s="666">
        <f t="shared" ref="BJ758:BJ760" si="3999">BJ$5*Y758</f>
        <v>0</v>
      </c>
      <c r="BK758" s="650">
        <f t="shared" ref="BK758:BK760" si="4000">BK$5*AA758</f>
        <v>0.47631229200000003</v>
      </c>
      <c r="BL758" s="650">
        <f t="shared" ref="BL758:BL760" si="4001">BL$5*AC758</f>
        <v>1.6993401750000001</v>
      </c>
      <c r="BM758" s="650">
        <f t="shared" ref="BM758:BM760" si="4002">BM$5*AE758</f>
        <v>8.7145650000000005E-2</v>
      </c>
      <c r="BN758" s="650">
        <f t="shared" ref="BN758:BN760" si="4003">BN$5*AG758</f>
        <v>0</v>
      </c>
      <c r="BO758" s="650">
        <f t="shared" ref="BO758:BO760" si="4004">BO$5*AI758</f>
        <v>0.39721795199999999</v>
      </c>
      <c r="BP758" s="667">
        <f t="shared" ref="BP758:BP760" si="4005">BP$5*AK758</f>
        <v>0.62304156499999996</v>
      </c>
      <c r="BQ758" s="667">
        <f t="shared" ref="BQ758:BQ760" si="4006">BQ$5*AM758</f>
        <v>0.78103692800000002</v>
      </c>
      <c r="BR758" s="667">
        <f t="shared" ref="BR758:BR760" si="4007">BR$5*AO758</f>
        <v>1.802028135</v>
      </c>
      <c r="BS758" s="650">
        <f t="shared" ref="BS758:BS760" si="4008">BS$5*AQ758</f>
        <v>5.4849443039999999</v>
      </c>
      <c r="BT758" s="650">
        <f t="shared" ref="BT758:BT760" si="4009">BT$5*AS758</f>
        <v>0.47668134800000006</v>
      </c>
      <c r="BU758" s="650">
        <f t="shared" ref="BU758:BU760" si="4010">BU$5*AU758</f>
        <v>1.2372783840000001</v>
      </c>
      <c r="BV758" s="667">
        <f t="shared" ref="BV758:BV760" si="4011">BV$5*AW758</f>
        <v>0.55252850100000006</v>
      </c>
      <c r="BW758" s="652">
        <f>SUM(BA758:BV758)</f>
        <v>14.413856889</v>
      </c>
      <c r="BX758" s="606">
        <f>BW758/SUM($BW$758:$BW$760)</f>
        <v>0.1028094096811572</v>
      </c>
      <c r="BY758" s="645">
        <f ca="1">IF(CZ758&gt;0,BX758/CZ758*100,"")</f>
        <v>85.411397247116781</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0</v>
      </c>
      <c r="BD759" s="648">
        <f t="shared" si="3993"/>
        <v>0.27937004799999998</v>
      </c>
      <c r="BE759" s="648">
        <f t="shared" si="3994"/>
        <v>0</v>
      </c>
      <c r="BF759" s="666">
        <f t="shared" si="3995"/>
        <v>0.13737506899999999</v>
      </c>
      <c r="BG759" s="666">
        <f t="shared" si="3996"/>
        <v>1.257165216</v>
      </c>
      <c r="BH759" s="666">
        <f t="shared" si="3997"/>
        <v>0</v>
      </c>
      <c r="BI759" s="666">
        <f t="shared" si="3998"/>
        <v>0</v>
      </c>
      <c r="BJ759" s="666">
        <f t="shared" si="3999"/>
        <v>0</v>
      </c>
      <c r="BK759" s="650">
        <f t="shared" si="4000"/>
        <v>1.2987089999999999</v>
      </c>
      <c r="BL759" s="650">
        <f t="shared" si="4001"/>
        <v>6.1663660890000003</v>
      </c>
      <c r="BM759" s="650">
        <f t="shared" si="4002"/>
        <v>0.26451807599999999</v>
      </c>
      <c r="BN759" s="650">
        <f t="shared" si="4003"/>
        <v>0</v>
      </c>
      <c r="BO759" s="650">
        <f t="shared" si="4004"/>
        <v>1.4216004119999999</v>
      </c>
      <c r="BP759" s="667">
        <f t="shared" si="4005"/>
        <v>0.93196721999999999</v>
      </c>
      <c r="BQ759" s="667">
        <f t="shared" si="4006"/>
        <v>3.5583647360000001</v>
      </c>
      <c r="BR759" s="667">
        <f t="shared" si="4007"/>
        <v>6.8550868170000001</v>
      </c>
      <c r="BS759" s="650">
        <f t="shared" si="4008"/>
        <v>7.8766046730000001</v>
      </c>
      <c r="BT759" s="650">
        <f t="shared" si="4009"/>
        <v>1.3595692109999999</v>
      </c>
      <c r="BU759" s="650">
        <f t="shared" si="4010"/>
        <v>2.7742129200000001</v>
      </c>
      <c r="BV759" s="667">
        <f t="shared" si="4011"/>
        <v>0.89513039999999999</v>
      </c>
      <c r="BW759" s="652">
        <f>SUM(BA759:BV759)</f>
        <v>35.076039887</v>
      </c>
      <c r="BX759" s="606">
        <f t="shared" ref="BX759:BX760" si="4034">BW759/SUM($BW$758:$BW$760)</f>
        <v>0.25018612176503857</v>
      </c>
      <c r="BY759" s="645">
        <f ca="1">IF(CZ759&gt;0,BX759/CZ759*100,"")</f>
        <v>91.567844807967873</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0</v>
      </c>
      <c r="BD760" s="648">
        <f t="shared" si="3993"/>
        <v>0.55928232600000005</v>
      </c>
      <c r="BE760" s="648">
        <f t="shared" si="3994"/>
        <v>0</v>
      </c>
      <c r="BF760" s="666">
        <f t="shared" si="3995"/>
        <v>0.326842825</v>
      </c>
      <c r="BG760" s="666">
        <f t="shared" si="3996"/>
        <v>2.8358367929999999</v>
      </c>
      <c r="BH760" s="666">
        <f t="shared" si="3997"/>
        <v>0</v>
      </c>
      <c r="BI760" s="666">
        <f t="shared" si="3998"/>
        <v>0</v>
      </c>
      <c r="BJ760" s="666">
        <f t="shared" si="3999"/>
        <v>0</v>
      </c>
      <c r="BK760" s="650">
        <f t="shared" si="4000"/>
        <v>3.928918344</v>
      </c>
      <c r="BL760" s="650">
        <f t="shared" si="4001"/>
        <v>13.061831094</v>
      </c>
      <c r="BM760" s="650">
        <f t="shared" si="4002"/>
        <v>0.65481972399999999</v>
      </c>
      <c r="BN760" s="650">
        <f t="shared" si="4003"/>
        <v>0</v>
      </c>
      <c r="BO760" s="650">
        <f t="shared" si="4004"/>
        <v>3.4584330720000001</v>
      </c>
      <c r="BP760" s="667">
        <f t="shared" si="4005"/>
        <v>1.7790649300000001</v>
      </c>
      <c r="BQ760" s="667">
        <f t="shared" si="4006"/>
        <v>11.307738528</v>
      </c>
      <c r="BR760" s="667">
        <f t="shared" si="4007"/>
        <v>18.021708278999998</v>
      </c>
      <c r="BS760" s="650">
        <f t="shared" si="4008"/>
        <v>20.626821306</v>
      </c>
      <c r="BT760" s="650">
        <f t="shared" si="4009"/>
        <v>4.8207653519999996</v>
      </c>
      <c r="BU760" s="650">
        <f t="shared" si="4010"/>
        <v>7.8578366879999999</v>
      </c>
      <c r="BV760" s="667">
        <f t="shared" si="4011"/>
        <v>1.469986587</v>
      </c>
      <c r="BW760" s="652">
        <f>SUM(BA760:BV760)</f>
        <v>90.709885847999985</v>
      </c>
      <c r="BX760" s="606">
        <f t="shared" si="4034"/>
        <v>0.64700446855380422</v>
      </c>
      <c r="BY760" s="645">
        <f ca="1">IF(CZ760&gt;0,BX760/CZ760*100,"")</f>
        <v>106.69502476159862</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0</v>
      </c>
      <c r="BD762" s="648">
        <f t="shared" ref="BD762:BD764" si="4039">BD$5*M762</f>
        <v>0.13289727600000001</v>
      </c>
      <c r="BE762" s="648">
        <f t="shared" ref="BE762:BE764" si="4040">BE$5*O762</f>
        <v>0</v>
      </c>
      <c r="BF762" s="666">
        <f t="shared" ref="BF762:BF764" si="4041">BF$5*Q762</f>
        <v>4.1706638999999997E-2</v>
      </c>
      <c r="BG762" s="666">
        <f t="shared" ref="BG762:BG764" si="4042">BG$5*S762</f>
        <v>0.42916609800000005</v>
      </c>
      <c r="BH762" s="666">
        <f t="shared" ref="BH762:BH764" si="4043">BH$5*U762</f>
        <v>0</v>
      </c>
      <c r="BI762" s="666">
        <f t="shared" ref="BI762:BI764" si="4044">BI$5*W762</f>
        <v>0</v>
      </c>
      <c r="BJ762" s="666">
        <f t="shared" ref="BJ762:BJ764" si="4045">BJ$5*Y762</f>
        <v>0</v>
      </c>
      <c r="BK762" s="650">
        <f t="shared" ref="BK762:BK764" si="4046">BK$5*AA762</f>
        <v>0.35425251600000002</v>
      </c>
      <c r="BL762" s="650">
        <f t="shared" ref="BL762:BL764" si="4047">BL$5*AC762</f>
        <v>0.84389097000000002</v>
      </c>
      <c r="BM762" s="650">
        <f t="shared" ref="BM762:BM764" si="4048">BM$5*AE762</f>
        <v>5.9061108000000001E-2</v>
      </c>
      <c r="BN762" s="650">
        <f t="shared" ref="BN762:BN764" si="4049">BN$5*AG762</f>
        <v>0</v>
      </c>
      <c r="BO762" s="650">
        <f t="shared" ref="BO762:BO764" si="4050">BO$5*AI762</f>
        <v>0.33478348800000002</v>
      </c>
      <c r="BP762" s="667">
        <f t="shared" ref="BP762:BP764" si="4051">BP$5*AK762</f>
        <v>0.20380611500000001</v>
      </c>
      <c r="BQ762" s="667">
        <f t="shared" ref="BQ762:BQ764" si="4052">BQ$5*AM762</f>
        <v>1.099980288</v>
      </c>
      <c r="BR762" s="667">
        <f t="shared" ref="BR762:BR764" si="4053">BR$5*AO762</f>
        <v>1.8780629640000002</v>
      </c>
      <c r="BS762" s="650">
        <f t="shared" ref="BS762:BS764" si="4054">BS$5*AQ762</f>
        <v>2.7789223139999999</v>
      </c>
      <c r="BT762" s="650">
        <f t="shared" ref="BT762:BT764" si="4055">BT$5*AS762</f>
        <v>0.48931049700000007</v>
      </c>
      <c r="BU762" s="650">
        <f t="shared" ref="BU762:BU764" si="4056">BU$5*AU762</f>
        <v>0.91422252000000004</v>
      </c>
      <c r="BV762" s="667">
        <f t="shared" ref="BV762:BV764" si="4057">BV$5*AW762</f>
        <v>0.31260051</v>
      </c>
      <c r="BW762" s="652">
        <f>SUM(BA762:BV762)</f>
        <v>9.8726633029999995</v>
      </c>
      <c r="BX762" s="606">
        <f>BW762/SUM($BW$762:$BW$764)</f>
        <v>9.6052836937747382E-2</v>
      </c>
      <c r="BY762" s="645">
        <f ca="1">IF(CZ762&gt;0,BX762/CZ762*100,"")</f>
        <v>71.326374497948009</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0</v>
      </c>
      <c r="BD763" s="648">
        <f t="shared" si="4039"/>
        <v>0.47733520200000001</v>
      </c>
      <c r="BE763" s="648">
        <f t="shared" si="4040"/>
        <v>0</v>
      </c>
      <c r="BF763" s="666">
        <f t="shared" si="4041"/>
        <v>0.235790163</v>
      </c>
      <c r="BG763" s="666">
        <f t="shared" si="4042"/>
        <v>2.169056619</v>
      </c>
      <c r="BH763" s="666">
        <f t="shared" si="4043"/>
        <v>0</v>
      </c>
      <c r="BI763" s="666">
        <f t="shared" si="4044"/>
        <v>0</v>
      </c>
      <c r="BJ763" s="666">
        <f t="shared" si="4045"/>
        <v>0</v>
      </c>
      <c r="BK763" s="650">
        <f t="shared" si="4046"/>
        <v>2.3732700119999999</v>
      </c>
      <c r="BL763" s="650">
        <f t="shared" si="4047"/>
        <v>7.6326054479999996</v>
      </c>
      <c r="BM763" s="650">
        <f t="shared" si="4048"/>
        <v>0.479380896</v>
      </c>
      <c r="BN763" s="650">
        <f t="shared" si="4049"/>
        <v>0</v>
      </c>
      <c r="BO763" s="650">
        <f t="shared" si="4050"/>
        <v>2.155251276</v>
      </c>
      <c r="BP763" s="667">
        <f t="shared" si="4051"/>
        <v>1.4021812850000002</v>
      </c>
      <c r="BQ763" s="667">
        <f t="shared" si="4052"/>
        <v>6.6057158080000002</v>
      </c>
      <c r="BR763" s="667">
        <f t="shared" si="4053"/>
        <v>11.784076524000001</v>
      </c>
      <c r="BS763" s="650">
        <f t="shared" si="4054"/>
        <v>14.438558798999999</v>
      </c>
      <c r="BT763" s="650">
        <f t="shared" si="4055"/>
        <v>2.7492061480000003</v>
      </c>
      <c r="BU763" s="650">
        <f t="shared" si="4056"/>
        <v>5.1052807439999999</v>
      </c>
      <c r="BV763" s="667">
        <f t="shared" si="4057"/>
        <v>1.1521686600000001</v>
      </c>
      <c r="BW763" s="652">
        <f>SUM(BA763:BV763)</f>
        <v>58.759877583999994</v>
      </c>
      <c r="BX763" s="606">
        <f>BW763/SUM($BW$762:$BW$764)</f>
        <v>0.57168494121975122</v>
      </c>
      <c r="BY763" s="645">
        <f ca="1">IF(CZ763&gt;0,BX763/CZ763*100,"")</f>
        <v>98.839295585582093</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0</v>
      </c>
      <c r="BD764" s="648">
        <f t="shared" si="4039"/>
        <v>0.182973154</v>
      </c>
      <c r="BE764" s="648">
        <f t="shared" si="4040"/>
        <v>0</v>
      </c>
      <c r="BF764" s="666">
        <f t="shared" si="4041"/>
        <v>0.104463285</v>
      </c>
      <c r="BG764" s="666">
        <f t="shared" si="4042"/>
        <v>1.033731738</v>
      </c>
      <c r="BH764" s="666">
        <f t="shared" si="4043"/>
        <v>0</v>
      </c>
      <c r="BI764" s="666">
        <f t="shared" si="4044"/>
        <v>0</v>
      </c>
      <c r="BJ764" s="666">
        <f t="shared" si="4045"/>
        <v>0</v>
      </c>
      <c r="BK764" s="650">
        <f t="shared" si="4046"/>
        <v>1.0328860559999999</v>
      </c>
      <c r="BL764" s="650">
        <f t="shared" si="4047"/>
        <v>4.204445583</v>
      </c>
      <c r="BM764" s="650">
        <f t="shared" si="4048"/>
        <v>0.234754028</v>
      </c>
      <c r="BN764" s="650">
        <f t="shared" si="4049"/>
        <v>0</v>
      </c>
      <c r="BO764" s="650">
        <f t="shared" si="4050"/>
        <v>1.4262417599999999</v>
      </c>
      <c r="BP764" s="667">
        <f t="shared" si="4051"/>
        <v>0.58904713499999994</v>
      </c>
      <c r="BQ764" s="667">
        <f t="shared" si="4052"/>
        <v>5.4947902080000004</v>
      </c>
      <c r="BR764" s="667">
        <f t="shared" si="4053"/>
        <v>6.8042858190000004</v>
      </c>
      <c r="BS764" s="650">
        <f t="shared" si="4054"/>
        <v>8.5770272700000003</v>
      </c>
      <c r="BT764" s="650">
        <f t="shared" si="4055"/>
        <v>1.21924777</v>
      </c>
      <c r="BU764" s="650">
        <f t="shared" si="4056"/>
        <v>2.67524088</v>
      </c>
      <c r="BV764" s="667">
        <f t="shared" si="4057"/>
        <v>0.57199659899999999</v>
      </c>
      <c r="BW764" s="652">
        <f>SUM(BA764:BV764)</f>
        <v>34.151131284999998</v>
      </c>
      <c r="BX764" s="606">
        <f t="shared" ref="BX764" si="4081">BW764/SUM($BW$762:$BW$764)</f>
        <v>0.33226222184250137</v>
      </c>
      <c r="BY764" s="645">
        <f ca="1">IF(CZ764&gt;0,BX764/CZ764*100,"")</f>
        <v>115.79706886660723</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0</v>
      </c>
      <c r="BD766" s="648">
        <f t="shared" ref="BD766:BD772" si="4085">BD$5*M766</f>
        <v>0.61951313799999996</v>
      </c>
      <c r="BE766" s="648">
        <f t="shared" ref="BE766:BE772" si="4086">BE$5*O766</f>
        <v>0</v>
      </c>
      <c r="BF766" s="666">
        <f t="shared" ref="BF766:BF772" si="4087">BF$5*Q766</f>
        <v>0.25861513699999999</v>
      </c>
      <c r="BG766" s="666">
        <f t="shared" ref="BG766:BG772" si="4088">BG$5*S766</f>
        <v>2.484042444</v>
      </c>
      <c r="BH766" s="666">
        <f t="shared" ref="BH766:BH772" si="4089">BH$5*U766</f>
        <v>0</v>
      </c>
      <c r="BI766" s="666">
        <f t="shared" ref="BI766:BI772" si="4090">BI$5*W766</f>
        <v>0</v>
      </c>
      <c r="BJ766" s="666">
        <f t="shared" ref="BJ766:BJ772" si="4091">BJ$5*Y766</f>
        <v>0</v>
      </c>
      <c r="BK766" s="650">
        <f t="shared" ref="BK766:BK772" si="4092">BK$5*AA766</f>
        <v>2.6659770119999999</v>
      </c>
      <c r="BL766" s="650">
        <f t="shared" ref="BL766:BL772" si="4093">BL$5*AC766</f>
        <v>8.4624981090000002</v>
      </c>
      <c r="BM766" s="650">
        <f t="shared" ref="BM766:BM772" si="4094">BM$5*AE766</f>
        <v>0.41736492400000003</v>
      </c>
      <c r="BN766" s="650">
        <f t="shared" ref="BN766:BN772" si="4095">BN$5*AG766</f>
        <v>0</v>
      </c>
      <c r="BO766" s="650">
        <f t="shared" ref="BO766:BO772" si="4096">BO$5*AI766</f>
        <v>2.603845572</v>
      </c>
      <c r="BP766" s="667">
        <f t="shared" ref="BP766:BP772" si="4097">BP$5*AK766</f>
        <v>1.32910204</v>
      </c>
      <c r="BQ766" s="667">
        <f t="shared" ref="BQ766:BQ772" si="4098">BQ$5*AM766</f>
        <v>4.9253532160000004</v>
      </c>
      <c r="BR766" s="667">
        <f t="shared" ref="BR766:BR772" si="4099">BR$5*AO766</f>
        <v>10.444673622</v>
      </c>
      <c r="BS766" s="650">
        <f t="shared" ref="BS766:BS772" si="4100">BS$5*AQ766</f>
        <v>12.026628621</v>
      </c>
      <c r="BT766" s="650">
        <f t="shared" ref="BT766:BT772" si="4101">BT$5*AS766</f>
        <v>2.072622162</v>
      </c>
      <c r="BU766" s="650">
        <f t="shared" ref="BU766:BU772" si="4102">BU$5*AU766</f>
        <v>3.0926028720000005</v>
      </c>
      <c r="BV766" s="667">
        <f t="shared" ref="BV766:BV772" si="4103">BV$5*AW766</f>
        <v>0.694425933</v>
      </c>
      <c r="BW766" s="652">
        <f t="shared" ref="BW766:BW772" si="4104">SUM(BA766:BV766)</f>
        <v>52.097264801999998</v>
      </c>
      <c r="BX766" s="606">
        <f>BW766/SUM($BW$766:$BW$772)</f>
        <v>0.16427771355319581</v>
      </c>
      <c r="BY766" s="645">
        <f t="shared" ref="BY766:BY772" ca="1" si="4105">IF(CZ766&gt;0,BX766/CZ766*100,"")</f>
        <v>98.664239782263323</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v>
      </c>
      <c r="BD767" s="648">
        <f t="shared" si="4085"/>
        <v>0.19776534800000001</v>
      </c>
      <c r="BE767" s="648">
        <f t="shared" si="4086"/>
        <v>0</v>
      </c>
      <c r="BF767" s="666">
        <f t="shared" si="4087"/>
        <v>7.9318693999999995E-2</v>
      </c>
      <c r="BG767" s="666">
        <f t="shared" si="4088"/>
        <v>0.72326197800000003</v>
      </c>
      <c r="BH767" s="666">
        <f t="shared" si="4089"/>
        <v>0</v>
      </c>
      <c r="BI767" s="666">
        <f t="shared" si="4090"/>
        <v>0</v>
      </c>
      <c r="BJ767" s="666">
        <f t="shared" si="4091"/>
        <v>0</v>
      </c>
      <c r="BK767" s="650">
        <f t="shared" si="4092"/>
        <v>0.70590081599999999</v>
      </c>
      <c r="BL767" s="650">
        <f t="shared" si="4093"/>
        <v>2.112069258</v>
      </c>
      <c r="BM767" s="650">
        <f t="shared" si="4094"/>
        <v>0.117650136</v>
      </c>
      <c r="BN767" s="650">
        <f t="shared" si="4095"/>
        <v>0</v>
      </c>
      <c r="BO767" s="650">
        <f t="shared" si="4096"/>
        <v>0.554016552</v>
      </c>
      <c r="BP767" s="667">
        <f t="shared" si="4097"/>
        <v>0.387049635</v>
      </c>
      <c r="BQ767" s="667">
        <f t="shared" si="4098"/>
        <v>1.3101208959999999</v>
      </c>
      <c r="BR767" s="667">
        <f t="shared" si="4099"/>
        <v>1.8301173030000002</v>
      </c>
      <c r="BS767" s="650">
        <f t="shared" si="4100"/>
        <v>3.0934032570000003</v>
      </c>
      <c r="BT767" s="650">
        <f t="shared" si="4101"/>
        <v>0.638321307</v>
      </c>
      <c r="BU767" s="650">
        <f t="shared" si="4102"/>
        <v>1.078762416</v>
      </c>
      <c r="BV767" s="667">
        <f t="shared" si="4103"/>
        <v>0.24523069800000002</v>
      </c>
      <c r="BW767" s="652">
        <f t="shared" si="4104"/>
        <v>13.072988294000002</v>
      </c>
      <c r="BX767" s="606">
        <f t="shared" ref="BX767:BX772" si="4129">BW767/SUM($BW$766:$BW$772)</f>
        <v>4.1222905548077234E-2</v>
      </c>
      <c r="BY767" s="645">
        <f t="shared" ca="1" si="4105"/>
        <v>89.003849386111426</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0</v>
      </c>
      <c r="BD768" s="648">
        <f t="shared" si="4085"/>
        <v>1.1297470279999999</v>
      </c>
      <c r="BE768" s="648">
        <f t="shared" si="4086"/>
        <v>0</v>
      </c>
      <c r="BF768" s="666">
        <f t="shared" si="4087"/>
        <v>0.51776306500000002</v>
      </c>
      <c r="BG768" s="666">
        <f t="shared" si="4088"/>
        <v>4.738563783</v>
      </c>
      <c r="BH768" s="666">
        <f t="shared" si="4089"/>
        <v>0</v>
      </c>
      <c r="BI768" s="666">
        <f t="shared" si="4090"/>
        <v>0</v>
      </c>
      <c r="BJ768" s="666">
        <f t="shared" si="4091"/>
        <v>0</v>
      </c>
      <c r="BK768" s="650">
        <f t="shared" si="4092"/>
        <v>6.3182337840000002</v>
      </c>
      <c r="BL768" s="650">
        <f t="shared" si="4093"/>
        <v>17.955056847000002</v>
      </c>
      <c r="BM768" s="650">
        <f t="shared" si="4094"/>
        <v>0.88715014599999997</v>
      </c>
      <c r="BN768" s="650">
        <f t="shared" si="4095"/>
        <v>0</v>
      </c>
      <c r="BO768" s="650">
        <f t="shared" si="4096"/>
        <v>5.3512779479999999</v>
      </c>
      <c r="BP768" s="667">
        <f t="shared" si="4097"/>
        <v>1.80960009</v>
      </c>
      <c r="BQ768" s="667">
        <f t="shared" si="4098"/>
        <v>11.86814528</v>
      </c>
      <c r="BR768" s="667">
        <f t="shared" si="4099"/>
        <v>18.914856539999999</v>
      </c>
      <c r="BS768" s="650">
        <f t="shared" si="4100"/>
        <v>19.927448225999999</v>
      </c>
      <c r="BT768" s="650">
        <f t="shared" si="4101"/>
        <v>5.2129641070000003</v>
      </c>
      <c r="BU768" s="650">
        <f t="shared" si="4102"/>
        <v>8.3417084880000001</v>
      </c>
      <c r="BV768" s="667">
        <f t="shared" si="4103"/>
        <v>1.0871586630000001</v>
      </c>
      <c r="BW768" s="652">
        <f t="shared" si="4104"/>
        <v>104.059673995</v>
      </c>
      <c r="BX768" s="606">
        <f t="shared" si="4129"/>
        <v>0.32813018844577213</v>
      </c>
      <c r="BY768" s="645">
        <f t="shared" ca="1" si="4105"/>
        <v>102.85730646617507</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0</v>
      </c>
      <c r="BD769" s="648">
        <f t="shared" si="4085"/>
        <v>0.75898631800000005</v>
      </c>
      <c r="BE769" s="648">
        <f t="shared" si="4086"/>
        <v>0</v>
      </c>
      <c r="BF769" s="666">
        <f t="shared" si="4087"/>
        <v>0.329701248</v>
      </c>
      <c r="BG769" s="666">
        <f t="shared" si="4088"/>
        <v>3.184303581</v>
      </c>
      <c r="BH769" s="666">
        <f t="shared" si="4089"/>
        <v>0</v>
      </c>
      <c r="BI769" s="666">
        <f t="shared" si="4090"/>
        <v>0</v>
      </c>
      <c r="BJ769" s="666">
        <f t="shared" si="4091"/>
        <v>0</v>
      </c>
      <c r="BK769" s="650">
        <f t="shared" si="4092"/>
        <v>3.6623608560000003</v>
      </c>
      <c r="BL769" s="650">
        <f t="shared" si="4093"/>
        <v>10.426949403</v>
      </c>
      <c r="BM769" s="650">
        <f t="shared" si="4094"/>
        <v>0.49075169400000002</v>
      </c>
      <c r="BN769" s="650">
        <f t="shared" si="4095"/>
        <v>0</v>
      </c>
      <c r="BO769" s="650">
        <f t="shared" si="4096"/>
        <v>3.0048410520000002</v>
      </c>
      <c r="BP769" s="667">
        <f t="shared" si="4097"/>
        <v>1.1480112650000001</v>
      </c>
      <c r="BQ769" s="667">
        <f t="shared" si="4098"/>
        <v>6.2289991679999996</v>
      </c>
      <c r="BR769" s="667">
        <f t="shared" si="4099"/>
        <v>11.421924912</v>
      </c>
      <c r="BS769" s="650">
        <f t="shared" si="4100"/>
        <v>11.706316146000001</v>
      </c>
      <c r="BT769" s="650">
        <f t="shared" si="4101"/>
        <v>2.8307083999999998</v>
      </c>
      <c r="BU769" s="650">
        <f t="shared" si="4102"/>
        <v>3.0643415519999997</v>
      </c>
      <c r="BV769" s="667">
        <f t="shared" si="4103"/>
        <v>0.65835765000000002</v>
      </c>
      <c r="BW769" s="652">
        <f t="shared" si="4104"/>
        <v>58.916553245000003</v>
      </c>
      <c r="BX769" s="606">
        <f t="shared" si="4129"/>
        <v>0.18578089836977696</v>
      </c>
      <c r="BY769" s="645">
        <f t="shared" ca="1" si="4105"/>
        <v>93.440674443486898</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0</v>
      </c>
      <c r="BD770" s="648">
        <f t="shared" si="4085"/>
        <v>2.9244116000000001E-2</v>
      </c>
      <c r="BE770" s="648">
        <f t="shared" si="4086"/>
        <v>0</v>
      </c>
      <c r="BF770" s="666">
        <f t="shared" si="4087"/>
        <v>1.2253096E-2</v>
      </c>
      <c r="BG770" s="666">
        <f t="shared" si="4088"/>
        <v>0.21004983000000002</v>
      </c>
      <c r="BH770" s="666">
        <f t="shared" si="4089"/>
        <v>0</v>
      </c>
      <c r="BI770" s="666">
        <f t="shared" si="4090"/>
        <v>0</v>
      </c>
      <c r="BJ770" s="666">
        <f t="shared" si="4091"/>
        <v>0</v>
      </c>
      <c r="BK770" s="650">
        <f t="shared" si="4092"/>
        <v>0.10985144400000001</v>
      </c>
      <c r="BL770" s="650">
        <f t="shared" si="4093"/>
        <v>0.64127895000000001</v>
      </c>
      <c r="BM770" s="650">
        <f t="shared" si="4094"/>
        <v>1.9780375999999999E-2</v>
      </c>
      <c r="BN770" s="650">
        <f t="shared" si="4095"/>
        <v>0</v>
      </c>
      <c r="BO770" s="650">
        <f t="shared" si="4096"/>
        <v>0.26554532399999997</v>
      </c>
      <c r="BP770" s="667">
        <f t="shared" si="4097"/>
        <v>7.3110289999999994E-2</v>
      </c>
      <c r="BQ770" s="667">
        <f t="shared" si="4098"/>
        <v>0.273828032</v>
      </c>
      <c r="BR770" s="667">
        <f t="shared" si="4099"/>
        <v>0.74572495800000005</v>
      </c>
      <c r="BS770" s="650">
        <f t="shared" si="4100"/>
        <v>0.66470191200000006</v>
      </c>
      <c r="BT770" s="650">
        <f t="shared" si="4101"/>
        <v>0.181816596</v>
      </c>
      <c r="BU770" s="650">
        <f t="shared" si="4102"/>
        <v>0.33566140799999999</v>
      </c>
      <c r="BV770" s="667">
        <f t="shared" si="4103"/>
        <v>9.6647847000000009E-2</v>
      </c>
      <c r="BW770" s="652">
        <f t="shared" si="4104"/>
        <v>3.6594941789999997</v>
      </c>
      <c r="BX770" s="606">
        <f t="shared" si="4129"/>
        <v>1.1539441442312929E-2</v>
      </c>
      <c r="BY770" s="645">
        <f t="shared" ca="1" si="4105"/>
        <v>122.90843075347971</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v>
      </c>
      <c r="BD771" s="648">
        <f t="shared" si="4085"/>
        <v>8.3226040000000001E-2</v>
      </c>
      <c r="BE771" s="648">
        <f t="shared" si="4086"/>
        <v>0</v>
      </c>
      <c r="BF771" s="666">
        <f t="shared" si="4087"/>
        <v>3.2669490000000002E-2</v>
      </c>
      <c r="BG771" s="666">
        <f t="shared" si="4088"/>
        <v>0.138780189</v>
      </c>
      <c r="BH771" s="666">
        <f t="shared" si="4089"/>
        <v>0</v>
      </c>
      <c r="BI771" s="666">
        <f t="shared" si="4090"/>
        <v>0</v>
      </c>
      <c r="BJ771" s="666">
        <f t="shared" si="4091"/>
        <v>0</v>
      </c>
      <c r="BK771" s="650">
        <f t="shared" si="4092"/>
        <v>0.25083131999999997</v>
      </c>
      <c r="BL771" s="650">
        <f t="shared" si="4093"/>
        <v>0.51882561900000002</v>
      </c>
      <c r="BM771" s="650">
        <f t="shared" si="4094"/>
        <v>2.0107779999999999E-2</v>
      </c>
      <c r="BN771" s="650">
        <f t="shared" si="4095"/>
        <v>0</v>
      </c>
      <c r="BO771" s="650">
        <f t="shared" si="4096"/>
        <v>0.27346149600000003</v>
      </c>
      <c r="BP771" s="667">
        <f t="shared" si="4097"/>
        <v>8.898445499999999E-2</v>
      </c>
      <c r="BQ771" s="667">
        <f t="shared" si="4098"/>
        <v>0.42685078399999998</v>
      </c>
      <c r="BR771" s="667">
        <f t="shared" si="4099"/>
        <v>0.51529685999999997</v>
      </c>
      <c r="BS771" s="650">
        <f t="shared" si="4100"/>
        <v>0.63496112400000004</v>
      </c>
      <c r="BT771" s="650">
        <f t="shared" si="4101"/>
        <v>0.148642897</v>
      </c>
      <c r="BU771" s="650">
        <f t="shared" si="4102"/>
        <v>0.280006488</v>
      </c>
      <c r="BV771" s="667">
        <f t="shared" si="4103"/>
        <v>5.3572001999999994E-2</v>
      </c>
      <c r="BW771" s="652">
        <f t="shared" si="4104"/>
        <v>3.4662165440000003</v>
      </c>
      <c r="BX771" s="606">
        <f t="shared" si="4129"/>
        <v>1.0929981270470086E-2</v>
      </c>
      <c r="BY771" s="645">
        <f t="shared" ca="1" si="4105"/>
        <v>61.110447311682094</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0</v>
      </c>
      <c r="BD772" s="648">
        <f t="shared" si="4085"/>
        <v>0.82269388399999999</v>
      </c>
      <c r="BE772" s="648">
        <f t="shared" si="4086"/>
        <v>0</v>
      </c>
      <c r="BF772" s="666">
        <f t="shared" si="4087"/>
        <v>0.38022435300000001</v>
      </c>
      <c r="BG772" s="666">
        <f t="shared" si="4088"/>
        <v>3.6075823379999998</v>
      </c>
      <c r="BH772" s="666">
        <f t="shared" si="4089"/>
        <v>0</v>
      </c>
      <c r="BI772" s="666">
        <f t="shared" si="4090"/>
        <v>0</v>
      </c>
      <c r="BJ772" s="666">
        <f t="shared" si="4091"/>
        <v>0</v>
      </c>
      <c r="BK772" s="650">
        <f t="shared" si="4092"/>
        <v>4.4825802120000002</v>
      </c>
      <c r="BL772" s="650">
        <f t="shared" si="4093"/>
        <v>13.111651604999999</v>
      </c>
      <c r="BM772" s="650">
        <f t="shared" si="4094"/>
        <v>0.66665355199999998</v>
      </c>
      <c r="BN772" s="650">
        <f t="shared" si="4095"/>
        <v>0</v>
      </c>
      <c r="BO772" s="650">
        <f t="shared" si="4096"/>
        <v>4.0264057080000004</v>
      </c>
      <c r="BP772" s="667">
        <f t="shared" si="4097"/>
        <v>1.5152602549999998</v>
      </c>
      <c r="BQ772" s="667">
        <f t="shared" si="4098"/>
        <v>9.1369554239999999</v>
      </c>
      <c r="BR772" s="667">
        <f t="shared" si="4099"/>
        <v>15.455654600999999</v>
      </c>
      <c r="BS772" s="650">
        <f t="shared" si="4100"/>
        <v>16.893242730000001</v>
      </c>
      <c r="BT772" s="650">
        <f t="shared" si="4101"/>
        <v>4.0452609730000004</v>
      </c>
      <c r="BU772" s="650">
        <f t="shared" si="4102"/>
        <v>6.8288625599999992</v>
      </c>
      <c r="BV772" s="667">
        <f t="shared" si="4103"/>
        <v>0.88401072600000008</v>
      </c>
      <c r="BW772" s="652">
        <f t="shared" si="4104"/>
        <v>81.857038920999997</v>
      </c>
      <c r="BX772" s="606">
        <f t="shared" si="4129"/>
        <v>0.25811887137039491</v>
      </c>
      <c r="BY772" s="645">
        <f t="shared" ca="1" si="4105"/>
        <v>106.62948060594779</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0</v>
      </c>
      <c r="BD774" s="648">
        <f t="shared" ref="BD774:BD777" si="4134">BD$5*M774</f>
        <v>1.441933122</v>
      </c>
      <c r="BE774" s="648">
        <f t="shared" ref="BE774:BE777" si="4135">BE$5*O774</f>
        <v>0</v>
      </c>
      <c r="BF774" s="666">
        <f t="shared" ref="BF774:BF777" si="4136">BF$5*Q774</f>
        <v>0.73041746299999999</v>
      </c>
      <c r="BG774" s="666">
        <f t="shared" ref="BG774:BG777" si="4137">BG$5*S774</f>
        <v>6.5789890829999997</v>
      </c>
      <c r="BH774" s="666">
        <f t="shared" ref="BH774:BH777" si="4138">BH$5*U774</f>
        <v>0</v>
      </c>
      <c r="BI774" s="666">
        <f t="shared" ref="BI774:BI777" si="4139">BI$5*W774</f>
        <v>0</v>
      </c>
      <c r="BJ774" s="666">
        <f t="shared" ref="BJ774:BJ777" si="4140">BJ$5*Y774</f>
        <v>0</v>
      </c>
      <c r="BK774" s="650">
        <f t="shared" ref="BK774:BK777" si="4141">BK$5*AA774</f>
        <v>8.8055899919999998</v>
      </c>
      <c r="BL774" s="650">
        <f t="shared" ref="BL774:BL777" si="4142">BL$5*AC774</f>
        <v>31.586838348000001</v>
      </c>
      <c r="BM774" s="650">
        <f t="shared" ref="BM774:BM777" si="4143">BM$5*AE774</f>
        <v>1.4675983319999999</v>
      </c>
      <c r="BN774" s="650">
        <f t="shared" ref="BN774:BN777" si="4144">BN$5*AG774</f>
        <v>0</v>
      </c>
      <c r="BO774" s="650">
        <f t="shared" ref="BO774:BO777" si="4145">BO$5*AI774</f>
        <v>8.8931591040000004</v>
      </c>
      <c r="BP774" s="667">
        <f t="shared" ref="BP774:BP777" si="4146">BP$5*AK774</f>
        <v>3.2952352950000003</v>
      </c>
      <c r="BQ774" s="667">
        <f t="shared" ref="BQ774:BQ777" si="4147">BQ$5*AM774</f>
        <v>24.98866112</v>
      </c>
      <c r="BR774" s="667">
        <f t="shared" ref="BR774:BR777" si="4148">BR$5*AO774</f>
        <v>37.964243021999998</v>
      </c>
      <c r="BS774" s="650">
        <f t="shared" ref="BS774:BS777" si="4149">BS$5*AQ774</f>
        <v>47.083540203000005</v>
      </c>
      <c r="BT774" s="650">
        <f t="shared" ref="BT774:BT777" si="4150">BT$5*AS774</f>
        <v>9.4984993610000004</v>
      </c>
      <c r="BU774" s="650">
        <f t="shared" ref="BU774:BU777" si="4151">BU$5*AU774</f>
        <v>16.380081504</v>
      </c>
      <c r="BV774" s="667">
        <f t="shared" ref="BV774:BV777" si="4152">BV$5*AW774</f>
        <v>1.767734382</v>
      </c>
      <c r="BW774" s="652">
        <f>SUM(BA774:BV774)</f>
        <v>200.48252033099999</v>
      </c>
      <c r="BX774" s="606">
        <f>BW774/SUM($BW$774:$BW$777)</f>
        <v>0.74602032896202619</v>
      </c>
      <c r="BY774" s="645">
        <f ca="1">IF(CZ774&gt;0,BX774/CZ774*100,"")</f>
        <v>102.47963207716022</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0</v>
      </c>
      <c r="BD775" s="648">
        <f t="shared" si="4134"/>
        <v>0.34150529000000002</v>
      </c>
      <c r="BE775" s="648">
        <f t="shared" si="4135"/>
        <v>0</v>
      </c>
      <c r="BF775" s="666">
        <f t="shared" si="4136"/>
        <v>0.185978225</v>
      </c>
      <c r="BG775" s="666">
        <f t="shared" si="4137"/>
        <v>1.7567782470000002</v>
      </c>
      <c r="BH775" s="666">
        <f t="shared" si="4138"/>
        <v>0</v>
      </c>
      <c r="BI775" s="666">
        <f t="shared" si="4139"/>
        <v>0</v>
      </c>
      <c r="BJ775" s="666">
        <f t="shared" si="4140"/>
        <v>0</v>
      </c>
      <c r="BK775" s="650">
        <f t="shared" si="4141"/>
        <v>2.2420043879999998</v>
      </c>
      <c r="BL775" s="650">
        <f t="shared" si="4142"/>
        <v>4.9471758960000001</v>
      </c>
      <c r="BM775" s="650">
        <f t="shared" si="4143"/>
        <v>0.33613213800000002</v>
      </c>
      <c r="BN775" s="650">
        <f t="shared" si="4144"/>
        <v>0</v>
      </c>
      <c r="BO775" s="650">
        <f t="shared" si="4145"/>
        <v>2.2420043879999998</v>
      </c>
      <c r="BP775" s="667">
        <f t="shared" si="4146"/>
        <v>1.1158152450000001</v>
      </c>
      <c r="BQ775" s="667">
        <f t="shared" si="4147"/>
        <v>5.8316998399999997</v>
      </c>
      <c r="BR775" s="667">
        <f t="shared" si="4148"/>
        <v>9.072177482999999</v>
      </c>
      <c r="BS775" s="650">
        <f t="shared" si="4149"/>
        <v>11.931649254</v>
      </c>
      <c r="BT775" s="650">
        <f t="shared" si="4150"/>
        <v>2.5860104399999999</v>
      </c>
      <c r="BU775" s="650">
        <f t="shared" si="4151"/>
        <v>5.6726822160000001</v>
      </c>
      <c r="BV775" s="667">
        <f t="shared" si="4152"/>
        <v>0.74943464399999993</v>
      </c>
      <c r="BW775" s="652">
        <f>SUM(BA775:BV775)</f>
        <v>49.011047693999998</v>
      </c>
      <c r="BX775" s="606">
        <f t="shared" ref="BX775:BX777" si="4175">BW775/SUM($BW$774:$BW$777)</f>
        <v>0.182376188522994</v>
      </c>
      <c r="BY775" s="645">
        <f ca="1">IF(CZ775&gt;0,BX775/CZ775*100,"")</f>
        <v>98.732074076237183</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v>
      </c>
      <c r="BD776" s="648">
        <f t="shared" si="4134"/>
        <v>0.16635401799999999</v>
      </c>
      <c r="BE776" s="648">
        <f t="shared" si="4135"/>
        <v>0</v>
      </c>
      <c r="BF776" s="666">
        <f t="shared" si="4136"/>
        <v>7.2762762999999994E-2</v>
      </c>
      <c r="BG776" s="666">
        <f t="shared" si="4137"/>
        <v>0.65486486699999991</v>
      </c>
      <c r="BH776" s="666">
        <f t="shared" si="4138"/>
        <v>0</v>
      </c>
      <c r="BI776" s="666">
        <f t="shared" si="4139"/>
        <v>0</v>
      </c>
      <c r="BJ776" s="666">
        <f t="shared" si="4140"/>
        <v>0</v>
      </c>
      <c r="BK776" s="650">
        <f t="shared" si="4141"/>
        <v>0.82950076799999994</v>
      </c>
      <c r="BL776" s="650">
        <f t="shared" si="4142"/>
        <v>2.2185112170000001</v>
      </c>
      <c r="BM776" s="650">
        <f t="shared" si="4143"/>
        <v>0.16565511799999999</v>
      </c>
      <c r="BN776" s="650">
        <f t="shared" si="4144"/>
        <v>0</v>
      </c>
      <c r="BO776" s="650">
        <f t="shared" si="4145"/>
        <v>0.732111756</v>
      </c>
      <c r="BP776" s="667">
        <f t="shared" si="4146"/>
        <v>0.37942768000000004</v>
      </c>
      <c r="BQ776" s="667">
        <f t="shared" si="4147"/>
        <v>1.2537079680000001</v>
      </c>
      <c r="BR776" s="667">
        <f t="shared" si="4148"/>
        <v>3.4692012540000001</v>
      </c>
      <c r="BS776" s="650">
        <f t="shared" si="4149"/>
        <v>3.3693485490000001</v>
      </c>
      <c r="BT776" s="650">
        <f t="shared" si="4150"/>
        <v>0.25654878600000003</v>
      </c>
      <c r="BU776" s="650">
        <f t="shared" si="4151"/>
        <v>1.283561352</v>
      </c>
      <c r="BV776" s="667">
        <f t="shared" si="4152"/>
        <v>0.32966119199999999</v>
      </c>
      <c r="BW776" s="652">
        <f>SUM(BA776:BV776)</f>
        <v>15.181217287999999</v>
      </c>
      <c r="BX776" s="606">
        <f t="shared" si="4175"/>
        <v>5.649119283087211E-2</v>
      </c>
      <c r="BY776" s="645">
        <f ca="1">IF(CZ776&gt;0,BX776/CZ776*100,"")</f>
        <v>82.704455566182006</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v>
      </c>
      <c r="BD777" s="648">
        <f t="shared" si="4134"/>
        <v>6.3713565999999999E-2</v>
      </c>
      <c r="BE777" s="648">
        <f t="shared" si="4135"/>
        <v>0</v>
      </c>
      <c r="BF777" s="666">
        <f t="shared" si="4136"/>
        <v>1.0986287000000001E-2</v>
      </c>
      <c r="BG777" s="666">
        <f t="shared" si="4137"/>
        <v>8.8486155000000011E-2</v>
      </c>
      <c r="BH777" s="666">
        <f t="shared" si="4138"/>
        <v>0</v>
      </c>
      <c r="BI777" s="666">
        <f t="shared" si="4139"/>
        <v>0</v>
      </c>
      <c r="BJ777" s="666">
        <f t="shared" si="4140"/>
        <v>0</v>
      </c>
      <c r="BK777" s="650">
        <f t="shared" si="4141"/>
        <v>0.154246776</v>
      </c>
      <c r="BL777" s="650">
        <f t="shared" si="4142"/>
        <v>0.62481556799999993</v>
      </c>
      <c r="BM777" s="650">
        <f t="shared" si="4143"/>
        <v>3.2041823999999997E-2</v>
      </c>
      <c r="BN777" s="650">
        <f t="shared" si="4144"/>
        <v>0</v>
      </c>
      <c r="BO777" s="650">
        <f t="shared" si="4145"/>
        <v>0.19225094399999998</v>
      </c>
      <c r="BP777" s="667">
        <f t="shared" si="4146"/>
        <v>0.17185893000000002</v>
      </c>
      <c r="BQ777" s="667">
        <f t="shared" si="4147"/>
        <v>0.31975584000000001</v>
      </c>
      <c r="BR777" s="667">
        <f t="shared" si="4148"/>
        <v>0.72307672500000009</v>
      </c>
      <c r="BS777" s="650">
        <f t="shared" si="4149"/>
        <v>0.665281134</v>
      </c>
      <c r="BT777" s="650">
        <f t="shared" si="4150"/>
        <v>0.44029133199999998</v>
      </c>
      <c r="BU777" s="650">
        <f t="shared" si="4151"/>
        <v>0.48667475999999998</v>
      </c>
      <c r="BV777" s="667">
        <f t="shared" si="4152"/>
        <v>8.7736464E-2</v>
      </c>
      <c r="BW777" s="652">
        <f>SUM(BA777:BV777)</f>
        <v>4.0612163050000003</v>
      </c>
      <c r="BX777" s="606">
        <f t="shared" si="4175"/>
        <v>1.5112289684107506E-2</v>
      </c>
      <c r="BY777" s="645">
        <f ca="1">IF(CZ777&gt;0,BX777/CZ777*100,"")</f>
        <v>79.507162569199735</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v>
      </c>
      <c r="BD780" s="648">
        <f t="shared" ref="BD780:BD782" si="4181">BD$5*M780</f>
        <v>8.4114198000000001E-2</v>
      </c>
      <c r="BE780" s="648">
        <f t="shared" ref="BE780:BE782" si="4182">BE$5*O780</f>
        <v>0</v>
      </c>
      <c r="BF780" s="666">
        <f t="shared" ref="BF780:BF782" si="4183">BF$5*Q780</f>
        <v>6.9338021999999999E-2</v>
      </c>
      <c r="BG780" s="666">
        <f t="shared" ref="BG780:BG782" si="4184">BG$5*S780</f>
        <v>0.70889662799999997</v>
      </c>
      <c r="BH780" s="666">
        <f t="shared" ref="BH780:BH782" si="4185">BH$5*U780</f>
        <v>0</v>
      </c>
      <c r="BI780" s="666">
        <f t="shared" ref="BI780:BI782" si="4186">BI$5*W780</f>
        <v>0</v>
      </c>
      <c r="BJ780" s="666">
        <f t="shared" ref="BJ780:BJ782" si="4187">BJ$5*Y780</f>
        <v>0</v>
      </c>
      <c r="BK780" s="650">
        <f t="shared" ref="BK780:BK782" si="4188">BK$5*AA780</f>
        <v>1.3598351759999998</v>
      </c>
      <c r="BL780" s="650">
        <f t="shared" ref="BL780:BL782" si="4189">BL$5*AC780</f>
        <v>4.4517051539999999</v>
      </c>
      <c r="BM780" s="650">
        <f t="shared" ref="BM780:BM782" si="4190">BM$5*AE780</f>
        <v>0.29843918400000002</v>
      </c>
      <c r="BN780" s="650">
        <f t="shared" ref="BN780:BN782" si="4191">BN$5*AG780</f>
        <v>0</v>
      </c>
      <c r="BO780" s="650">
        <f t="shared" ref="BO780:BO782" si="4192">BO$5*AI780</f>
        <v>1.6004501880000002</v>
      </c>
      <c r="BP780" s="667">
        <f t="shared" ref="BP780:BP782" si="4193">BP$5*AK780</f>
        <v>0.81616809000000001</v>
      </c>
      <c r="BQ780" s="667">
        <f t="shared" ref="BQ780:BQ782" si="4194">BQ$5*AM780</f>
        <v>6.6572931520000003</v>
      </c>
      <c r="BR780" s="667">
        <f t="shared" ref="BR780:BR782" si="4195">BR$5*AO780</f>
        <v>10.443774135</v>
      </c>
      <c r="BS780" s="650">
        <f t="shared" ref="BS780:BS782" si="4196">BS$5*AQ780</f>
        <v>15.160053383999999</v>
      </c>
      <c r="BT780" s="650">
        <f t="shared" ref="BT780:BT782" si="4197">BT$5*AS780</f>
        <v>2.7193438739999998</v>
      </c>
      <c r="BU780" s="650">
        <f t="shared" ref="BU780:BU782" si="4198">BU$5*AU780</f>
        <v>5.9591183760000002</v>
      </c>
      <c r="BV780" s="667">
        <f t="shared" ref="BV780:BV782" si="4199">BV$5*AW780</f>
        <v>0.379869927</v>
      </c>
      <c r="BW780" s="652">
        <f>SUM(BA780:BV780)</f>
        <v>50.708399488000005</v>
      </c>
      <c r="BX780" s="606">
        <f>BW780/SUM($BW$780:$BW$782)</f>
        <v>0.19903233343782312</v>
      </c>
      <c r="BY780" s="645">
        <f ca="1">IF(CZ780&gt;0,BX780/CZ780*100,"")</f>
        <v>154.43217277146272</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0</v>
      </c>
      <c r="BD781" s="648">
        <f t="shared" si="4181"/>
        <v>0.73433300599999995</v>
      </c>
      <c r="BE781" s="648">
        <f t="shared" si="4182"/>
        <v>0</v>
      </c>
      <c r="BF781" s="666">
        <f t="shared" si="4183"/>
        <v>0.359626575</v>
      </c>
      <c r="BG781" s="666">
        <f t="shared" si="4184"/>
        <v>2.9712082949999998</v>
      </c>
      <c r="BH781" s="666">
        <f t="shared" si="4185"/>
        <v>0</v>
      </c>
      <c r="BI781" s="666">
        <f t="shared" si="4186"/>
        <v>0</v>
      </c>
      <c r="BJ781" s="666">
        <f t="shared" si="4187"/>
        <v>0</v>
      </c>
      <c r="BK781" s="650">
        <f t="shared" si="4188"/>
        <v>3.9385935839999999</v>
      </c>
      <c r="BL781" s="650">
        <f t="shared" si="4189"/>
        <v>10.921563393</v>
      </c>
      <c r="BM781" s="650">
        <f t="shared" si="4190"/>
        <v>0.65208613400000004</v>
      </c>
      <c r="BN781" s="650">
        <f t="shared" si="4191"/>
        <v>0</v>
      </c>
      <c r="BO781" s="650">
        <f t="shared" si="4192"/>
        <v>3.7608085920000001</v>
      </c>
      <c r="BP781" s="667">
        <f t="shared" si="4193"/>
        <v>2.22810796</v>
      </c>
      <c r="BQ781" s="667">
        <f t="shared" si="4194"/>
        <v>10.069383552</v>
      </c>
      <c r="BR781" s="667">
        <f t="shared" si="4195"/>
        <v>16.599336435000001</v>
      </c>
      <c r="BS781" s="650">
        <f t="shared" si="4196"/>
        <v>20.831433524999998</v>
      </c>
      <c r="BT781" s="650">
        <f t="shared" si="4197"/>
        <v>4.0348873630000002</v>
      </c>
      <c r="BU781" s="650">
        <f t="shared" si="4198"/>
        <v>7.8350412239999994</v>
      </c>
      <c r="BV781" s="667">
        <f t="shared" si="4199"/>
        <v>1.380598116</v>
      </c>
      <c r="BW781" s="652">
        <f>SUM(BA781:BV781)</f>
        <v>86.317007753999988</v>
      </c>
      <c r="BX781" s="606">
        <f t="shared" ref="BX781:BX782" si="4222">BW781/SUM($BW$780:$BW$782)</f>
        <v>0.33879743084210057</v>
      </c>
      <c r="BY781" s="645">
        <f ca="1">IF(CZ781&gt;0,BX781/CZ781*100,"")</f>
        <v>82.606016796432868</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0</v>
      </c>
      <c r="BD782" s="648">
        <f t="shared" si="4181"/>
        <v>0.71517157600000003</v>
      </c>
      <c r="BE782" s="648">
        <f t="shared" si="4182"/>
        <v>0</v>
      </c>
      <c r="BF782" s="666">
        <f t="shared" si="4183"/>
        <v>0.36953505399999997</v>
      </c>
      <c r="BG782" s="666">
        <f t="shared" si="4184"/>
        <v>3.7478899080000003</v>
      </c>
      <c r="BH782" s="666">
        <f t="shared" si="4185"/>
        <v>0</v>
      </c>
      <c r="BI782" s="666">
        <f t="shared" si="4186"/>
        <v>0</v>
      </c>
      <c r="BJ782" s="666">
        <f t="shared" si="4187"/>
        <v>0</v>
      </c>
      <c r="BK782" s="650">
        <f t="shared" si="4188"/>
        <v>4.6685258760000004</v>
      </c>
      <c r="BL782" s="650">
        <f t="shared" si="4189"/>
        <v>15.421490525999999</v>
      </c>
      <c r="BM782" s="650">
        <f t="shared" si="4190"/>
        <v>0.83810699799999999</v>
      </c>
      <c r="BN782" s="650">
        <f t="shared" si="4191"/>
        <v>0</v>
      </c>
      <c r="BO782" s="650">
        <f t="shared" si="4192"/>
        <v>4.845191196</v>
      </c>
      <c r="BP782" s="667">
        <f t="shared" si="4193"/>
        <v>2.2956125599999999</v>
      </c>
      <c r="BQ782" s="667">
        <f t="shared" si="4194"/>
        <v>14.304388511999999</v>
      </c>
      <c r="BR782" s="667">
        <f t="shared" si="4195"/>
        <v>22.797619190999999</v>
      </c>
      <c r="BS782" s="650">
        <f t="shared" si="4196"/>
        <v>29.289571416000001</v>
      </c>
      <c r="BT782" s="650">
        <f t="shared" si="4197"/>
        <v>6.0058175189999998</v>
      </c>
      <c r="BU782" s="650">
        <f t="shared" si="4198"/>
        <v>11.087663112</v>
      </c>
      <c r="BV782" s="667">
        <f t="shared" si="4199"/>
        <v>1.362691458</v>
      </c>
      <c r="BW782" s="652">
        <f>SUM(BA782:BV782)</f>
        <v>117.74927490200001</v>
      </c>
      <c r="BX782" s="606">
        <f t="shared" si="4222"/>
        <v>0.46217023572007637</v>
      </c>
      <c r="BY782" s="645">
        <f ca="1">IF(CZ782&gt;0,BX782/CZ782*100,"")</f>
        <v>100.25745787930408</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v>
      </c>
      <c r="BD785" s="648">
        <f t="shared" ref="BD785" si="4227">BD$5*M785</f>
        <v>0.12427168800000001</v>
      </c>
      <c r="BE785" s="648">
        <f t="shared" ref="BE785" si="4228">BE$5*O785</f>
        <v>0</v>
      </c>
      <c r="BF785" s="666">
        <f t="shared" ref="BF785" si="4229">BF$5*Q785</f>
        <v>5.1431869999999998E-2</v>
      </c>
      <c r="BG785" s="666">
        <f t="shared" ref="BG785" si="4230">BG$5*S785</f>
        <v>0.31862708099999998</v>
      </c>
      <c r="BH785" s="666">
        <f t="shared" ref="BH785" si="4231">BH$5*U785</f>
        <v>0</v>
      </c>
      <c r="BI785" s="666">
        <f t="shared" ref="BI785" si="4232">BI$5*W785</f>
        <v>0</v>
      </c>
      <c r="BJ785" s="666">
        <f t="shared" ref="BJ785" si="4233">BJ$5*Y785</f>
        <v>0</v>
      </c>
      <c r="BK785" s="650">
        <f t="shared" ref="BK785" si="4234">BK$5*AA785</f>
        <v>0.81981142799999995</v>
      </c>
      <c r="BL785" s="650">
        <f t="shared" ref="BL785" si="4235">BL$5*AC785</f>
        <v>1.6281218069999999</v>
      </c>
      <c r="BM785" s="650">
        <f t="shared" ref="BM785" si="4236">BM$5*AE785</f>
        <v>6.3165585999999996E-2</v>
      </c>
      <c r="BN785" s="650">
        <f t="shared" ref="BN785" si="4237">BN$5*AG785</f>
        <v>0</v>
      </c>
      <c r="BO785" s="650">
        <f t="shared" ref="BO785" si="4238">BO$5*AI785</f>
        <v>0.46761292799999998</v>
      </c>
      <c r="BP785" s="667">
        <f t="shared" ref="BP785" si="4239">BP$5*AK785</f>
        <v>0.31601698</v>
      </c>
      <c r="BQ785" s="667">
        <f t="shared" ref="BQ785" si="4240">BQ$5*AM785</f>
        <v>1.0671499200000001</v>
      </c>
      <c r="BR785" s="667">
        <f t="shared" ref="BR785" si="4241">BR$5*AO785</f>
        <v>1.1197234620000001</v>
      </c>
      <c r="BS785" s="650">
        <f t="shared" ref="BS785" si="4242">BS$5*AQ785</f>
        <v>1.602938043</v>
      </c>
      <c r="BT785" s="650">
        <f t="shared" ref="BT785" si="4243">BT$5*AS785</f>
        <v>0.460677646</v>
      </c>
      <c r="BU785" s="650">
        <f t="shared" ref="BU785" si="4244">BU$5*AU785</f>
        <v>0.73288857600000001</v>
      </c>
      <c r="BV785" s="667">
        <f t="shared" ref="BV785" si="4245">BV$5*AW785</f>
        <v>0.14055024599999999</v>
      </c>
      <c r="BW785" s="652">
        <f>SUM(BA785:BV785)</f>
        <v>8.9129872610000014</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v>
      </c>
      <c r="BD787" s="648">
        <f t="shared" ref="BD787:BD801" si="4271">BD$5*M787</f>
        <v>7.5294630000000001E-2</v>
      </c>
      <c r="BE787" s="648">
        <f t="shared" ref="BE787:BE801" si="4272">BE$5*O787</f>
        <v>0</v>
      </c>
      <c r="BF787" s="666">
        <f t="shared" ref="BF787:BF801" si="4273">BF$5*Q787</f>
        <v>4.6290258000000001E-2</v>
      </c>
      <c r="BG787" s="666">
        <f t="shared" ref="BG787:BG801" si="4274">BG$5*S787</f>
        <v>0.42185094299999998</v>
      </c>
      <c r="BH787" s="666">
        <f t="shared" ref="BH787:BH801" si="4275">BH$5*U787</f>
        <v>0</v>
      </c>
      <c r="BI787" s="666">
        <f t="shared" ref="BI787:BI801" si="4276">BI$5*W787</f>
        <v>0</v>
      </c>
      <c r="BJ787" s="666">
        <f t="shared" ref="BJ787:BJ801" si="4277">BJ$5*Y787</f>
        <v>0</v>
      </c>
      <c r="BK787" s="650">
        <f t="shared" ref="BK787:BK801" si="4278">BK$5*AA787</f>
        <v>0.76209866400000004</v>
      </c>
      <c r="BL787" s="650">
        <f t="shared" ref="BL787:BL801" si="4279">BL$5*AC787</f>
        <v>2.4146764979999999</v>
      </c>
      <c r="BM787" s="650">
        <f t="shared" ref="BM787:BM801" si="4280">BM$5*AE787</f>
        <v>0.12697763400000001</v>
      </c>
      <c r="BN787" s="650">
        <f t="shared" ref="BN787:BN801" si="4281">BN$5*AG787</f>
        <v>0</v>
      </c>
      <c r="BO787" s="650">
        <f t="shared" ref="BO787:BO801" si="4282">BO$5*AI787</f>
        <v>0.73735089600000003</v>
      </c>
      <c r="BP787" s="667">
        <f t="shared" ref="BP787:BP801" si="4283">BP$5*AK787</f>
        <v>0.35505867500000005</v>
      </c>
      <c r="BQ787" s="667">
        <f t="shared" ref="BQ787:BQ801" si="4284">BQ$5*AM787</f>
        <v>2.4038638400000001</v>
      </c>
      <c r="BR787" s="667">
        <f t="shared" ref="BR787:BR801" si="4285">BR$5*AO787</f>
        <v>3.7598581589999998</v>
      </c>
      <c r="BS787" s="650">
        <f t="shared" ref="BS787:BS801" si="4286">BS$5*AQ787</f>
        <v>7.5052526850000003</v>
      </c>
      <c r="BT787" s="650">
        <f t="shared" ref="BT787:BT801" si="4287">BT$5*AS787</f>
        <v>1.3876949189999999</v>
      </c>
      <c r="BU787" s="650">
        <f t="shared" ref="BU787:BU801" si="4288">BU$5*AU787</f>
        <v>2.7671781360000001</v>
      </c>
      <c r="BV787" s="667">
        <f t="shared" ref="BV787:BV801" si="4289">BV$5*AW787</f>
        <v>0.210932334</v>
      </c>
      <c r="BW787" s="652">
        <f t="shared" ref="BW787:BW801" si="4290">SUM(BA787:BV787)</f>
        <v>22.974378270999999</v>
      </c>
      <c r="BX787" s="606">
        <f>BW787/SUM($BW$787:$BW$801)</f>
        <v>1.7145058410106467E-2</v>
      </c>
      <c r="BY787" s="645">
        <f t="shared" ref="BY787:BY801" ca="1" si="4291">IF(CZ787&gt;0,BX787/CZ787*100,"")</f>
        <v>143.42026162806479</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0</v>
      </c>
      <c r="BD788" s="648">
        <f t="shared" si="4271"/>
        <v>0.151237864</v>
      </c>
      <c r="BE788" s="648">
        <f t="shared" si="4272"/>
        <v>0</v>
      </c>
      <c r="BF788" s="666">
        <f t="shared" si="4273"/>
        <v>9.1687011999999998E-2</v>
      </c>
      <c r="BG788" s="666">
        <f t="shared" si="4274"/>
        <v>0.85530896099999998</v>
      </c>
      <c r="BH788" s="666">
        <f t="shared" si="4275"/>
        <v>0</v>
      </c>
      <c r="BI788" s="666">
        <f t="shared" si="4276"/>
        <v>0</v>
      </c>
      <c r="BJ788" s="666">
        <f t="shared" si="4277"/>
        <v>0</v>
      </c>
      <c r="BK788" s="650">
        <f t="shared" si="4278"/>
        <v>1.3287566040000001</v>
      </c>
      <c r="BL788" s="650">
        <f t="shared" si="4279"/>
        <v>4.3931739150000002</v>
      </c>
      <c r="BM788" s="650">
        <f t="shared" si="4280"/>
        <v>0.221519998</v>
      </c>
      <c r="BN788" s="650">
        <f t="shared" si="4281"/>
        <v>0</v>
      </c>
      <c r="BO788" s="650">
        <f t="shared" si="4282"/>
        <v>1.3300670159999999</v>
      </c>
      <c r="BP788" s="667">
        <f t="shared" si="4283"/>
        <v>0.53918102000000001</v>
      </c>
      <c r="BQ788" s="667">
        <f t="shared" si="4284"/>
        <v>4.0711954879999999</v>
      </c>
      <c r="BR788" s="667">
        <f t="shared" si="4285"/>
        <v>6.7937978729999999</v>
      </c>
      <c r="BS788" s="650">
        <f t="shared" si="4286"/>
        <v>12.516882336</v>
      </c>
      <c r="BT788" s="650">
        <f t="shared" si="4287"/>
        <v>2.5541018229999999</v>
      </c>
      <c r="BU788" s="650">
        <f t="shared" si="4288"/>
        <v>4.9858602239999996</v>
      </c>
      <c r="BV788" s="667">
        <f t="shared" si="4289"/>
        <v>0.38190621299999994</v>
      </c>
      <c r="BW788" s="652">
        <f t="shared" si="4290"/>
        <v>40.214676346999994</v>
      </c>
      <c r="BX788" s="606">
        <f t="shared" ref="BX788:BX801" si="4315">BW788/SUM($BW$787:$BW$801)</f>
        <v>3.0010952495857505E-2</v>
      </c>
      <c r="BY788" s="645">
        <f t="shared" ca="1" si="4291"/>
        <v>138.47797202829986</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v>
      </c>
      <c r="BD789" s="648">
        <f t="shared" si="4271"/>
        <v>0.10771678599999999</v>
      </c>
      <c r="BE789" s="648">
        <f t="shared" si="4272"/>
        <v>0</v>
      </c>
      <c r="BF789" s="666">
        <f t="shared" si="4273"/>
        <v>5.8765935999999998E-2</v>
      </c>
      <c r="BG789" s="666">
        <f t="shared" si="4274"/>
        <v>0.64812346200000004</v>
      </c>
      <c r="BH789" s="666">
        <f t="shared" si="4275"/>
        <v>0</v>
      </c>
      <c r="BI789" s="666">
        <f t="shared" si="4276"/>
        <v>0</v>
      </c>
      <c r="BJ789" s="666">
        <f t="shared" si="4277"/>
        <v>0</v>
      </c>
      <c r="BK789" s="650">
        <f t="shared" si="4278"/>
        <v>1.0950939120000001</v>
      </c>
      <c r="BL789" s="650">
        <f t="shared" si="4279"/>
        <v>3.2076006690000001</v>
      </c>
      <c r="BM789" s="650">
        <f t="shared" si="4280"/>
        <v>0.19271547999999999</v>
      </c>
      <c r="BN789" s="650">
        <f t="shared" si="4281"/>
        <v>0</v>
      </c>
      <c r="BO789" s="650">
        <f t="shared" si="4282"/>
        <v>0.96200718000000007</v>
      </c>
      <c r="BP789" s="667">
        <f t="shared" si="4283"/>
        <v>0.55900633</v>
      </c>
      <c r="BQ789" s="667">
        <f t="shared" si="4284"/>
        <v>3.5734645120000001</v>
      </c>
      <c r="BR789" s="667">
        <f t="shared" si="4285"/>
        <v>5.7454757369999996</v>
      </c>
      <c r="BS789" s="650">
        <f t="shared" si="4286"/>
        <v>9.268222634999999</v>
      </c>
      <c r="BT789" s="650">
        <f t="shared" si="4287"/>
        <v>1.758876782</v>
      </c>
      <c r="BU789" s="650">
        <f t="shared" si="4288"/>
        <v>3.9902717759999997</v>
      </c>
      <c r="BV789" s="667">
        <f t="shared" si="4289"/>
        <v>0.27358697700000001</v>
      </c>
      <c r="BW789" s="652">
        <f t="shared" si="4290"/>
        <v>31.440928174</v>
      </c>
      <c r="BX789" s="606">
        <f t="shared" si="4315"/>
        <v>2.3463379232840004E-2</v>
      </c>
      <c r="BY789" s="645">
        <f t="shared" ca="1" si="4291"/>
        <v>142.70828621803491</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v>
      </c>
      <c r="BD790" s="648">
        <f t="shared" si="4271"/>
        <v>7.5964656000000005E-2</v>
      </c>
      <c r="BE790" s="648">
        <f t="shared" si="4272"/>
        <v>0</v>
      </c>
      <c r="BF790" s="666">
        <f t="shared" si="4273"/>
        <v>3.7819699999999998E-2</v>
      </c>
      <c r="BG790" s="666">
        <f t="shared" si="4274"/>
        <v>0.25775980199999998</v>
      </c>
      <c r="BH790" s="666">
        <f t="shared" si="4275"/>
        <v>0</v>
      </c>
      <c r="BI790" s="666">
        <f t="shared" si="4276"/>
        <v>0</v>
      </c>
      <c r="BJ790" s="666">
        <f t="shared" si="4277"/>
        <v>0</v>
      </c>
      <c r="BK790" s="650">
        <f t="shared" si="4278"/>
        <v>0.40445073600000003</v>
      </c>
      <c r="BL790" s="650">
        <f t="shared" si="4279"/>
        <v>1.348507251</v>
      </c>
      <c r="BM790" s="650">
        <f t="shared" si="4280"/>
        <v>6.7480741999999996E-2</v>
      </c>
      <c r="BN790" s="650">
        <f t="shared" si="4281"/>
        <v>0</v>
      </c>
      <c r="BO790" s="650">
        <f t="shared" si="4282"/>
        <v>0.31514882399999999</v>
      </c>
      <c r="BP790" s="667">
        <f t="shared" si="4283"/>
        <v>0.22847141000000001</v>
      </c>
      <c r="BQ790" s="667">
        <f t="shared" si="4284"/>
        <v>1.1356731520000001</v>
      </c>
      <c r="BR790" s="667">
        <f t="shared" si="4285"/>
        <v>2.325246468</v>
      </c>
      <c r="BS790" s="650">
        <f t="shared" si="4286"/>
        <v>3.2438741580000001</v>
      </c>
      <c r="BT790" s="650">
        <f t="shared" si="4287"/>
        <v>0.28091944400000002</v>
      </c>
      <c r="BU790" s="650">
        <f t="shared" si="4288"/>
        <v>1.0152437999999999</v>
      </c>
      <c r="BV790" s="667">
        <f t="shared" si="4289"/>
        <v>0.11375385899999998</v>
      </c>
      <c r="BW790" s="652">
        <f t="shared" si="4290"/>
        <v>10.850314002000001</v>
      </c>
      <c r="BX790" s="606">
        <f t="shared" si="4315"/>
        <v>8.0972492547102485E-3</v>
      </c>
      <c r="BY790" s="645">
        <f t="shared" ca="1" si="4291"/>
        <v>108.5299493135628</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v>
      </c>
      <c r="BD791" s="648">
        <f t="shared" si="4271"/>
        <v>0.10196205799999999</v>
      </c>
      <c r="BE791" s="648">
        <f t="shared" si="4272"/>
        <v>0</v>
      </c>
      <c r="BF791" s="666">
        <f t="shared" si="4273"/>
        <v>5.7107761E-2</v>
      </c>
      <c r="BG791" s="666">
        <f t="shared" si="4274"/>
        <v>0.606272598</v>
      </c>
      <c r="BH791" s="666">
        <f t="shared" si="4275"/>
        <v>0</v>
      </c>
      <c r="BI791" s="666">
        <f t="shared" si="4276"/>
        <v>0</v>
      </c>
      <c r="BJ791" s="666">
        <f t="shared" si="4277"/>
        <v>0</v>
      </c>
      <c r="BK791" s="650">
        <f t="shared" si="4278"/>
        <v>0.77817775199999994</v>
      </c>
      <c r="BL791" s="650">
        <f t="shared" si="4279"/>
        <v>2.8626480869999997</v>
      </c>
      <c r="BM791" s="650">
        <f t="shared" si="4280"/>
        <v>0.18322180399999999</v>
      </c>
      <c r="BN791" s="650">
        <f t="shared" si="4281"/>
        <v>0</v>
      </c>
      <c r="BO791" s="650">
        <f t="shared" si="4282"/>
        <v>0.68210126399999993</v>
      </c>
      <c r="BP791" s="667">
        <f t="shared" si="4283"/>
        <v>0.38809604999999997</v>
      </c>
      <c r="BQ791" s="667">
        <f t="shared" si="4284"/>
        <v>2.5348600320000001</v>
      </c>
      <c r="BR791" s="667">
        <f t="shared" si="4285"/>
        <v>4.2430768350000001</v>
      </c>
      <c r="BS791" s="650">
        <f t="shared" si="4286"/>
        <v>6.5240426789999999</v>
      </c>
      <c r="BT791" s="650">
        <f t="shared" si="4287"/>
        <v>1.3268295300000001</v>
      </c>
      <c r="BU791" s="650">
        <f t="shared" si="4288"/>
        <v>2.4408195839999998</v>
      </c>
      <c r="BV791" s="667">
        <f t="shared" si="4289"/>
        <v>0.31992090900000003</v>
      </c>
      <c r="BW791" s="652">
        <f t="shared" si="4290"/>
        <v>23.049136943000001</v>
      </c>
      <c r="BX791" s="606">
        <f t="shared" si="4315"/>
        <v>1.7200848463834271E-2</v>
      </c>
      <c r="BY791" s="645">
        <f t="shared" ca="1" si="4291"/>
        <v>126.51773000691051</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0</v>
      </c>
      <c r="BD792" s="648">
        <f t="shared" si="4271"/>
        <v>0.61074897399999994</v>
      </c>
      <c r="BE792" s="648">
        <f t="shared" si="4272"/>
        <v>0</v>
      </c>
      <c r="BF792" s="666">
        <f t="shared" si="4273"/>
        <v>0.33142321800000002</v>
      </c>
      <c r="BG792" s="666">
        <f t="shared" si="4274"/>
        <v>3.2384720790000001</v>
      </c>
      <c r="BH792" s="666">
        <f t="shared" si="4275"/>
        <v>0</v>
      </c>
      <c r="BI792" s="666">
        <f t="shared" si="4276"/>
        <v>0</v>
      </c>
      <c r="BJ792" s="666">
        <f t="shared" si="4277"/>
        <v>0</v>
      </c>
      <c r="BK792" s="650">
        <f t="shared" si="4278"/>
        <v>4.0633680600000002</v>
      </c>
      <c r="BL792" s="650">
        <f t="shared" si="4279"/>
        <v>15.520013730000001</v>
      </c>
      <c r="BM792" s="650">
        <f t="shared" si="4280"/>
        <v>0.92866323200000001</v>
      </c>
      <c r="BN792" s="650">
        <f t="shared" si="4281"/>
        <v>0</v>
      </c>
      <c r="BO792" s="650">
        <f t="shared" si="4282"/>
        <v>4.7881877639999999</v>
      </c>
      <c r="BP792" s="667">
        <f t="shared" si="4283"/>
        <v>2.4005446749999999</v>
      </c>
      <c r="BQ792" s="667">
        <f t="shared" si="4284"/>
        <v>14.483327392</v>
      </c>
      <c r="BR792" s="667">
        <f t="shared" si="4285"/>
        <v>23.117694732</v>
      </c>
      <c r="BS792" s="650">
        <f t="shared" si="4286"/>
        <v>29.407863618</v>
      </c>
      <c r="BT792" s="650">
        <f t="shared" si="4287"/>
        <v>5.3661452259999995</v>
      </c>
      <c r="BU792" s="650">
        <f t="shared" si="4288"/>
        <v>11.763431951999999</v>
      </c>
      <c r="BV792" s="667">
        <f t="shared" si="4289"/>
        <v>1.053992673</v>
      </c>
      <c r="BW792" s="652">
        <f t="shared" si="4290"/>
        <v>117.073877325</v>
      </c>
      <c r="BX792" s="606">
        <f t="shared" si="4315"/>
        <v>8.7368565162368392E-2</v>
      </c>
      <c r="BY792" s="645">
        <f t="shared" ca="1" si="4291"/>
        <v>118.92967066837141</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0</v>
      </c>
      <c r="BD793" s="648">
        <f t="shared" si="4271"/>
        <v>0.75943713599999996</v>
      </c>
      <c r="BE793" s="648">
        <f t="shared" si="4272"/>
        <v>0</v>
      </c>
      <c r="BF793" s="666">
        <f t="shared" si="4273"/>
        <v>0.39867243200000002</v>
      </c>
      <c r="BG793" s="666">
        <f t="shared" si="4274"/>
        <v>3.770954739</v>
      </c>
      <c r="BH793" s="666">
        <f t="shared" si="4275"/>
        <v>0</v>
      </c>
      <c r="BI793" s="666">
        <f t="shared" si="4276"/>
        <v>0</v>
      </c>
      <c r="BJ793" s="666">
        <f t="shared" si="4277"/>
        <v>0</v>
      </c>
      <c r="BK793" s="650">
        <f t="shared" si="4278"/>
        <v>4.9579939799999995</v>
      </c>
      <c r="BL793" s="650">
        <f t="shared" si="4279"/>
        <v>17.946072260999998</v>
      </c>
      <c r="BM793" s="650">
        <f t="shared" si="4280"/>
        <v>0.91050540400000002</v>
      </c>
      <c r="BN793" s="650">
        <f t="shared" si="4281"/>
        <v>0</v>
      </c>
      <c r="BO793" s="650">
        <f t="shared" si="4282"/>
        <v>5.3777412839999998</v>
      </c>
      <c r="BP793" s="667">
        <f t="shared" si="4283"/>
        <v>2.3981547600000002</v>
      </c>
      <c r="BQ793" s="667">
        <f t="shared" si="4284"/>
        <v>15.755048576</v>
      </c>
      <c r="BR793" s="667">
        <f t="shared" si="4285"/>
        <v>24.411565190999998</v>
      </c>
      <c r="BS793" s="650">
        <f t="shared" si="4286"/>
        <v>29.923202736</v>
      </c>
      <c r="BT793" s="650">
        <f t="shared" si="4287"/>
        <v>6.095814517</v>
      </c>
      <c r="BU793" s="650">
        <f t="shared" si="4288"/>
        <v>12.392016504000001</v>
      </c>
      <c r="BV793" s="667">
        <f t="shared" si="4289"/>
        <v>1.232183019</v>
      </c>
      <c r="BW793" s="652">
        <f t="shared" si="4290"/>
        <v>126.32936253899999</v>
      </c>
      <c r="BX793" s="606">
        <f t="shared" si="4315"/>
        <v>9.4275643679840704E-2</v>
      </c>
      <c r="BY793" s="645">
        <f t="shared" ca="1" si="4291"/>
        <v>110.92480885038904</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0</v>
      </c>
      <c r="BD794" s="648">
        <f t="shared" si="4271"/>
        <v>0.67779323400000002</v>
      </c>
      <c r="BE794" s="648">
        <f t="shared" si="4272"/>
        <v>0</v>
      </c>
      <c r="BF794" s="666">
        <f t="shared" si="4273"/>
        <v>0.38056857999999999</v>
      </c>
      <c r="BG794" s="666">
        <f t="shared" si="4274"/>
        <v>3.895804746</v>
      </c>
      <c r="BH794" s="666">
        <f t="shared" si="4275"/>
        <v>0</v>
      </c>
      <c r="BI794" s="666">
        <f t="shared" si="4276"/>
        <v>0</v>
      </c>
      <c r="BJ794" s="666">
        <f t="shared" si="4277"/>
        <v>0</v>
      </c>
      <c r="BK794" s="650">
        <f t="shared" si="4278"/>
        <v>4.7326866599999997</v>
      </c>
      <c r="BL794" s="650">
        <f t="shared" si="4279"/>
        <v>18.518325578999999</v>
      </c>
      <c r="BM794" s="650">
        <f t="shared" si="4280"/>
        <v>1.074399804</v>
      </c>
      <c r="BN794" s="650">
        <f t="shared" si="4281"/>
        <v>0</v>
      </c>
      <c r="BO794" s="650">
        <f t="shared" si="4282"/>
        <v>5.7585458879999996</v>
      </c>
      <c r="BP794" s="667">
        <f t="shared" si="4283"/>
        <v>2.5583671800000003</v>
      </c>
      <c r="BQ794" s="667">
        <f t="shared" si="4284"/>
        <v>17.163964480000001</v>
      </c>
      <c r="BR794" s="667">
        <f t="shared" si="4285"/>
        <v>27.769887906000001</v>
      </c>
      <c r="BS794" s="650">
        <f t="shared" si="4286"/>
        <v>36.852859827000003</v>
      </c>
      <c r="BT794" s="650">
        <f t="shared" si="4287"/>
        <v>6.0228661089999997</v>
      </c>
      <c r="BU794" s="650">
        <f t="shared" si="4288"/>
        <v>12.625937351999999</v>
      </c>
      <c r="BV794" s="667">
        <f t="shared" si="4289"/>
        <v>1.3745093310000001</v>
      </c>
      <c r="BW794" s="652">
        <f t="shared" si="4290"/>
        <v>139.40651667600002</v>
      </c>
      <c r="BX794" s="606">
        <f t="shared" si="4315"/>
        <v>0.10403471393071421</v>
      </c>
      <c r="BY794" s="645">
        <f t="shared" ca="1" si="4291"/>
        <v>122.28665056764846</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0</v>
      </c>
      <c r="BD795" s="648">
        <f t="shared" si="4271"/>
        <v>0.66963879599999998</v>
      </c>
      <c r="BE795" s="648">
        <f t="shared" si="4272"/>
        <v>0</v>
      </c>
      <c r="BF795" s="666">
        <f t="shared" si="4273"/>
        <v>0.33211961000000001</v>
      </c>
      <c r="BG795" s="666">
        <f t="shared" si="4274"/>
        <v>3.2431172130000001</v>
      </c>
      <c r="BH795" s="666">
        <f t="shared" si="4275"/>
        <v>0</v>
      </c>
      <c r="BI795" s="666">
        <f t="shared" si="4276"/>
        <v>0</v>
      </c>
      <c r="BJ795" s="666">
        <f t="shared" si="4277"/>
        <v>0</v>
      </c>
      <c r="BK795" s="650">
        <f t="shared" si="4278"/>
        <v>4.3453188479999998</v>
      </c>
      <c r="BL795" s="650">
        <f t="shared" si="4279"/>
        <v>14.476909941000001</v>
      </c>
      <c r="BM795" s="650">
        <f t="shared" si="4280"/>
        <v>0.74304908599999997</v>
      </c>
      <c r="BN795" s="650">
        <f t="shared" si="4281"/>
        <v>0</v>
      </c>
      <c r="BO795" s="650">
        <f t="shared" si="4282"/>
        <v>4.4927976479999998</v>
      </c>
      <c r="BP795" s="667">
        <f t="shared" si="4283"/>
        <v>2.1146946199999999</v>
      </c>
      <c r="BQ795" s="667">
        <f t="shared" si="4284"/>
        <v>11.988581888000001</v>
      </c>
      <c r="BR795" s="667">
        <f t="shared" si="4285"/>
        <v>18.904798626000002</v>
      </c>
      <c r="BS795" s="650">
        <f t="shared" si="4286"/>
        <v>21.969908415000003</v>
      </c>
      <c r="BT795" s="650">
        <f t="shared" si="4287"/>
        <v>4.7194298579999998</v>
      </c>
      <c r="BU795" s="650">
        <f t="shared" si="4288"/>
        <v>11.58997284</v>
      </c>
      <c r="BV795" s="667">
        <f t="shared" si="4289"/>
        <v>1.0928739090000001</v>
      </c>
      <c r="BW795" s="652">
        <f t="shared" si="4290"/>
        <v>100.683211298</v>
      </c>
      <c r="BX795" s="606">
        <f t="shared" si="4315"/>
        <v>7.5136724844487579E-2</v>
      </c>
      <c r="BY795" s="645">
        <f t="shared" ca="1" si="4291"/>
        <v>104.70884952272732</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0</v>
      </c>
      <c r="BD796" s="648">
        <f t="shared" si="4271"/>
        <v>0.75028987199999997</v>
      </c>
      <c r="BE796" s="648">
        <f t="shared" si="4272"/>
        <v>0</v>
      </c>
      <c r="BF796" s="666">
        <f t="shared" si="4273"/>
        <v>0.38584252200000002</v>
      </c>
      <c r="BG796" s="666">
        <f t="shared" si="4274"/>
        <v>3.862410057</v>
      </c>
      <c r="BH796" s="666">
        <f t="shared" si="4275"/>
        <v>0</v>
      </c>
      <c r="BI796" s="666">
        <f t="shared" si="4276"/>
        <v>0</v>
      </c>
      <c r="BJ796" s="666">
        <f t="shared" si="4277"/>
        <v>0</v>
      </c>
      <c r="BK796" s="650">
        <f t="shared" si="4278"/>
        <v>4.7039072759999998</v>
      </c>
      <c r="BL796" s="650">
        <f t="shared" si="4279"/>
        <v>17.752849997999999</v>
      </c>
      <c r="BM796" s="650">
        <f t="shared" si="4280"/>
        <v>1.0633611919999999</v>
      </c>
      <c r="BN796" s="650">
        <f t="shared" si="4281"/>
        <v>0</v>
      </c>
      <c r="BO796" s="650">
        <f t="shared" si="4282"/>
        <v>5.3955939839999996</v>
      </c>
      <c r="BP796" s="667">
        <f t="shared" si="4283"/>
        <v>2.5089917350000004</v>
      </c>
      <c r="BQ796" s="667">
        <f t="shared" si="4284"/>
        <v>16.160579135999999</v>
      </c>
      <c r="BR796" s="667">
        <f t="shared" si="4285"/>
        <v>25.996177725000003</v>
      </c>
      <c r="BS796" s="650">
        <f t="shared" si="4286"/>
        <v>35.784652743000002</v>
      </c>
      <c r="BT796" s="650">
        <f t="shared" si="4287"/>
        <v>4.1580731530000001</v>
      </c>
      <c r="BU796" s="650">
        <f t="shared" si="4288"/>
        <v>11.736263136</v>
      </c>
      <c r="BV796" s="667">
        <f t="shared" si="4289"/>
        <v>1.3747569660000001</v>
      </c>
      <c r="BW796" s="652">
        <f t="shared" si="4290"/>
        <v>131.63374949500002</v>
      </c>
      <c r="BX796" s="606">
        <f t="shared" si="4315"/>
        <v>9.8234141407947825E-2</v>
      </c>
      <c r="BY796" s="645">
        <f t="shared" ca="1" si="4291"/>
        <v>116.0000870749686</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0</v>
      </c>
      <c r="BD797" s="648">
        <f t="shared" si="4271"/>
        <v>1.313956396</v>
      </c>
      <c r="BE797" s="648">
        <f t="shared" si="4272"/>
        <v>0</v>
      </c>
      <c r="BF797" s="666">
        <f t="shared" si="4273"/>
        <v>0.62228652399999995</v>
      </c>
      <c r="BG797" s="666">
        <f t="shared" si="4274"/>
        <v>5.3396769869999998</v>
      </c>
      <c r="BH797" s="666">
        <f t="shared" si="4275"/>
        <v>0</v>
      </c>
      <c r="BI797" s="666">
        <f t="shared" si="4276"/>
        <v>0</v>
      </c>
      <c r="BJ797" s="666">
        <f t="shared" si="4277"/>
        <v>0</v>
      </c>
      <c r="BK797" s="650">
        <f t="shared" si="4278"/>
        <v>7.174533276</v>
      </c>
      <c r="BL797" s="650">
        <f t="shared" si="4279"/>
        <v>21.065309732999999</v>
      </c>
      <c r="BM797" s="650">
        <f t="shared" si="4280"/>
        <v>0.94435913400000004</v>
      </c>
      <c r="BN797" s="650">
        <f t="shared" si="4281"/>
        <v>0</v>
      </c>
      <c r="BO797" s="650">
        <f t="shared" si="4282"/>
        <v>6.4744613400000004</v>
      </c>
      <c r="BP797" s="667">
        <f t="shared" si="4283"/>
        <v>2.2443966500000001</v>
      </c>
      <c r="BQ797" s="667">
        <f t="shared" si="4284"/>
        <v>15.112808768000001</v>
      </c>
      <c r="BR797" s="667">
        <f t="shared" si="4285"/>
        <v>24.12244716</v>
      </c>
      <c r="BS797" s="650">
        <f t="shared" si="4286"/>
        <v>26.086883697000001</v>
      </c>
      <c r="BT797" s="650">
        <f t="shared" si="4287"/>
        <v>6.2461598550000001</v>
      </c>
      <c r="BU797" s="650">
        <f t="shared" si="4288"/>
        <v>9.4693899360000007</v>
      </c>
      <c r="BV797" s="667">
        <f t="shared" si="4289"/>
        <v>1.735074993</v>
      </c>
      <c r="BW797" s="652">
        <f t="shared" si="4290"/>
        <v>127.951744449</v>
      </c>
      <c r="BX797" s="606">
        <f t="shared" si="4315"/>
        <v>9.5486376448420632E-2</v>
      </c>
      <c r="BY797" s="645">
        <f t="shared" ca="1" si="4291"/>
        <v>83.333659965494348</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0</v>
      </c>
      <c r="BD798" s="648">
        <f t="shared" si="4271"/>
        <v>1.0893250000000001</v>
      </c>
      <c r="BE798" s="648">
        <f t="shared" si="4272"/>
        <v>0</v>
      </c>
      <c r="BF798" s="666">
        <f t="shared" si="4273"/>
        <v>0.50964055500000005</v>
      </c>
      <c r="BG798" s="666">
        <f t="shared" si="4274"/>
        <v>4.3737362910000002</v>
      </c>
      <c r="BH798" s="666">
        <f t="shared" si="4275"/>
        <v>0</v>
      </c>
      <c r="BI798" s="666">
        <f t="shared" si="4276"/>
        <v>0</v>
      </c>
      <c r="BJ798" s="666">
        <f t="shared" si="4277"/>
        <v>0</v>
      </c>
      <c r="BK798" s="650">
        <f t="shared" si="4278"/>
        <v>5.713249416</v>
      </c>
      <c r="BL798" s="650">
        <f t="shared" si="4279"/>
        <v>16.660753824</v>
      </c>
      <c r="BM798" s="650">
        <f t="shared" si="4280"/>
        <v>0.86797459799999999</v>
      </c>
      <c r="BN798" s="650">
        <f t="shared" si="4281"/>
        <v>0</v>
      </c>
      <c r="BO798" s="650">
        <f t="shared" si="4282"/>
        <v>5.2921917000000001</v>
      </c>
      <c r="BP798" s="667">
        <f t="shared" si="4283"/>
        <v>2.0626642200000003</v>
      </c>
      <c r="BQ798" s="667">
        <f t="shared" si="4284"/>
        <v>12.173755968</v>
      </c>
      <c r="BR798" s="667">
        <f t="shared" si="4285"/>
        <v>19.794636936</v>
      </c>
      <c r="BS798" s="650">
        <f t="shared" si="4286"/>
        <v>20.559914990999999</v>
      </c>
      <c r="BT798" s="650">
        <f t="shared" si="4287"/>
        <v>4.3500836600000001</v>
      </c>
      <c r="BU798" s="650">
        <f t="shared" si="4288"/>
        <v>6.6221232720000005</v>
      </c>
      <c r="BV798" s="667">
        <f t="shared" si="4289"/>
        <v>1.385910768</v>
      </c>
      <c r="BW798" s="652">
        <f t="shared" si="4290"/>
        <v>101.455961199</v>
      </c>
      <c r="BX798" s="606">
        <f t="shared" si="4315"/>
        <v>7.5713403875048019E-2</v>
      </c>
      <c r="BY798" s="645">
        <f t="shared" ca="1" si="4291"/>
        <v>81.117960522308735</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0</v>
      </c>
      <c r="BD799" s="648">
        <f t="shared" si="4271"/>
        <v>1.2144899819999999</v>
      </c>
      <c r="BE799" s="648">
        <f t="shared" si="4272"/>
        <v>0</v>
      </c>
      <c r="BF799" s="666">
        <f t="shared" si="4273"/>
        <v>0.56066548400000005</v>
      </c>
      <c r="BG799" s="666">
        <f t="shared" si="4274"/>
        <v>4.4560717919999995</v>
      </c>
      <c r="BH799" s="666">
        <f t="shared" si="4275"/>
        <v>0</v>
      </c>
      <c r="BI799" s="666">
        <f t="shared" si="4276"/>
        <v>0</v>
      </c>
      <c r="BJ799" s="666">
        <f t="shared" si="4277"/>
        <v>0</v>
      </c>
      <c r="BK799" s="650">
        <f t="shared" si="4278"/>
        <v>6.1722194400000001</v>
      </c>
      <c r="BL799" s="650">
        <f t="shared" si="4279"/>
        <v>17.274073790999999</v>
      </c>
      <c r="BM799" s="650">
        <f t="shared" si="4280"/>
        <v>0.73288471600000005</v>
      </c>
      <c r="BN799" s="650">
        <f t="shared" si="4281"/>
        <v>0</v>
      </c>
      <c r="BO799" s="650">
        <f t="shared" si="4282"/>
        <v>5.279446944</v>
      </c>
      <c r="BP799" s="667">
        <f t="shared" si="4283"/>
        <v>1.88262649</v>
      </c>
      <c r="BQ799" s="667">
        <f t="shared" si="4284"/>
        <v>11.262571008</v>
      </c>
      <c r="BR799" s="667">
        <f t="shared" si="4285"/>
        <v>17.484636356999999</v>
      </c>
      <c r="BS799" s="650">
        <f t="shared" si="4286"/>
        <v>16.878917474999998</v>
      </c>
      <c r="BT799" s="650">
        <f t="shared" si="4287"/>
        <v>5.2182571090000005</v>
      </c>
      <c r="BU799" s="650">
        <f t="shared" si="4288"/>
        <v>7.3837908719999996</v>
      </c>
      <c r="BV799" s="667">
        <f t="shared" si="4289"/>
        <v>1.351903692</v>
      </c>
      <c r="BW799" s="652">
        <f t="shared" si="4290"/>
        <v>97.152555152000005</v>
      </c>
      <c r="BX799" s="606">
        <f t="shared" si="4315"/>
        <v>7.2501906825251733E-2</v>
      </c>
      <c r="BY799" s="645">
        <f t="shared" ca="1" si="4291"/>
        <v>73.61792703228376</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0</v>
      </c>
      <c r="BD800" s="648">
        <f t="shared" si="4271"/>
        <v>1.2543965479999999</v>
      </c>
      <c r="BE800" s="648">
        <f t="shared" si="4272"/>
        <v>0</v>
      </c>
      <c r="BF800" s="666">
        <f t="shared" si="4273"/>
        <v>0.63006069099999995</v>
      </c>
      <c r="BG800" s="666">
        <f t="shared" si="4274"/>
        <v>5.4991229849999996</v>
      </c>
      <c r="BH800" s="666">
        <f t="shared" si="4275"/>
        <v>0</v>
      </c>
      <c r="BI800" s="666">
        <f t="shared" si="4276"/>
        <v>0</v>
      </c>
      <c r="BJ800" s="666">
        <f t="shared" si="4277"/>
        <v>0</v>
      </c>
      <c r="BK800" s="650">
        <f t="shared" si="4278"/>
        <v>7.2502304159999991</v>
      </c>
      <c r="BL800" s="650">
        <f t="shared" si="4279"/>
        <v>23.174582808</v>
      </c>
      <c r="BM800" s="650">
        <f t="shared" si="4280"/>
        <v>1.189470172</v>
      </c>
      <c r="BN800" s="650">
        <f t="shared" si="4281"/>
        <v>0</v>
      </c>
      <c r="BO800" s="650">
        <f t="shared" si="4282"/>
        <v>7.1920535159999996</v>
      </c>
      <c r="BP800" s="667">
        <f t="shared" si="4283"/>
        <v>2.6568339700000001</v>
      </c>
      <c r="BQ800" s="667">
        <f t="shared" si="4284"/>
        <v>18.875744928</v>
      </c>
      <c r="BR800" s="667">
        <f t="shared" si="4285"/>
        <v>29.769954905999999</v>
      </c>
      <c r="BS800" s="650">
        <f t="shared" si="4286"/>
        <v>37.786217426999997</v>
      </c>
      <c r="BT800" s="650">
        <f t="shared" si="4287"/>
        <v>7.9996506980000008</v>
      </c>
      <c r="BU800" s="650">
        <f t="shared" si="4288"/>
        <v>11.39478336</v>
      </c>
      <c r="BV800" s="667">
        <f t="shared" si="4289"/>
        <v>1.7933722319999998</v>
      </c>
      <c r="BW800" s="652">
        <f t="shared" si="4290"/>
        <v>156.46647465699999</v>
      </c>
      <c r="BX800" s="606">
        <f t="shared" si="4315"/>
        <v>0.11676602585602601</v>
      </c>
      <c r="BY800" s="645">
        <f t="shared" ca="1" si="4291"/>
        <v>96.675505319584232</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0</v>
      </c>
      <c r="BD801" s="648">
        <f t="shared" si="4271"/>
        <v>1.14774807</v>
      </c>
      <c r="BE801" s="648">
        <f t="shared" si="4272"/>
        <v>0</v>
      </c>
      <c r="BF801" s="666">
        <f t="shared" si="4273"/>
        <v>0.55704971700000006</v>
      </c>
      <c r="BG801" s="666">
        <f t="shared" si="4274"/>
        <v>4.5313173450000006</v>
      </c>
      <c r="BH801" s="666">
        <f t="shared" si="4275"/>
        <v>0</v>
      </c>
      <c r="BI801" s="666">
        <f t="shared" si="4276"/>
        <v>0</v>
      </c>
      <c r="BJ801" s="666">
        <f t="shared" si="4277"/>
        <v>0</v>
      </c>
      <c r="BK801" s="650">
        <f t="shared" si="4278"/>
        <v>6.5179149719999998</v>
      </c>
      <c r="BL801" s="650">
        <f t="shared" si="4279"/>
        <v>18.384501915000001</v>
      </c>
      <c r="BM801" s="650">
        <f t="shared" si="4280"/>
        <v>0.75341700599999994</v>
      </c>
      <c r="BN801" s="650">
        <f t="shared" si="4281"/>
        <v>0</v>
      </c>
      <c r="BO801" s="650">
        <f t="shared" si="4282"/>
        <v>5.9223047520000005</v>
      </c>
      <c r="BP801" s="667">
        <f t="shared" si="4283"/>
        <v>2.1029122149999999</v>
      </c>
      <c r="BQ801" s="667">
        <f t="shared" si="4284"/>
        <v>13.304560864000001</v>
      </c>
      <c r="BR801" s="667">
        <f t="shared" si="4285"/>
        <v>20.760745389</v>
      </c>
      <c r="BS801" s="650">
        <f t="shared" si="4286"/>
        <v>20.691304578</v>
      </c>
      <c r="BT801" s="650">
        <f t="shared" si="4287"/>
        <v>7.5150973299999997</v>
      </c>
      <c r="BU801" s="650">
        <f t="shared" si="4288"/>
        <v>9.8229172799999986</v>
      </c>
      <c r="BV801" s="667">
        <f t="shared" si="4289"/>
        <v>1.305322125</v>
      </c>
      <c r="BW801" s="652">
        <f t="shared" si="4290"/>
        <v>113.31711355800002</v>
      </c>
      <c r="BX801" s="606">
        <f t="shared" si="4315"/>
        <v>8.4565010112546246E-2</v>
      </c>
      <c r="BY801" s="645">
        <f t="shared" ca="1" si="4291"/>
        <v>83.135204507390654</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0</v>
      </c>
      <c r="BD804" s="648">
        <f t="shared" ref="BD804:BD811" si="4322">BD$5*M804</f>
        <v>0.86294227199999995</v>
      </c>
      <c r="BE804" s="648">
        <f t="shared" ref="BE804:BE811" si="4323">BE$5*O804</f>
        <v>0</v>
      </c>
      <c r="BF804" s="666">
        <f t="shared" ref="BF804:BF811" si="4324">BF$5*Q804</f>
        <v>0.34616497899999998</v>
      </c>
      <c r="BG804" s="666">
        <f t="shared" ref="BG804:BG811" si="4325">BG$5*S804</f>
        <v>4.0894838729999998</v>
      </c>
      <c r="BH804" s="666">
        <f t="shared" ref="BH804:BH811" si="4326">BH$5*U804</f>
        <v>0</v>
      </c>
      <c r="BI804" s="666">
        <f t="shared" ref="BI804:BI811" si="4327">BI$5*W804</f>
        <v>0</v>
      </c>
      <c r="BJ804" s="666">
        <f t="shared" ref="BJ804:BJ811" si="4328">BJ$5*Y804</f>
        <v>0</v>
      </c>
      <c r="BK804" s="650">
        <f t="shared" ref="BK804:BK811" si="4329">BK$5*AA804</f>
        <v>4.65856548</v>
      </c>
      <c r="BL804" s="650">
        <f t="shared" ref="BL804:BL811" si="4330">BL$5*AC804</f>
        <v>14.658602127</v>
      </c>
      <c r="BM804" s="650">
        <f t="shared" ref="BM804:BM811" si="4331">BM$5*AE804</f>
        <v>0.79790532599999997</v>
      </c>
      <c r="BN804" s="650">
        <f t="shared" ref="BN804:BN811" si="4332">BN$5*AG804</f>
        <v>0</v>
      </c>
      <c r="BO804" s="650">
        <f t="shared" ref="BO804:BO811" si="4333">BO$5*AI804</f>
        <v>4.8276751200000003</v>
      </c>
      <c r="BP804" s="667">
        <f t="shared" ref="BP804:BP811" si="4334">BP$5*AK804</f>
        <v>1.7147369300000002</v>
      </c>
      <c r="BQ804" s="667">
        <f t="shared" ref="BQ804:BQ811" si="4335">BQ$5*AM804</f>
        <v>10.96355776</v>
      </c>
      <c r="BR804" s="667">
        <f t="shared" ref="BR804:BR811" si="4336">BR$5*AO804</f>
        <v>16.876301982000001</v>
      </c>
      <c r="BS804" s="650">
        <f t="shared" ref="BS804:BS811" si="4337">BS$5*AQ804</f>
        <v>21.321560799</v>
      </c>
      <c r="BT804" s="650">
        <f t="shared" ref="BT804:BT811" si="4338">BT$5*AS804</f>
        <v>4.7183122610000003</v>
      </c>
      <c r="BU804" s="650">
        <f t="shared" ref="BU804:BU811" si="4339">BU$5*AU804</f>
        <v>8.7107303280000004</v>
      </c>
      <c r="BV804" s="667">
        <f t="shared" ref="BV804:BV811" si="4340">BV$5*AW804</f>
        <v>1.108454133</v>
      </c>
      <c r="BW804" s="652">
        <f t="shared" ref="BW804:BW811" si="4341">SUM(BA804:BV804)</f>
        <v>95.654993369999985</v>
      </c>
      <c r="BX804" s="674">
        <f>BW804/SUM($BW$804:$BW$811)</f>
        <v>0.35539768360588797</v>
      </c>
      <c r="BY804" s="645">
        <f t="shared" ref="BY804:BY811" ca="1" si="4342">IF(CZ804&gt;0,BX804/CZ804*100,"")</f>
        <v>93.559463387144433</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v>
      </c>
      <c r="BD805" s="648">
        <f t="shared" si="4322"/>
        <v>2.1504545999999999E-2</v>
      </c>
      <c r="BE805" s="648">
        <f t="shared" si="4323"/>
        <v>0</v>
      </c>
      <c r="BF805" s="666">
        <f t="shared" si="4324"/>
        <v>1.860527E-2</v>
      </c>
      <c r="BG805" s="666">
        <f t="shared" si="4325"/>
        <v>0.147544695</v>
      </c>
      <c r="BH805" s="666">
        <f t="shared" si="4326"/>
        <v>0</v>
      </c>
      <c r="BI805" s="666">
        <f t="shared" si="4327"/>
        <v>0</v>
      </c>
      <c r="BJ805" s="666">
        <f t="shared" si="4328"/>
        <v>0</v>
      </c>
      <c r="BK805" s="650">
        <f t="shared" si="4329"/>
        <v>0.301051332</v>
      </c>
      <c r="BL805" s="650">
        <f t="shared" si="4330"/>
        <v>0.70208244600000003</v>
      </c>
      <c r="BM805" s="650">
        <f t="shared" si="4331"/>
        <v>7.3272156000000005E-2</v>
      </c>
      <c r="BN805" s="650">
        <f t="shared" si="4332"/>
        <v>0</v>
      </c>
      <c r="BO805" s="650">
        <f t="shared" si="4333"/>
        <v>0.301051332</v>
      </c>
      <c r="BP805" s="667">
        <f t="shared" si="4334"/>
        <v>0.124578905</v>
      </c>
      <c r="BQ805" s="667">
        <f t="shared" si="4335"/>
        <v>0.23238969600000001</v>
      </c>
      <c r="BR805" s="667">
        <f t="shared" si="4336"/>
        <v>1.2871023000000001</v>
      </c>
      <c r="BS805" s="650">
        <f t="shared" si="4337"/>
        <v>1.2599788949999999</v>
      </c>
      <c r="BT805" s="650">
        <f t="shared" si="4338"/>
        <v>0.14062844900000002</v>
      </c>
      <c r="BU805" s="650">
        <f t="shared" si="4339"/>
        <v>0.47999196</v>
      </c>
      <c r="BV805" s="667">
        <f t="shared" si="4340"/>
        <v>5.9998994999999999E-2</v>
      </c>
      <c r="BW805" s="652">
        <f t="shared" si="4341"/>
        <v>5.1497809769999998</v>
      </c>
      <c r="BX805" s="606">
        <f t="shared" ref="BX805:BX811" si="4366">BW805/SUM($BW$804:$BW$811)</f>
        <v>1.9133556606125632E-2</v>
      </c>
      <c r="BY805" s="645">
        <f t="shared" ca="1" si="4342"/>
        <v>109.66733750366429</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v>
      </c>
      <c r="BD806" s="648">
        <f t="shared" si="4322"/>
        <v>0.14226219600000001</v>
      </c>
      <c r="BE806" s="648">
        <f t="shared" si="4323"/>
        <v>0</v>
      </c>
      <c r="BF806" s="666">
        <f t="shared" si="4324"/>
        <v>9.9115988000000002E-2</v>
      </c>
      <c r="BG806" s="666">
        <f t="shared" si="4325"/>
        <v>0.81391192199999995</v>
      </c>
      <c r="BH806" s="666">
        <f t="shared" si="4326"/>
        <v>0</v>
      </c>
      <c r="BI806" s="666">
        <f t="shared" si="4327"/>
        <v>0</v>
      </c>
      <c r="BJ806" s="666">
        <f t="shared" si="4328"/>
        <v>0</v>
      </c>
      <c r="BK806" s="650">
        <f t="shared" si="4329"/>
        <v>1.0566482639999999</v>
      </c>
      <c r="BL806" s="650">
        <f t="shared" si="4330"/>
        <v>2.9203047899999999</v>
      </c>
      <c r="BM806" s="650">
        <f t="shared" si="4331"/>
        <v>0.17610804399999999</v>
      </c>
      <c r="BN806" s="650">
        <f t="shared" si="4332"/>
        <v>0</v>
      </c>
      <c r="BO806" s="650">
        <f t="shared" si="4333"/>
        <v>1.2059179919999998</v>
      </c>
      <c r="BP806" s="667">
        <f t="shared" si="4334"/>
        <v>0.36104122000000005</v>
      </c>
      <c r="BQ806" s="667">
        <f t="shared" si="4335"/>
        <v>3.0831498879999999</v>
      </c>
      <c r="BR806" s="667">
        <f t="shared" si="4336"/>
        <v>4.2987140099999994</v>
      </c>
      <c r="BS806" s="650">
        <f t="shared" si="4337"/>
        <v>5.473859139</v>
      </c>
      <c r="BT806" s="650">
        <f t="shared" si="4338"/>
        <v>0.588395483</v>
      </c>
      <c r="BU806" s="650">
        <f t="shared" si="4339"/>
        <v>1.0366208880000001</v>
      </c>
      <c r="BV806" s="667">
        <f t="shared" si="4340"/>
        <v>0.25286553000000001</v>
      </c>
      <c r="BW806" s="652">
        <f t="shared" si="4341"/>
        <v>21.508915354000003</v>
      </c>
      <c r="BX806" s="606">
        <f>BW806/SUM($BW$804:$BW$811)</f>
        <v>7.9914476227271949E-2</v>
      </c>
      <c r="BY806" s="645">
        <f t="shared" ca="1" si="4342"/>
        <v>97.618952501285762</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0</v>
      </c>
      <c r="BD807" s="648">
        <f t="shared" si="4322"/>
        <v>8.1967447999999998E-2</v>
      </c>
      <c r="BE807" s="648">
        <f t="shared" si="4323"/>
        <v>0</v>
      </c>
      <c r="BF807" s="666">
        <f t="shared" si="4324"/>
        <v>4.0983723999999999E-2</v>
      </c>
      <c r="BG807" s="666">
        <f t="shared" si="4325"/>
        <v>0.25387505099999996</v>
      </c>
      <c r="BH807" s="666">
        <f t="shared" si="4326"/>
        <v>0</v>
      </c>
      <c r="BI807" s="666">
        <f t="shared" si="4327"/>
        <v>0</v>
      </c>
      <c r="BJ807" s="666">
        <f t="shared" si="4328"/>
        <v>0</v>
      </c>
      <c r="BK807" s="650">
        <f t="shared" si="4329"/>
        <v>0.48103947600000002</v>
      </c>
      <c r="BL807" s="650">
        <f t="shared" si="4330"/>
        <v>2.2072371360000003</v>
      </c>
      <c r="BM807" s="650">
        <f t="shared" si="4331"/>
        <v>7.3834144000000004E-2</v>
      </c>
      <c r="BN807" s="650">
        <f t="shared" si="4332"/>
        <v>0</v>
      </c>
      <c r="BO807" s="650">
        <f t="shared" si="4333"/>
        <v>0.49180468799999999</v>
      </c>
      <c r="BP807" s="667">
        <f t="shared" si="4334"/>
        <v>0.21451863000000002</v>
      </c>
      <c r="BQ807" s="667">
        <f t="shared" si="4335"/>
        <v>1.311479168</v>
      </c>
      <c r="BR807" s="667">
        <f t="shared" si="4336"/>
        <v>1.6896698819999998</v>
      </c>
      <c r="BS807" s="650">
        <f t="shared" si="4337"/>
        <v>2.3989272929999998</v>
      </c>
      <c r="BT807" s="650">
        <f t="shared" si="4338"/>
        <v>0.196624298</v>
      </c>
      <c r="BU807" s="650">
        <f t="shared" si="4339"/>
        <v>0.96097644000000004</v>
      </c>
      <c r="BV807" s="667">
        <f t="shared" si="4340"/>
        <v>0.12201888299999999</v>
      </c>
      <c r="BW807" s="652">
        <f t="shared" si="4341"/>
        <v>10.524956261000002</v>
      </c>
      <c r="BX807" s="606">
        <f t="shared" si="4366"/>
        <v>3.9104545862483173E-2</v>
      </c>
      <c r="BY807" s="645">
        <f t="shared" ca="1" si="4342"/>
        <v>88.468243422301455</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v>
      </c>
      <c r="BD808" s="648">
        <f t="shared" si="4322"/>
        <v>5.6243359999999997E-3</v>
      </c>
      <c r="BE808" s="648">
        <f t="shared" si="4323"/>
        <v>0</v>
      </c>
      <c r="BF808" s="666">
        <f t="shared" si="4324"/>
        <v>6.4657610000000004E-3</v>
      </c>
      <c r="BG808" s="666">
        <f t="shared" si="4325"/>
        <v>3.8344022999999998E-2</v>
      </c>
      <c r="BH808" s="666">
        <f t="shared" si="4326"/>
        <v>0</v>
      </c>
      <c r="BI808" s="666">
        <f t="shared" si="4327"/>
        <v>0</v>
      </c>
      <c r="BJ808" s="666">
        <f t="shared" si="4328"/>
        <v>0</v>
      </c>
      <c r="BK808" s="650">
        <f t="shared" si="4329"/>
        <v>9.0943380000000004E-2</v>
      </c>
      <c r="BL808" s="650">
        <f t="shared" si="4330"/>
        <v>0.171118467</v>
      </c>
      <c r="BM808" s="650">
        <f t="shared" si="4331"/>
        <v>2.4618580000000001E-2</v>
      </c>
      <c r="BN808" s="650">
        <f t="shared" si="4332"/>
        <v>0</v>
      </c>
      <c r="BO808" s="650">
        <f t="shared" si="4333"/>
        <v>5.4034007999999994E-2</v>
      </c>
      <c r="BP808" s="667">
        <f t="shared" si="4334"/>
        <v>4.3211880000000001E-2</v>
      </c>
      <c r="BQ808" s="667">
        <f t="shared" si="4335"/>
        <v>0.282747584</v>
      </c>
      <c r="BR808" s="667">
        <f t="shared" si="4336"/>
        <v>0.71444339400000001</v>
      </c>
      <c r="BS808" s="650">
        <f t="shared" si="4337"/>
        <v>0.63770477400000003</v>
      </c>
      <c r="BT808" s="650">
        <f t="shared" si="4338"/>
        <v>8.7572666999999993E-2</v>
      </c>
      <c r="BU808" s="650">
        <f t="shared" si="4339"/>
        <v>0.121799424</v>
      </c>
      <c r="BV808" s="667">
        <f t="shared" si="4340"/>
        <v>2.2735845000000001E-2</v>
      </c>
      <c r="BW808" s="652">
        <f t="shared" si="4341"/>
        <v>2.3013641230000004</v>
      </c>
      <c r="BX808" s="606">
        <f t="shared" si="4366"/>
        <v>8.5505152384905362E-3</v>
      </c>
      <c r="BY808" s="645">
        <f t="shared" ca="1" si="4342"/>
        <v>120.50495569895401</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0</v>
      </c>
      <c r="BD809" s="648">
        <f t="shared" si="4322"/>
        <v>0.39334854400000002</v>
      </c>
      <c r="BE809" s="648">
        <f t="shared" si="4323"/>
        <v>0</v>
      </c>
      <c r="BF809" s="666">
        <f t="shared" si="4324"/>
        <v>0.22080683500000001</v>
      </c>
      <c r="BG809" s="666">
        <f t="shared" si="4325"/>
        <v>1.7159448959999999</v>
      </c>
      <c r="BH809" s="666">
        <f t="shared" si="4326"/>
        <v>0</v>
      </c>
      <c r="BI809" s="666">
        <f t="shared" si="4327"/>
        <v>0</v>
      </c>
      <c r="BJ809" s="666">
        <f t="shared" si="4328"/>
        <v>0</v>
      </c>
      <c r="BK809" s="650">
        <f t="shared" si="4329"/>
        <v>2.6647251240000003</v>
      </c>
      <c r="BL809" s="650">
        <f t="shared" si="4330"/>
        <v>8.9458719870000003</v>
      </c>
      <c r="BM809" s="650">
        <f t="shared" si="4331"/>
        <v>0.44412085400000001</v>
      </c>
      <c r="BN809" s="650">
        <f t="shared" si="4332"/>
        <v>0</v>
      </c>
      <c r="BO809" s="650">
        <f t="shared" si="4333"/>
        <v>2.287214928</v>
      </c>
      <c r="BP809" s="667">
        <f t="shared" si="4334"/>
        <v>1.1048992150000001</v>
      </c>
      <c r="BQ809" s="667">
        <f t="shared" si="4335"/>
        <v>7.1059336640000001</v>
      </c>
      <c r="BR809" s="667">
        <f t="shared" si="4336"/>
        <v>11.556052158</v>
      </c>
      <c r="BS809" s="650">
        <f t="shared" si="4337"/>
        <v>17.132342345999998</v>
      </c>
      <c r="BT809" s="650">
        <f t="shared" si="4338"/>
        <v>3.5957591930000001</v>
      </c>
      <c r="BU809" s="650">
        <f t="shared" si="4339"/>
        <v>7.7223326639999996</v>
      </c>
      <c r="BV809" s="667">
        <f t="shared" si="4340"/>
        <v>0.66618128100000007</v>
      </c>
      <c r="BW809" s="652">
        <f t="shared" si="4341"/>
        <v>65.555533688999986</v>
      </c>
      <c r="BX809" s="606">
        <f t="shared" si="4366"/>
        <v>0.24356579829030992</v>
      </c>
      <c r="BY809" s="645">
        <f t="shared" ca="1" si="4342"/>
        <v>111.37630878528367</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0</v>
      </c>
      <c r="BD810" s="648">
        <f t="shared" si="4322"/>
        <v>0.18610143200000001</v>
      </c>
      <c r="BE810" s="648">
        <f t="shared" si="4323"/>
        <v>0</v>
      </c>
      <c r="BF810" s="666">
        <f t="shared" si="4324"/>
        <v>0.105908453</v>
      </c>
      <c r="BG810" s="666">
        <f t="shared" si="4325"/>
        <v>0.81160579799999999</v>
      </c>
      <c r="BH810" s="666">
        <f t="shared" si="4326"/>
        <v>0</v>
      </c>
      <c r="BI810" s="666">
        <f t="shared" si="4327"/>
        <v>0</v>
      </c>
      <c r="BJ810" s="666">
        <f t="shared" si="4328"/>
        <v>0</v>
      </c>
      <c r="BK810" s="650">
        <f t="shared" si="4329"/>
        <v>1.1115028919999999</v>
      </c>
      <c r="BL810" s="650">
        <f t="shared" si="4330"/>
        <v>4.0979710980000004</v>
      </c>
      <c r="BM810" s="650">
        <f t="shared" si="4331"/>
        <v>0.22021506199999999</v>
      </c>
      <c r="BN810" s="650">
        <f t="shared" si="4332"/>
        <v>0</v>
      </c>
      <c r="BO810" s="650">
        <f t="shared" si="4333"/>
        <v>1.321290372</v>
      </c>
      <c r="BP810" s="667">
        <f t="shared" si="4334"/>
        <v>0.73822936500000003</v>
      </c>
      <c r="BQ810" s="667">
        <f t="shared" si="4335"/>
        <v>5.45846448</v>
      </c>
      <c r="BR810" s="667">
        <f t="shared" si="4336"/>
        <v>7.5299395230000004</v>
      </c>
      <c r="BS810" s="650">
        <f t="shared" si="4337"/>
        <v>8.0739596070000008</v>
      </c>
      <c r="BT810" s="650">
        <f t="shared" si="4338"/>
        <v>1.506455522</v>
      </c>
      <c r="BU810" s="650">
        <f t="shared" si="4339"/>
        <v>2.66839812</v>
      </c>
      <c r="BV810" s="667">
        <f t="shared" si="4340"/>
        <v>0.34764358200000001</v>
      </c>
      <c r="BW810" s="652">
        <f t="shared" si="4341"/>
        <v>34.177685306000008</v>
      </c>
      <c r="BX810" s="606">
        <f t="shared" si="4366"/>
        <v>0.12698417260643421</v>
      </c>
      <c r="BY810" s="645">
        <f t="shared" ca="1" si="4342"/>
        <v>114.46525668432908</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0</v>
      </c>
      <c r="BD811" s="648">
        <f t="shared" si="4322"/>
        <v>0.32264974000000002</v>
      </c>
      <c r="BE811" s="648">
        <f t="shared" si="4323"/>
        <v>0</v>
      </c>
      <c r="BF811" s="666">
        <f t="shared" si="4324"/>
        <v>0.15440994899999999</v>
      </c>
      <c r="BG811" s="666">
        <f t="shared" si="4325"/>
        <v>1.3896895409999999</v>
      </c>
      <c r="BH811" s="666">
        <f t="shared" si="4326"/>
        <v>0</v>
      </c>
      <c r="BI811" s="666">
        <f t="shared" si="4327"/>
        <v>0</v>
      </c>
      <c r="BJ811" s="666">
        <f t="shared" si="4328"/>
        <v>0</v>
      </c>
      <c r="BK811" s="650">
        <f t="shared" si="4329"/>
        <v>1.4698068000000002</v>
      </c>
      <c r="BL811" s="650">
        <f t="shared" si="4330"/>
        <v>4.8104536739999997</v>
      </c>
      <c r="BM811" s="650">
        <f t="shared" si="4331"/>
        <v>0.200615928</v>
      </c>
      <c r="BN811" s="650">
        <f t="shared" si="4332"/>
        <v>0</v>
      </c>
      <c r="BO811" s="650">
        <f t="shared" si="4333"/>
        <v>1.4698068000000002</v>
      </c>
      <c r="BP811" s="667">
        <f t="shared" si="4334"/>
        <v>0.68483257000000008</v>
      </c>
      <c r="BQ811" s="667">
        <f t="shared" si="4335"/>
        <v>4.1298619519999997</v>
      </c>
      <c r="BR811" s="667">
        <f t="shared" si="4336"/>
        <v>6.9852922140000002</v>
      </c>
      <c r="BS811" s="650">
        <f t="shared" si="4337"/>
        <v>8.0820165509999988</v>
      </c>
      <c r="BT811" s="650">
        <f t="shared" si="4338"/>
        <v>2.0729522970000001</v>
      </c>
      <c r="BU811" s="650">
        <f t="shared" si="4339"/>
        <v>2.0926584479999999</v>
      </c>
      <c r="BV811" s="667">
        <f t="shared" si="4340"/>
        <v>0.41089954200000001</v>
      </c>
      <c r="BW811" s="652">
        <f t="shared" si="4341"/>
        <v>34.275946006000005</v>
      </c>
      <c r="BX811" s="606">
        <f t="shared" si="4366"/>
        <v>0.12734925156299651</v>
      </c>
      <c r="BY811" s="645">
        <f t="shared" ca="1" si="4342"/>
        <v>91.025503540749185</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0</v>
      </c>
      <c r="BD813" s="648">
        <f t="shared" ref="BD813:BD820" si="4371">BD$5*M813</f>
        <v>0.46835730399999997</v>
      </c>
      <c r="BE813" s="648">
        <f t="shared" ref="BE813:BE820" si="4372">BE$5*O813</f>
        <v>0</v>
      </c>
      <c r="BF813" s="666">
        <f t="shared" ref="BF813:BF820" si="4373">BF$5*Q813</f>
        <v>0.23417865199999999</v>
      </c>
      <c r="BG813" s="666">
        <f t="shared" ref="BG813:BG820" si="4374">BG$5*S813</f>
        <v>2.2236074370000001</v>
      </c>
      <c r="BH813" s="666">
        <f t="shared" ref="BH813:BH820" si="4375">BH$5*U813</f>
        <v>0</v>
      </c>
      <c r="BI813" s="666">
        <f t="shared" ref="BI813:BI820" si="4376">BI$5*W813</f>
        <v>0</v>
      </c>
      <c r="BJ813" s="666">
        <f t="shared" ref="BJ813:BJ820" si="4377">BJ$5*Y813</f>
        <v>0</v>
      </c>
      <c r="BK813" s="650">
        <f t="shared" ref="BK813:BK820" si="4378">BK$5*AA813</f>
        <v>2.9551100639999999</v>
      </c>
      <c r="BL813" s="650">
        <f t="shared" ref="BL813:BL820" si="4379">BL$5*AC813</f>
        <v>9.455713995</v>
      </c>
      <c r="BM813" s="650">
        <f t="shared" ref="BM813:BM820" si="4380">BM$5*AE813</f>
        <v>0.48475397999999997</v>
      </c>
      <c r="BN813" s="650">
        <f t="shared" ref="BN813:BN820" si="4381">BN$5*AG813</f>
        <v>0</v>
      </c>
      <c r="BO813" s="650">
        <f t="shared" ref="BO813:BO820" si="4382">BO$5*AI813</f>
        <v>2.8931367240000001</v>
      </c>
      <c r="BP813" s="667">
        <f t="shared" ref="BP813:BP820" si="4383">BP$5*AK813</f>
        <v>1.2519227899999998</v>
      </c>
      <c r="BQ813" s="667">
        <f t="shared" ref="BQ813:BQ820" si="4384">BQ$5*AM813</f>
        <v>7.6268856319999996</v>
      </c>
      <c r="BR813" s="667">
        <f t="shared" ref="BR813:BR820" si="4385">BR$5*AO813</f>
        <v>12.155348975999999</v>
      </c>
      <c r="BS813" s="650">
        <f t="shared" ref="BS813:BS820" si="4386">BS$5*AQ813</f>
        <v>12.412270584</v>
      </c>
      <c r="BT813" s="650">
        <f t="shared" ref="BT813:BT820" si="4387">BT$5*AS813</f>
        <v>2.9877131180000003</v>
      </c>
      <c r="BU813" s="650">
        <f t="shared" ref="BU813:BU820" si="4388">BU$5*AU813</f>
        <v>5.0464436639999999</v>
      </c>
      <c r="BV813" s="667">
        <f t="shared" ref="BV813:BV820" si="4389">BV$5*AW813</f>
        <v>0.65559748799999995</v>
      </c>
      <c r="BW813" s="652">
        <f t="shared" ref="BW813:BW820" si="4390">SUM(BA813:BV813)</f>
        <v>60.851040407999996</v>
      </c>
      <c r="BX813" s="674">
        <f>BW813/SUM($BW$813:$BW$820)</f>
        <v>0.2272000864161188</v>
      </c>
      <c r="BY813" s="645">
        <f t="shared" ref="BY813:BY820" ca="1" si="4391">IF(CZ813&gt;0,BX813/CZ813*100,"")</f>
        <v>97.60016254073804</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v>
      </c>
      <c r="BD814" s="648">
        <f t="shared" si="4371"/>
        <v>9.6229799999999997E-3</v>
      </c>
      <c r="BE814" s="648">
        <f t="shared" si="4372"/>
        <v>0</v>
      </c>
      <c r="BF814" s="666">
        <f t="shared" si="4373"/>
        <v>2.1578874000000001E-2</v>
      </c>
      <c r="BG814" s="666">
        <f t="shared" si="4374"/>
        <v>0.15610078799999999</v>
      </c>
      <c r="BH814" s="666">
        <f t="shared" si="4375"/>
        <v>0</v>
      </c>
      <c r="BI814" s="666">
        <f t="shared" si="4376"/>
        <v>0</v>
      </c>
      <c r="BJ814" s="666">
        <f t="shared" si="4377"/>
        <v>0</v>
      </c>
      <c r="BK814" s="650">
        <f t="shared" si="4378"/>
        <v>0.305701212</v>
      </c>
      <c r="BL814" s="650">
        <f t="shared" si="4379"/>
        <v>0.71378404500000003</v>
      </c>
      <c r="BM814" s="650">
        <f t="shared" si="4380"/>
        <v>5.9575325999999998E-2</v>
      </c>
      <c r="BN814" s="650">
        <f t="shared" si="4381"/>
        <v>0</v>
      </c>
      <c r="BO814" s="650">
        <f t="shared" si="4382"/>
        <v>0.22883895600000001</v>
      </c>
      <c r="BP814" s="667">
        <f t="shared" si="4383"/>
        <v>0.13113743999999999</v>
      </c>
      <c r="BQ814" s="667">
        <f t="shared" si="4384"/>
        <v>0.69052396800000004</v>
      </c>
      <c r="BR814" s="667">
        <f t="shared" si="4385"/>
        <v>1.000754844</v>
      </c>
      <c r="BS814" s="650">
        <f t="shared" si="4386"/>
        <v>1.3594690620000001</v>
      </c>
      <c r="BT814" s="650">
        <f t="shared" si="4387"/>
        <v>0.149832787</v>
      </c>
      <c r="BU814" s="650">
        <f t="shared" si="4388"/>
        <v>0.73678245600000003</v>
      </c>
      <c r="BV814" s="667">
        <f t="shared" si="4389"/>
        <v>6.4736622000000008E-2</v>
      </c>
      <c r="BW814" s="652">
        <f t="shared" si="4390"/>
        <v>5.6284393600000007</v>
      </c>
      <c r="BX814" s="606">
        <f t="shared" ref="BX814:BX820" si="4415">BW814/SUM($BW$813:$BW$820)</f>
        <v>2.1014955543993706E-2</v>
      </c>
      <c r="BY814" s="645">
        <f t="shared" ca="1" si="4391"/>
        <v>111.4972981570461</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v>
      </c>
      <c r="BD815" s="648">
        <f t="shared" si="4371"/>
        <v>8.8912891999999993E-2</v>
      </c>
      <c r="BE815" s="648">
        <f t="shared" si="4372"/>
        <v>0</v>
      </c>
      <c r="BF815" s="666">
        <f t="shared" si="4373"/>
        <v>4.4456445999999997E-2</v>
      </c>
      <c r="BG815" s="666">
        <f t="shared" si="4374"/>
        <v>0.40010801399999996</v>
      </c>
      <c r="BH815" s="666">
        <f t="shared" si="4375"/>
        <v>0</v>
      </c>
      <c r="BI815" s="666">
        <f t="shared" si="4376"/>
        <v>0</v>
      </c>
      <c r="BJ815" s="666">
        <f t="shared" si="4377"/>
        <v>0</v>
      </c>
      <c r="BK815" s="650">
        <f t="shared" si="4378"/>
        <v>0.62391616799999994</v>
      </c>
      <c r="BL815" s="650">
        <f t="shared" si="4379"/>
        <v>1.9719356670000001</v>
      </c>
      <c r="BM815" s="650">
        <f t="shared" si="4380"/>
        <v>0.121623562</v>
      </c>
      <c r="BN815" s="650">
        <f t="shared" si="4381"/>
        <v>0</v>
      </c>
      <c r="BO815" s="650">
        <f t="shared" si="4382"/>
        <v>0.615379236</v>
      </c>
      <c r="BP815" s="667">
        <f t="shared" si="4383"/>
        <v>0.22228222999999997</v>
      </c>
      <c r="BQ815" s="667">
        <f t="shared" si="4384"/>
        <v>1.289609824</v>
      </c>
      <c r="BR815" s="667">
        <f t="shared" si="4385"/>
        <v>2.2672787459999997</v>
      </c>
      <c r="BS815" s="650">
        <f t="shared" si="4386"/>
        <v>3.14872299</v>
      </c>
      <c r="BT815" s="650">
        <f t="shared" si="4387"/>
        <v>0.20454418399999999</v>
      </c>
      <c r="BU815" s="650">
        <f t="shared" si="4388"/>
        <v>1.066954704</v>
      </c>
      <c r="BV815" s="667">
        <f t="shared" si="4389"/>
        <v>0.133369338</v>
      </c>
      <c r="BW815" s="652">
        <f t="shared" si="4390"/>
        <v>12.199094000999999</v>
      </c>
      <c r="BX815" s="606">
        <f>BW815/SUM($BW$813:$BW$820)</f>
        <v>4.5547868904821119E-2</v>
      </c>
      <c r="BY815" s="645">
        <f t="shared" ca="1" si="4391"/>
        <v>104.35565773427942</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v>
      </c>
      <c r="BD816" s="648">
        <f t="shared" si="4371"/>
        <v>0.105102214</v>
      </c>
      <c r="BE816" s="648">
        <f t="shared" si="4372"/>
        <v>0</v>
      </c>
      <c r="BF816" s="666">
        <f t="shared" si="4373"/>
        <v>3.2212271000000001E-2</v>
      </c>
      <c r="BG816" s="666">
        <f t="shared" si="4374"/>
        <v>0.45671005800000003</v>
      </c>
      <c r="BH816" s="666">
        <f t="shared" si="4375"/>
        <v>0</v>
      </c>
      <c r="BI816" s="666">
        <f t="shared" si="4376"/>
        <v>0</v>
      </c>
      <c r="BJ816" s="666">
        <f t="shared" si="4377"/>
        <v>0</v>
      </c>
      <c r="BK816" s="650">
        <f t="shared" si="4378"/>
        <v>0.6059001719999999</v>
      </c>
      <c r="BL816" s="650">
        <f t="shared" si="4379"/>
        <v>4.0501125990000002</v>
      </c>
      <c r="BM816" s="650">
        <f t="shared" si="4380"/>
        <v>0.12716888600000001</v>
      </c>
      <c r="BN816" s="650">
        <f t="shared" si="4381"/>
        <v>0</v>
      </c>
      <c r="BO816" s="650">
        <f t="shared" si="4382"/>
        <v>0.65621550000000006</v>
      </c>
      <c r="BP816" s="667">
        <f t="shared" si="4383"/>
        <v>0.31311708500000002</v>
      </c>
      <c r="BQ816" s="667">
        <f t="shared" si="4384"/>
        <v>2.7505809920000002</v>
      </c>
      <c r="BR816" s="667">
        <f t="shared" si="4385"/>
        <v>2.1089379240000001</v>
      </c>
      <c r="BS816" s="650">
        <f t="shared" si="4386"/>
        <v>2.9943491129999997</v>
      </c>
      <c r="BT816" s="650">
        <f t="shared" si="4387"/>
        <v>0.53484860000000001</v>
      </c>
      <c r="BU816" s="650">
        <f t="shared" si="4388"/>
        <v>1.1407044239999999</v>
      </c>
      <c r="BV816" s="667">
        <f t="shared" si="4389"/>
        <v>0.21115545300000002</v>
      </c>
      <c r="BW816" s="652">
        <f t="shared" si="4390"/>
        <v>16.087115291</v>
      </c>
      <c r="BX816" s="606">
        <f t="shared" si="4415"/>
        <v>6.0064609574378772E-2</v>
      </c>
      <c r="BY816" s="645">
        <f t="shared" ca="1" si="4391"/>
        <v>114.5326520373757</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v>
      </c>
      <c r="BD817" s="648">
        <f t="shared" si="4371"/>
        <v>2.3547298000000001E-2</v>
      </c>
      <c r="BE817" s="648">
        <f t="shared" si="4372"/>
        <v>0</v>
      </c>
      <c r="BF817" s="666">
        <f t="shared" si="4373"/>
        <v>2.9941754000000001E-2</v>
      </c>
      <c r="BG817" s="666">
        <f t="shared" si="4374"/>
        <v>0.15996665700000001</v>
      </c>
      <c r="BH817" s="666">
        <f t="shared" si="4375"/>
        <v>0</v>
      </c>
      <c r="BI817" s="666">
        <f t="shared" si="4376"/>
        <v>0</v>
      </c>
      <c r="BJ817" s="666">
        <f t="shared" si="4377"/>
        <v>0</v>
      </c>
      <c r="BK817" s="650">
        <f t="shared" si="4378"/>
        <v>0.28450550399999996</v>
      </c>
      <c r="BL817" s="650">
        <f t="shared" si="4379"/>
        <v>1.2139626720000001</v>
      </c>
      <c r="BM817" s="650">
        <f t="shared" si="4380"/>
        <v>5.4929140000000001E-2</v>
      </c>
      <c r="BN817" s="650">
        <f t="shared" si="4381"/>
        <v>0</v>
      </c>
      <c r="BO817" s="650">
        <f t="shared" si="4382"/>
        <v>0.32957484000000004</v>
      </c>
      <c r="BP817" s="667">
        <f t="shared" si="4383"/>
        <v>0.14979434999999999</v>
      </c>
      <c r="BQ817" s="667">
        <f t="shared" si="4384"/>
        <v>0.61153494399999997</v>
      </c>
      <c r="BR817" s="667">
        <f t="shared" si="4385"/>
        <v>2.2232476409999999</v>
      </c>
      <c r="BS817" s="650">
        <f t="shared" si="4386"/>
        <v>1.73026791</v>
      </c>
      <c r="BT817" s="650">
        <f t="shared" si="4387"/>
        <v>0.35703941</v>
      </c>
      <c r="BU817" s="650">
        <f t="shared" si="4388"/>
        <v>0.71198916000000001</v>
      </c>
      <c r="BV817" s="667">
        <f t="shared" si="4389"/>
        <v>9.6922712999999994E-2</v>
      </c>
      <c r="BW817" s="652">
        <f t="shared" si="4390"/>
        <v>7.977223993</v>
      </c>
      <c r="BX817" s="606">
        <f t="shared" si="4415"/>
        <v>2.9784634221834264E-2</v>
      </c>
      <c r="BY817" s="645">
        <f t="shared" ca="1" si="4391"/>
        <v>115.02249857510709</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0</v>
      </c>
      <c r="BD818" s="648">
        <f t="shared" si="4371"/>
        <v>0.141743858</v>
      </c>
      <c r="BE818" s="648">
        <f t="shared" si="4372"/>
        <v>0</v>
      </c>
      <c r="BF818" s="666">
        <f t="shared" si="4373"/>
        <v>9.3679290999999998E-2</v>
      </c>
      <c r="BG818" s="666">
        <f t="shared" si="4374"/>
        <v>0.84311361899999993</v>
      </c>
      <c r="BH818" s="666">
        <f t="shared" si="4375"/>
        <v>0</v>
      </c>
      <c r="BI818" s="666">
        <f t="shared" si="4376"/>
        <v>0</v>
      </c>
      <c r="BJ818" s="666">
        <f t="shared" si="4377"/>
        <v>0</v>
      </c>
      <c r="BK818" s="650">
        <f t="shared" si="4378"/>
        <v>1.0099694880000001</v>
      </c>
      <c r="BL818" s="650">
        <f t="shared" si="4379"/>
        <v>3.6767370509999999</v>
      </c>
      <c r="BM818" s="650">
        <f t="shared" si="4380"/>
        <v>0.138920554</v>
      </c>
      <c r="BN818" s="650">
        <f t="shared" si="4381"/>
        <v>0</v>
      </c>
      <c r="BO818" s="650">
        <f t="shared" si="4382"/>
        <v>1.0630679160000001</v>
      </c>
      <c r="BP818" s="667">
        <f t="shared" si="4383"/>
        <v>0.38521959</v>
      </c>
      <c r="BQ818" s="667">
        <f t="shared" si="4384"/>
        <v>3.65621296</v>
      </c>
      <c r="BR818" s="667">
        <f t="shared" si="4385"/>
        <v>4.1729420940000006</v>
      </c>
      <c r="BS818" s="650">
        <f t="shared" si="4386"/>
        <v>6.9488411580000005</v>
      </c>
      <c r="BT818" s="650">
        <f t="shared" si="4387"/>
        <v>2.0595577860000001</v>
      </c>
      <c r="BU818" s="650">
        <f t="shared" si="4388"/>
        <v>2.647177584</v>
      </c>
      <c r="BV818" s="667">
        <f t="shared" si="4389"/>
        <v>0.41373360600000003</v>
      </c>
      <c r="BW818" s="652">
        <f t="shared" si="4390"/>
        <v>27.250916555000003</v>
      </c>
      <c r="BX818" s="606">
        <f t="shared" si="4415"/>
        <v>0.10174699651315194</v>
      </c>
      <c r="BY818" s="645">
        <f t="shared" ca="1" si="4391"/>
        <v>112.81347128369137</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v>
      </c>
      <c r="BD819" s="648">
        <f t="shared" si="4371"/>
        <v>9.6177923999999998E-2</v>
      </c>
      <c r="BE819" s="648">
        <f t="shared" si="4372"/>
        <v>0</v>
      </c>
      <c r="BF819" s="666">
        <f t="shared" si="4373"/>
        <v>5.6095971000000001E-2</v>
      </c>
      <c r="BG819" s="666">
        <f t="shared" si="4374"/>
        <v>0.50870259900000003</v>
      </c>
      <c r="BH819" s="666">
        <f t="shared" si="4375"/>
        <v>0</v>
      </c>
      <c r="BI819" s="666">
        <f t="shared" si="4376"/>
        <v>0</v>
      </c>
      <c r="BJ819" s="666">
        <f t="shared" si="4377"/>
        <v>0</v>
      </c>
      <c r="BK819" s="650">
        <f t="shared" si="4378"/>
        <v>0.51735505199999998</v>
      </c>
      <c r="BL819" s="650">
        <f t="shared" si="4379"/>
        <v>0.46613326499999996</v>
      </c>
      <c r="BM819" s="650">
        <f t="shared" si="4380"/>
        <v>0.108528296</v>
      </c>
      <c r="BN819" s="650">
        <f t="shared" si="4381"/>
        <v>0</v>
      </c>
      <c r="BO819" s="650">
        <f t="shared" si="4382"/>
        <v>0.59096766000000001</v>
      </c>
      <c r="BP819" s="667">
        <f t="shared" si="4383"/>
        <v>0.44514383499999999</v>
      </c>
      <c r="BQ819" s="667">
        <f t="shared" si="4384"/>
        <v>2.5087977279999998</v>
      </c>
      <c r="BR819" s="667">
        <f t="shared" si="4385"/>
        <v>2.5337687400000002</v>
      </c>
      <c r="BS819" s="650">
        <f t="shared" si="4386"/>
        <v>5.0903228250000003</v>
      </c>
      <c r="BT819" s="650">
        <f t="shared" si="4387"/>
        <v>0.57823310999999999</v>
      </c>
      <c r="BU819" s="650">
        <f t="shared" si="4388"/>
        <v>1.8897348</v>
      </c>
      <c r="BV819" s="667">
        <f t="shared" si="4389"/>
        <v>0.21628317900000002</v>
      </c>
      <c r="BW819" s="652">
        <f t="shared" si="4390"/>
        <v>15.606244983999998</v>
      </c>
      <c r="BX819" s="606">
        <f t="shared" si="4415"/>
        <v>5.8269179708713197E-2</v>
      </c>
      <c r="BY819" s="645">
        <f t="shared" ca="1" si="4391"/>
        <v>115.22135263099203</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0</v>
      </c>
      <c r="BD820" s="648">
        <f t="shared" si="4371"/>
        <v>1.0735774300000001</v>
      </c>
      <c r="BE820" s="648">
        <f t="shared" si="4372"/>
        <v>0</v>
      </c>
      <c r="BF820" s="666">
        <f t="shared" si="4373"/>
        <v>0.48591015599999998</v>
      </c>
      <c r="BG820" s="666">
        <f t="shared" si="4374"/>
        <v>4.3731914039999999</v>
      </c>
      <c r="BH820" s="666">
        <f t="shared" si="4375"/>
        <v>0</v>
      </c>
      <c r="BI820" s="666">
        <f t="shared" si="4376"/>
        <v>0</v>
      </c>
      <c r="BJ820" s="666">
        <f t="shared" si="4377"/>
        <v>0</v>
      </c>
      <c r="BK820" s="650">
        <f t="shared" si="4378"/>
        <v>5.4648036959999997</v>
      </c>
      <c r="BL820" s="650">
        <f t="shared" si="4379"/>
        <v>17.044700946000003</v>
      </c>
      <c r="BM820" s="650">
        <f t="shared" si="4380"/>
        <v>0.866361932</v>
      </c>
      <c r="BN820" s="650">
        <f t="shared" si="4381"/>
        <v>0</v>
      </c>
      <c r="BO820" s="650">
        <f t="shared" si="4382"/>
        <v>5.789610648</v>
      </c>
      <c r="BP820" s="667">
        <f t="shared" si="4383"/>
        <v>2.0485296000000002</v>
      </c>
      <c r="BQ820" s="667">
        <f t="shared" si="4384"/>
        <v>12.824339488</v>
      </c>
      <c r="BR820" s="667">
        <f t="shared" si="4385"/>
        <v>24.846499361999999</v>
      </c>
      <c r="BS820" s="650">
        <f t="shared" si="4386"/>
        <v>29.219598008999998</v>
      </c>
      <c r="BT820" s="650">
        <f t="shared" si="4387"/>
        <v>6.0294408589999993</v>
      </c>
      <c r="BU820" s="650">
        <f t="shared" si="4388"/>
        <v>11.019647376</v>
      </c>
      <c r="BV820" s="667">
        <f t="shared" si="4389"/>
        <v>1.143896118</v>
      </c>
      <c r="BW820" s="652">
        <f t="shared" si="4390"/>
        <v>122.23010702400001</v>
      </c>
      <c r="BX820" s="606">
        <f t="shared" si="4415"/>
        <v>0.45637166911698818</v>
      </c>
      <c r="BY820" s="645">
        <f t="shared" ca="1" si="4391"/>
        <v>93.977331497589006</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0</v>
      </c>
      <c r="BD822" s="648">
        <f t="shared" ref="BD822:BD829" si="4420">BD$5*M822</f>
        <v>0.64193207600000002</v>
      </c>
      <c r="BE822" s="648">
        <f t="shared" ref="BE822:BE829" si="4421">BE$5*O822</f>
        <v>0</v>
      </c>
      <c r="BF822" s="666">
        <f t="shared" ref="BF822:BF829" si="4422">BF$5*Q822</f>
        <v>0.30580319900000003</v>
      </c>
      <c r="BG822" s="666">
        <f t="shared" ref="BG822:BG829" si="4423">BG$5*S822</f>
        <v>2.7522287910000003</v>
      </c>
      <c r="BH822" s="666">
        <f t="shared" ref="BH822:BH829" si="4424">BH$5*U822</f>
        <v>0</v>
      </c>
      <c r="BI822" s="666">
        <f t="shared" ref="BI822:BI829" si="4425">BI$5*W822</f>
        <v>0</v>
      </c>
      <c r="BJ822" s="666">
        <f t="shared" ref="BJ822:BJ829" si="4426">BJ$5*Y822</f>
        <v>0</v>
      </c>
      <c r="BK822" s="650">
        <f t="shared" ref="BK822:BK829" si="4427">BK$5*AA822</f>
        <v>3.1247004359999995</v>
      </c>
      <c r="BL822" s="650">
        <f t="shared" ref="BL822:BL829" si="4428">BL$5*AC822</f>
        <v>11.318453562</v>
      </c>
      <c r="BM822" s="650">
        <f t="shared" ref="BM822:BM829" si="4429">BM$5*AE822</f>
        <v>0.609003552</v>
      </c>
      <c r="BN822" s="650">
        <f t="shared" ref="BN822:BN829" si="4430">BN$5*AG822</f>
        <v>0</v>
      </c>
      <c r="BO822" s="650">
        <f t="shared" ref="BO822:BO829" si="4431">BO$5*AI822</f>
        <v>3.3459449159999997</v>
      </c>
      <c r="BP822" s="667">
        <f t="shared" ref="BP822:BP829" si="4432">BP$5*AK822</f>
        <v>1.4218742100000001</v>
      </c>
      <c r="BQ822" s="667">
        <f t="shared" ref="BQ822:BQ829" si="4433">BQ$5*AM822</f>
        <v>9.0999949440000005</v>
      </c>
      <c r="BR822" s="667">
        <f t="shared" ref="BR822:BR829" si="4434">BR$5*AO822</f>
        <v>14.095761837</v>
      </c>
      <c r="BS822" s="650">
        <f t="shared" ref="BS822:BS829" si="4435">BS$5*AQ822</f>
        <v>15.313381902</v>
      </c>
      <c r="BT822" s="650">
        <f t="shared" ref="BT822:BT829" si="4436">BT$5*AS822</f>
        <v>3.8614973020000001</v>
      </c>
      <c r="BU822" s="650">
        <f t="shared" ref="BU822:BU829" si="4437">BU$5*AU822</f>
        <v>6.5933001120000005</v>
      </c>
      <c r="BV822" s="667">
        <f t="shared" ref="BV822:BV829" si="4438">BV$5*AW822</f>
        <v>1.0589273160000001</v>
      </c>
      <c r="BW822" s="652">
        <f t="shared" ref="BW822:BW829" si="4439">SUM(BA822:BV822)</f>
        <v>73.542804154999985</v>
      </c>
      <c r="BX822" s="606">
        <f>BW822/SUM($BW$822:$BW$829)</f>
        <v>0.27486817772473976</v>
      </c>
      <c r="BY822" s="645">
        <f t="shared" ref="BY822:BY829" ca="1" si="4440">IF(CZ822&gt;0,BX822/CZ822*100,"")</f>
        <v>95.479654534913308</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v>
      </c>
      <c r="BD823" s="648">
        <f t="shared" si="4420"/>
        <v>2.2563908000000001E-2</v>
      </c>
      <c r="BE823" s="648">
        <f t="shared" si="4421"/>
        <v>0</v>
      </c>
      <c r="BF823" s="666">
        <f t="shared" si="4422"/>
        <v>2.6559194000000001E-2</v>
      </c>
      <c r="BG823" s="666">
        <f t="shared" si="4423"/>
        <v>0.23389021800000001</v>
      </c>
      <c r="BH823" s="666">
        <f t="shared" si="4424"/>
        <v>0</v>
      </c>
      <c r="BI823" s="666">
        <f t="shared" si="4425"/>
        <v>0</v>
      </c>
      <c r="BJ823" s="666">
        <f t="shared" si="4426"/>
        <v>0</v>
      </c>
      <c r="BK823" s="650">
        <f t="shared" si="4427"/>
        <v>0.41670008400000003</v>
      </c>
      <c r="BL823" s="650">
        <f t="shared" si="4428"/>
        <v>1.0954841040000001</v>
      </c>
      <c r="BM823" s="650">
        <f t="shared" si="4429"/>
        <v>0.15044970199999999</v>
      </c>
      <c r="BN823" s="650">
        <f t="shared" si="4430"/>
        <v>0</v>
      </c>
      <c r="BO823" s="650">
        <f t="shared" si="4431"/>
        <v>0.41670008400000003</v>
      </c>
      <c r="BP823" s="667">
        <f t="shared" si="4432"/>
        <v>0.18497917999999999</v>
      </c>
      <c r="BQ823" s="667">
        <f t="shared" si="4433"/>
        <v>1.0183022719999999</v>
      </c>
      <c r="BR823" s="667">
        <f t="shared" si="4434"/>
        <v>1.6229192459999999</v>
      </c>
      <c r="BS823" s="650">
        <f t="shared" si="4435"/>
        <v>2.2059271709999999</v>
      </c>
      <c r="BT823" s="650">
        <f t="shared" si="4436"/>
        <v>0.16318747900000002</v>
      </c>
      <c r="BU823" s="650">
        <f t="shared" si="4437"/>
        <v>0.69153549599999997</v>
      </c>
      <c r="BV823" s="667">
        <f t="shared" si="4438"/>
        <v>8.6441936999999996E-2</v>
      </c>
      <c r="BW823" s="652">
        <f t="shared" si="4439"/>
        <v>8.3356400750000006</v>
      </c>
      <c r="BX823" s="606">
        <f t="shared" ref="BX823:BX829" si="4464">BW823/SUM($BW$822:$BW$829)</f>
        <v>3.1154675483349652E-2</v>
      </c>
      <c r="BY823" s="645">
        <f t="shared" ca="1" si="4440"/>
        <v>121.14309950214002</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v>
      </c>
      <c r="BD824" s="648">
        <f t="shared" si="4420"/>
        <v>0.115462366</v>
      </c>
      <c r="BE824" s="648">
        <f t="shared" si="4421"/>
        <v>0</v>
      </c>
      <c r="BF824" s="666">
        <f t="shared" si="4422"/>
        <v>5.7455536000000001E-2</v>
      </c>
      <c r="BG824" s="666">
        <f t="shared" si="4423"/>
        <v>0.26972513999999997</v>
      </c>
      <c r="BH824" s="666">
        <f t="shared" si="4424"/>
        <v>0</v>
      </c>
      <c r="BI824" s="666">
        <f t="shared" si="4425"/>
        <v>0</v>
      </c>
      <c r="BJ824" s="666">
        <f t="shared" si="4426"/>
        <v>0</v>
      </c>
      <c r="BK824" s="650">
        <f t="shared" si="4427"/>
        <v>0.64423477200000001</v>
      </c>
      <c r="BL824" s="650">
        <f t="shared" si="4428"/>
        <v>1.9476506789999999</v>
      </c>
      <c r="BM824" s="650">
        <f t="shared" si="4429"/>
        <v>9.9879521999999998E-2</v>
      </c>
      <c r="BN824" s="650">
        <f t="shared" si="4430"/>
        <v>0</v>
      </c>
      <c r="BO824" s="650">
        <f t="shared" si="4431"/>
        <v>0.59927713199999999</v>
      </c>
      <c r="BP824" s="667">
        <f t="shared" si="4432"/>
        <v>0.24916503000000001</v>
      </c>
      <c r="BQ824" s="667">
        <f t="shared" si="4433"/>
        <v>1.598072352</v>
      </c>
      <c r="BR824" s="667">
        <f t="shared" si="4434"/>
        <v>3.4414997880000002</v>
      </c>
      <c r="BS824" s="650">
        <f t="shared" si="4435"/>
        <v>2.8016980739999999</v>
      </c>
      <c r="BT824" s="650">
        <f t="shared" si="4436"/>
        <v>0.21983301600000002</v>
      </c>
      <c r="BU824" s="650">
        <f t="shared" si="4437"/>
        <v>0.96212673600000009</v>
      </c>
      <c r="BV824" s="667">
        <f t="shared" si="4438"/>
        <v>0.149819283</v>
      </c>
      <c r="BW824" s="652">
        <f t="shared" si="4439"/>
        <v>13.155899426000001</v>
      </c>
      <c r="BX824" s="606">
        <f t="shared" si="4464"/>
        <v>4.9170522433889516E-2</v>
      </c>
      <c r="BY824" s="645">
        <f t="shared" ca="1" si="4440"/>
        <v>97.660506147852232</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0</v>
      </c>
      <c r="BD825" s="648">
        <f t="shared" si="4420"/>
        <v>0.14968129199999999</v>
      </c>
      <c r="BE825" s="648">
        <f t="shared" si="4421"/>
        <v>0</v>
      </c>
      <c r="BF825" s="666">
        <f t="shared" si="4422"/>
        <v>7.1772822E-2</v>
      </c>
      <c r="BG825" s="666">
        <f t="shared" si="4423"/>
        <v>0.68233996799999996</v>
      </c>
      <c r="BH825" s="666">
        <f t="shared" si="4424"/>
        <v>0</v>
      </c>
      <c r="BI825" s="666">
        <f t="shared" si="4425"/>
        <v>0</v>
      </c>
      <c r="BJ825" s="666">
        <f t="shared" si="4426"/>
        <v>0</v>
      </c>
      <c r="BK825" s="650">
        <f t="shared" si="4427"/>
        <v>0.91166492399999999</v>
      </c>
      <c r="BL825" s="650">
        <f t="shared" si="4428"/>
        <v>4.7914132499999997</v>
      </c>
      <c r="BM825" s="650">
        <f t="shared" si="4429"/>
        <v>0.17182930799999999</v>
      </c>
      <c r="BN825" s="650">
        <f t="shared" si="4430"/>
        <v>0</v>
      </c>
      <c r="BO825" s="650">
        <f t="shared" si="4431"/>
        <v>0.8060574840000001</v>
      </c>
      <c r="BP825" s="667">
        <f t="shared" si="4432"/>
        <v>0.55116591500000001</v>
      </c>
      <c r="BQ825" s="667">
        <f t="shared" si="4433"/>
        <v>3.527461856</v>
      </c>
      <c r="BR825" s="667">
        <f t="shared" si="4434"/>
        <v>5.6218923329999999</v>
      </c>
      <c r="BS825" s="650">
        <f t="shared" si="4435"/>
        <v>5.8780881809999999</v>
      </c>
      <c r="BT825" s="650">
        <f t="shared" si="4436"/>
        <v>0.89444603299999992</v>
      </c>
      <c r="BU825" s="650">
        <f t="shared" si="4437"/>
        <v>2.0760232080000001</v>
      </c>
      <c r="BV825" s="667">
        <f t="shared" si="4438"/>
        <v>0.25950290100000001</v>
      </c>
      <c r="BW825" s="652">
        <f t="shared" si="4439"/>
        <v>26.393339475000001</v>
      </c>
      <c r="BX825" s="606">
        <f t="shared" si="4464"/>
        <v>9.864580510519548E-2</v>
      </c>
      <c r="BY825" s="645">
        <f t="shared" ca="1" si="4440"/>
        <v>116.33006886736317</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v>
      </c>
      <c r="BD826" s="648">
        <f t="shared" si="4420"/>
        <v>5.5690480000000001E-3</v>
      </c>
      <c r="BE826" s="648">
        <f t="shared" si="4421"/>
        <v>0</v>
      </c>
      <c r="BF826" s="666">
        <f t="shared" si="4422"/>
        <v>3.2483619999999999E-3</v>
      </c>
      <c r="BG826" s="666">
        <f t="shared" si="4423"/>
        <v>5.2310735999999997E-2</v>
      </c>
      <c r="BH826" s="666">
        <f t="shared" si="4424"/>
        <v>0</v>
      </c>
      <c r="BI826" s="666">
        <f t="shared" si="4425"/>
        <v>0</v>
      </c>
      <c r="BJ826" s="666">
        <f t="shared" si="4426"/>
        <v>0</v>
      </c>
      <c r="BK826" s="650">
        <f t="shared" si="4427"/>
        <v>4.0208376000000004E-2</v>
      </c>
      <c r="BL826" s="650">
        <f t="shared" si="4428"/>
        <v>0.22667985599999999</v>
      </c>
      <c r="BM826" s="650">
        <f t="shared" si="4429"/>
        <v>7.2431639999999999E-3</v>
      </c>
      <c r="BN826" s="650">
        <f t="shared" si="4430"/>
        <v>0</v>
      </c>
      <c r="BO826" s="650">
        <f t="shared" si="4431"/>
        <v>6.9747647999999995E-2</v>
      </c>
      <c r="BP826" s="667">
        <f t="shared" si="4432"/>
        <v>2.906152E-2</v>
      </c>
      <c r="BQ826" s="667">
        <f t="shared" si="4433"/>
        <v>0.12109526399999999</v>
      </c>
      <c r="BR826" s="667">
        <f t="shared" si="4434"/>
        <v>0.29642750400000001</v>
      </c>
      <c r="BS826" s="650">
        <f t="shared" si="4435"/>
        <v>0.61134752699999995</v>
      </c>
      <c r="BT826" s="650">
        <f t="shared" si="4436"/>
        <v>7.5146538999999998E-2</v>
      </c>
      <c r="BU826" s="650">
        <f t="shared" si="4437"/>
        <v>0.104516688</v>
      </c>
      <c r="BV826" s="667">
        <f t="shared" si="4438"/>
        <v>1.3628781000000001E-2</v>
      </c>
      <c r="BW826" s="652">
        <f t="shared" si="4439"/>
        <v>1.6562310129999998</v>
      </c>
      <c r="BX826" s="606">
        <f t="shared" si="4464"/>
        <v>6.1902072631746215E-3</v>
      </c>
      <c r="BY826" s="645">
        <f t="shared" ca="1" si="4440"/>
        <v>106.07798100364447</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0</v>
      </c>
      <c r="BD827" s="648">
        <f t="shared" si="4420"/>
        <v>0.18004952199999999</v>
      </c>
      <c r="BE827" s="648">
        <f t="shared" si="4421"/>
        <v>0</v>
      </c>
      <c r="BF827" s="666">
        <f t="shared" si="4422"/>
        <v>0.120017714</v>
      </c>
      <c r="BG827" s="666">
        <f t="shared" si="4423"/>
        <v>1.210872843</v>
      </c>
      <c r="BH827" s="666">
        <f t="shared" si="4424"/>
        <v>0</v>
      </c>
      <c r="BI827" s="666">
        <f t="shared" si="4425"/>
        <v>0</v>
      </c>
      <c r="BJ827" s="666">
        <f t="shared" si="4426"/>
        <v>0</v>
      </c>
      <c r="BK827" s="650">
        <f t="shared" si="4427"/>
        <v>1.70139876</v>
      </c>
      <c r="BL827" s="650">
        <f t="shared" si="4428"/>
        <v>4.6132839480000003</v>
      </c>
      <c r="BM827" s="650">
        <f t="shared" si="4429"/>
        <v>0.27612271799999999</v>
      </c>
      <c r="BN827" s="650">
        <f t="shared" si="4430"/>
        <v>0</v>
      </c>
      <c r="BO827" s="650">
        <f t="shared" si="4431"/>
        <v>1.9276768560000002</v>
      </c>
      <c r="BP827" s="667">
        <f t="shared" si="4432"/>
        <v>0.63129553999999999</v>
      </c>
      <c r="BQ827" s="667">
        <f t="shared" si="4433"/>
        <v>5.5526160960000004</v>
      </c>
      <c r="BR827" s="667">
        <f t="shared" si="4434"/>
        <v>7.7720428469999998</v>
      </c>
      <c r="BS827" s="650">
        <f t="shared" si="4435"/>
        <v>9.2568397949999994</v>
      </c>
      <c r="BT827" s="650">
        <f t="shared" si="4436"/>
        <v>2.9571222980000003</v>
      </c>
      <c r="BU827" s="650">
        <f t="shared" si="4437"/>
        <v>4.9156320000000004</v>
      </c>
      <c r="BV827" s="667">
        <f t="shared" si="4438"/>
        <v>0.37102607999999998</v>
      </c>
      <c r="BW827" s="652">
        <f t="shared" si="4439"/>
        <v>41.485997017000003</v>
      </c>
      <c r="BX827" s="674">
        <f t="shared" si="4464"/>
        <v>0.15505501227724816</v>
      </c>
      <c r="BY827" s="645">
        <f t="shared" ca="1" si="4440"/>
        <v>118.32950409237644</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v>
      </c>
      <c r="BD828" s="648">
        <f t="shared" si="4420"/>
        <v>6.3755640000000002E-2</v>
      </c>
      <c r="BE828" s="648">
        <f t="shared" si="4421"/>
        <v>0</v>
      </c>
      <c r="BF828" s="666">
        <f t="shared" si="4422"/>
        <v>3.377877E-2</v>
      </c>
      <c r="BG828" s="666">
        <f t="shared" si="4423"/>
        <v>0.28183136399999997</v>
      </c>
      <c r="BH828" s="666">
        <f t="shared" si="4424"/>
        <v>0</v>
      </c>
      <c r="BI828" s="666">
        <f t="shared" si="4425"/>
        <v>0</v>
      </c>
      <c r="BJ828" s="666">
        <f t="shared" si="4426"/>
        <v>0</v>
      </c>
      <c r="BK828" s="650">
        <f t="shared" si="4427"/>
        <v>0.42741537600000001</v>
      </c>
      <c r="BL828" s="650">
        <f t="shared" si="4428"/>
        <v>2.0350682039999999</v>
      </c>
      <c r="BM828" s="650">
        <f t="shared" si="4429"/>
        <v>0.104362472</v>
      </c>
      <c r="BN828" s="650">
        <f t="shared" si="4430"/>
        <v>0</v>
      </c>
      <c r="BO828" s="650">
        <f t="shared" si="4431"/>
        <v>0.64991809200000006</v>
      </c>
      <c r="BP828" s="667">
        <f t="shared" si="4432"/>
        <v>0.33413516999999998</v>
      </c>
      <c r="BQ828" s="667">
        <f t="shared" si="4433"/>
        <v>2.2940974719999998</v>
      </c>
      <c r="BR828" s="667">
        <f t="shared" si="4434"/>
        <v>2.5896118019999999</v>
      </c>
      <c r="BS828" s="650">
        <f t="shared" si="4435"/>
        <v>3.5535663449999997</v>
      </c>
      <c r="BT828" s="650">
        <f t="shared" si="4436"/>
        <v>0.56558325199999993</v>
      </c>
      <c r="BU828" s="650">
        <f t="shared" si="4437"/>
        <v>1.6549047840000002</v>
      </c>
      <c r="BV828" s="667">
        <f t="shared" si="4438"/>
        <v>0.31120816499999998</v>
      </c>
      <c r="BW828" s="652">
        <f t="shared" si="4439"/>
        <v>14.899236907999999</v>
      </c>
      <c r="BX828" s="606">
        <f t="shared" si="4464"/>
        <v>5.568629243127269E-2</v>
      </c>
      <c r="BY828" s="645">
        <f t="shared" ca="1" si="4440"/>
        <v>125.8934494914925</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0</v>
      </c>
      <c r="BD829" s="648">
        <f t="shared" si="4420"/>
        <v>0.83708823200000004</v>
      </c>
      <c r="BE829" s="648">
        <f t="shared" si="4421"/>
        <v>0</v>
      </c>
      <c r="BF829" s="666">
        <f t="shared" si="4422"/>
        <v>0.37773172599999999</v>
      </c>
      <c r="BG829" s="666">
        <f t="shared" si="4423"/>
        <v>3.3890024969999999</v>
      </c>
      <c r="BH829" s="666">
        <f t="shared" si="4424"/>
        <v>0</v>
      </c>
      <c r="BI829" s="666">
        <f t="shared" si="4425"/>
        <v>0</v>
      </c>
      <c r="BJ829" s="666">
        <f t="shared" si="4426"/>
        <v>0</v>
      </c>
      <c r="BK829" s="650">
        <f t="shared" si="4427"/>
        <v>4.828693608</v>
      </c>
      <c r="BL829" s="650">
        <f t="shared" si="4428"/>
        <v>13.528505055</v>
      </c>
      <c r="BM829" s="650">
        <f t="shared" si="4429"/>
        <v>0.55134840399999996</v>
      </c>
      <c r="BN829" s="650">
        <f t="shared" si="4430"/>
        <v>0</v>
      </c>
      <c r="BO829" s="650">
        <f t="shared" si="4431"/>
        <v>4.1626169399999995</v>
      </c>
      <c r="BP829" s="667">
        <f t="shared" si="4432"/>
        <v>1.5492550599999999</v>
      </c>
      <c r="BQ829" s="667">
        <f t="shared" si="4433"/>
        <v>8.9432769279999995</v>
      </c>
      <c r="BR829" s="667">
        <f t="shared" si="4434"/>
        <v>15.802401611999999</v>
      </c>
      <c r="BS829" s="650">
        <f t="shared" si="4435"/>
        <v>21.726131742</v>
      </c>
      <c r="BT829" s="650">
        <f t="shared" si="4436"/>
        <v>4.4831700420000002</v>
      </c>
      <c r="BU829" s="650">
        <f t="shared" si="4437"/>
        <v>7.1590258320000011</v>
      </c>
      <c r="BV829" s="667">
        <f t="shared" si="4438"/>
        <v>0.74923726800000001</v>
      </c>
      <c r="BW829" s="652">
        <f t="shared" si="4439"/>
        <v>88.087484945999989</v>
      </c>
      <c r="BX829" s="606">
        <f t="shared" si="4464"/>
        <v>0.32922930728113009</v>
      </c>
      <c r="BY829" s="645">
        <f t="shared" ca="1" si="4440"/>
        <v>88.944914473304777</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0</v>
      </c>
      <c r="BD831" s="648">
        <f t="shared" ref="BD831:BD838" si="4469">BD$5*M831</f>
        <v>0.60005649599999999</v>
      </c>
      <c r="BE831" s="648">
        <f t="shared" ref="BE831:BE838" si="4470">BE$5*O831</f>
        <v>0</v>
      </c>
      <c r="BF831" s="666">
        <f t="shared" ref="BF831:BF838" si="4471">BF$5*Q831</f>
        <v>0.30266716399999999</v>
      </c>
      <c r="BG831" s="666">
        <f t="shared" ref="BG831:BG838" si="4472">BG$5*S831</f>
        <v>2.709362772</v>
      </c>
      <c r="BH831" s="666">
        <f t="shared" ref="BH831:BH838" si="4473">BH$5*U831</f>
        <v>0</v>
      </c>
      <c r="BI831" s="666">
        <f t="shared" ref="BI831:BI838" si="4474">BI$5*W831</f>
        <v>0</v>
      </c>
      <c r="BJ831" s="666">
        <f t="shared" ref="BJ831:BJ838" si="4475">BJ$5*Y831</f>
        <v>0</v>
      </c>
      <c r="BK831" s="650">
        <f t="shared" ref="BK831:BK838" si="4476">BK$5*AA831</f>
        <v>3.1159447079999998</v>
      </c>
      <c r="BL831" s="650">
        <f t="shared" ref="BL831:BL838" si="4477">BL$5*AC831</f>
        <v>10.333293594000001</v>
      </c>
      <c r="BM831" s="650">
        <f t="shared" ref="BM831:BM838" si="4478">BM$5*AE831</f>
        <v>0.58979685000000004</v>
      </c>
      <c r="BN831" s="650">
        <f t="shared" ref="BN831:BN838" si="4479">BN$5*AG831</f>
        <v>0</v>
      </c>
      <c r="BO831" s="650">
        <f t="shared" ref="BO831:BO838" si="4480">BO$5*AI831</f>
        <v>3.0812060040000002</v>
      </c>
      <c r="BP831" s="667">
        <f t="shared" ref="BP831:BP838" si="4481">BP$5*AK831</f>
        <v>1.52036879</v>
      </c>
      <c r="BQ831" s="667">
        <f t="shared" ref="BQ831:BQ838" si="4482">BQ$5*AM831</f>
        <v>8.7950629760000005</v>
      </c>
      <c r="BR831" s="667">
        <f t="shared" ref="BR831:BR838" si="4483">BR$5*AO831</f>
        <v>11.75873391</v>
      </c>
      <c r="BS831" s="650">
        <f t="shared" ref="BS831:BS838" si="4484">BS$5*AQ831</f>
        <v>14.785387533</v>
      </c>
      <c r="BT831" s="650">
        <f t="shared" ref="BT831:BT838" si="4485">BT$5*AS831</f>
        <v>3.087893497</v>
      </c>
      <c r="BU831" s="650">
        <f t="shared" ref="BU831:BU838" si="4486">BU$5*AU831</f>
        <v>5.7007264559999999</v>
      </c>
      <c r="BV831" s="667">
        <f t="shared" ref="BV831:BV838" si="4487">BV$5*AW831</f>
        <v>0.82453715400000005</v>
      </c>
      <c r="BW831" s="652">
        <f t="shared" ref="BW831:BW838" si="4488">SUM(BA831:BV831)</f>
        <v>67.205037903999994</v>
      </c>
      <c r="BX831" s="606">
        <f>BW831/SUM($BW$831:$BW$838)</f>
        <v>0.25089519461815457</v>
      </c>
      <c r="BY831" s="645">
        <f t="shared" ref="BY831:BY838" ca="1" si="4489">IF(CZ831&gt;0,BX831/CZ831*100,"")</f>
        <v>91.488619271831325</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v>
      </c>
      <c r="BD832" s="648">
        <f t="shared" si="4469"/>
        <v>6.1709920000000001E-2</v>
      </c>
      <c r="BE832" s="648">
        <f t="shared" si="4470"/>
        <v>0</v>
      </c>
      <c r="BF832" s="666">
        <f t="shared" si="4471"/>
        <v>3.6573502000000001E-2</v>
      </c>
      <c r="BG832" s="666">
        <f t="shared" si="4472"/>
        <v>0.32916151799999999</v>
      </c>
      <c r="BH832" s="666">
        <f t="shared" si="4473"/>
        <v>0</v>
      </c>
      <c r="BI832" s="666">
        <f t="shared" si="4474"/>
        <v>0</v>
      </c>
      <c r="BJ832" s="666">
        <f t="shared" si="4475"/>
        <v>0</v>
      </c>
      <c r="BK832" s="650">
        <f t="shared" si="4476"/>
        <v>0.74710213199999997</v>
      </c>
      <c r="BL832" s="650">
        <f t="shared" si="4477"/>
        <v>1.2918361169999999</v>
      </c>
      <c r="BM832" s="650">
        <f t="shared" si="4478"/>
        <v>0.163553858</v>
      </c>
      <c r="BN832" s="650">
        <f t="shared" si="4479"/>
        <v>0</v>
      </c>
      <c r="BO832" s="650">
        <f t="shared" si="4480"/>
        <v>0.75314677200000002</v>
      </c>
      <c r="BP832" s="667">
        <f t="shared" si="4481"/>
        <v>0.28271713999999998</v>
      </c>
      <c r="BQ832" s="667">
        <f t="shared" si="4482"/>
        <v>1.3882709120000001</v>
      </c>
      <c r="BR832" s="667">
        <f t="shared" si="4483"/>
        <v>3.8212792439999999</v>
      </c>
      <c r="BS832" s="650">
        <f t="shared" si="4484"/>
        <v>3.0409638210000001</v>
      </c>
      <c r="BT832" s="650">
        <f t="shared" si="4485"/>
        <v>0.53717943499999998</v>
      </c>
      <c r="BU832" s="650">
        <f t="shared" si="4486"/>
        <v>1.1584624079999999</v>
      </c>
      <c r="BV832" s="667">
        <f t="shared" si="4487"/>
        <v>0.14480780099999999</v>
      </c>
      <c r="BW832" s="652">
        <f t="shared" si="4488"/>
        <v>13.756764580000002</v>
      </c>
      <c r="BX832" s="606">
        <f t="shared" ref="BX832:BX838" si="4513">BW832/SUM($BW$831:$BW$838)</f>
        <v>5.1357848075996769E-2</v>
      </c>
      <c r="BY832" s="645">
        <f t="shared" ca="1" si="4489"/>
        <v>121.67220942996939</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v>
      </c>
      <c r="BD833" s="648">
        <f t="shared" si="4469"/>
        <v>1.0112186E-2</v>
      </c>
      <c r="BE833" s="648">
        <f t="shared" si="4470"/>
        <v>0</v>
      </c>
      <c r="BF833" s="666">
        <f t="shared" si="4471"/>
        <v>5.8983220000000001E-3</v>
      </c>
      <c r="BG833" s="666">
        <f t="shared" si="4472"/>
        <v>0.15339956399999999</v>
      </c>
      <c r="BH833" s="666">
        <f t="shared" si="4473"/>
        <v>0</v>
      </c>
      <c r="BI833" s="666">
        <f t="shared" si="4474"/>
        <v>0</v>
      </c>
      <c r="BJ833" s="666">
        <f t="shared" si="4475"/>
        <v>0</v>
      </c>
      <c r="BK833" s="650">
        <f t="shared" si="4476"/>
        <v>0.20453275199999998</v>
      </c>
      <c r="BL833" s="650">
        <f t="shared" si="4477"/>
        <v>0.93293670600000012</v>
      </c>
      <c r="BM833" s="650">
        <f t="shared" si="4478"/>
        <v>3.4088792E-2</v>
      </c>
      <c r="BN833" s="650">
        <f t="shared" si="4479"/>
        <v>0</v>
      </c>
      <c r="BO833" s="650">
        <f t="shared" si="4480"/>
        <v>8.419215599999999E-2</v>
      </c>
      <c r="BP833" s="667">
        <f t="shared" si="4481"/>
        <v>9.2923855E-2</v>
      </c>
      <c r="BQ833" s="667">
        <f t="shared" si="4482"/>
        <v>0.58958368000000005</v>
      </c>
      <c r="BR833" s="667">
        <f t="shared" si="4483"/>
        <v>1.093419141</v>
      </c>
      <c r="BS833" s="650">
        <f t="shared" si="4484"/>
        <v>1.073796948</v>
      </c>
      <c r="BT833" s="650">
        <f t="shared" si="4485"/>
        <v>0.13644983300000002</v>
      </c>
      <c r="BU833" s="650">
        <f t="shared" si="4486"/>
        <v>0.40906550399999997</v>
      </c>
      <c r="BV833" s="667">
        <f t="shared" si="4487"/>
        <v>2.4746918999999999E-2</v>
      </c>
      <c r="BW833" s="652">
        <f t="shared" si="4488"/>
        <v>4.8451463580000009</v>
      </c>
      <c r="BX833" s="606">
        <f t="shared" si="4513"/>
        <v>1.8088285883869726E-2</v>
      </c>
      <c r="BY833" s="645">
        <f t="shared" ca="1" si="4489"/>
        <v>130.0782754085302</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v>
      </c>
      <c r="BD834" s="648">
        <f t="shared" si="4469"/>
        <v>0.109964968</v>
      </c>
      <c r="BE834" s="648">
        <f t="shared" si="4470"/>
        <v>0</v>
      </c>
      <c r="BF834" s="666">
        <f t="shared" si="4471"/>
        <v>3.9520487E-2</v>
      </c>
      <c r="BG834" s="666">
        <f t="shared" si="4472"/>
        <v>0.38167747200000002</v>
      </c>
      <c r="BH834" s="666">
        <f t="shared" si="4473"/>
        <v>0</v>
      </c>
      <c r="BI834" s="666">
        <f t="shared" si="4474"/>
        <v>0</v>
      </c>
      <c r="BJ834" s="666">
        <f t="shared" si="4475"/>
        <v>0</v>
      </c>
      <c r="BK834" s="650">
        <f t="shared" si="4476"/>
        <v>0.21026128799999999</v>
      </c>
      <c r="BL834" s="650">
        <f t="shared" si="4477"/>
        <v>2.6425194120000004</v>
      </c>
      <c r="BM834" s="650">
        <f t="shared" si="4478"/>
        <v>9.2605666000000003E-2</v>
      </c>
      <c r="BN834" s="650">
        <f t="shared" si="4479"/>
        <v>0</v>
      </c>
      <c r="BO834" s="650">
        <f t="shared" si="4480"/>
        <v>0.55563399600000007</v>
      </c>
      <c r="BP834" s="667">
        <f t="shared" si="4481"/>
        <v>0.16878305999999998</v>
      </c>
      <c r="BQ834" s="667">
        <f t="shared" si="4482"/>
        <v>1.2465746559999999</v>
      </c>
      <c r="BR834" s="667">
        <f t="shared" si="4483"/>
        <v>1.9867283579999999</v>
      </c>
      <c r="BS834" s="650">
        <f t="shared" si="4484"/>
        <v>3.2438505329999998</v>
      </c>
      <c r="BT834" s="650">
        <f t="shared" si="4485"/>
        <v>0.52431928900000002</v>
      </c>
      <c r="BU834" s="650">
        <f t="shared" si="4486"/>
        <v>1.1112679920000001</v>
      </c>
      <c r="BV834" s="667">
        <f t="shared" si="4487"/>
        <v>0.29716082399999999</v>
      </c>
      <c r="BW834" s="652">
        <f t="shared" si="4488"/>
        <v>12.610868001</v>
      </c>
      <c r="BX834" s="606">
        <f t="shared" si="4513"/>
        <v>4.7079895794931673E-2</v>
      </c>
      <c r="BY834" s="645">
        <f t="shared" ca="1" si="4489"/>
        <v>111.15927533570951</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v>
      </c>
      <c r="BD835" s="648">
        <f t="shared" si="4469"/>
        <v>5.0127720000000004E-3</v>
      </c>
      <c r="BE835" s="648">
        <f t="shared" si="4470"/>
        <v>0</v>
      </c>
      <c r="BF835" s="666">
        <f t="shared" si="4471"/>
        <v>1.8181250000000001E-3</v>
      </c>
      <c r="BG835" s="666">
        <f t="shared" si="4472"/>
        <v>1.6363124999999999E-2</v>
      </c>
      <c r="BH835" s="666">
        <f t="shared" si="4473"/>
        <v>0</v>
      </c>
      <c r="BI835" s="666">
        <f t="shared" si="4474"/>
        <v>0</v>
      </c>
      <c r="BJ835" s="666">
        <f t="shared" si="4475"/>
        <v>0</v>
      </c>
      <c r="BK835" s="650">
        <f t="shared" si="4476"/>
        <v>4.1762135999999998E-2</v>
      </c>
      <c r="BL835" s="650">
        <f t="shared" si="4477"/>
        <v>0.21874089900000002</v>
      </c>
      <c r="BM835" s="650">
        <f t="shared" si="4478"/>
        <v>1.101631E-2</v>
      </c>
      <c r="BN835" s="650">
        <f t="shared" si="4479"/>
        <v>0</v>
      </c>
      <c r="BO835" s="650">
        <f t="shared" si="4480"/>
        <v>7.0903979999999991E-2</v>
      </c>
      <c r="BP835" s="667">
        <f t="shared" si="4481"/>
        <v>2.7540775E-2</v>
      </c>
      <c r="BQ835" s="667">
        <f t="shared" si="4482"/>
        <v>0.18132048000000001</v>
      </c>
      <c r="BR835" s="667">
        <f t="shared" si="4483"/>
        <v>0.28091590499999997</v>
      </c>
      <c r="BS835" s="650">
        <f t="shared" si="4484"/>
        <v>0.69522805799999998</v>
      </c>
      <c r="BT835" s="650">
        <f t="shared" si="4485"/>
        <v>0.102895078</v>
      </c>
      <c r="BU835" s="650">
        <f t="shared" si="4486"/>
        <v>0.23061052799999998</v>
      </c>
      <c r="BV835" s="667">
        <f t="shared" si="4487"/>
        <v>1.4155437E-2</v>
      </c>
      <c r="BW835" s="652">
        <f t="shared" si="4488"/>
        <v>1.8982836079999998</v>
      </c>
      <c r="BX835" s="606">
        <f t="shared" si="4513"/>
        <v>7.0868234007984299E-3</v>
      </c>
      <c r="BY835" s="645">
        <f t="shared" ca="1" si="4489"/>
        <v>137.66613649130989</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0</v>
      </c>
      <c r="BD836" s="648">
        <f t="shared" si="4469"/>
        <v>0.81157855000000001</v>
      </c>
      <c r="BE836" s="648">
        <f t="shared" si="4470"/>
        <v>0</v>
      </c>
      <c r="BF836" s="666">
        <f t="shared" si="4471"/>
        <v>0.40762343200000001</v>
      </c>
      <c r="BG836" s="666">
        <f t="shared" si="4472"/>
        <v>3.6521034750000001</v>
      </c>
      <c r="BH836" s="666">
        <f t="shared" si="4473"/>
        <v>0</v>
      </c>
      <c r="BI836" s="666">
        <f t="shared" si="4474"/>
        <v>0</v>
      </c>
      <c r="BJ836" s="666">
        <f t="shared" si="4475"/>
        <v>0</v>
      </c>
      <c r="BK836" s="650">
        <f t="shared" si="4476"/>
        <v>5.4987314279999993</v>
      </c>
      <c r="BL836" s="650">
        <f t="shared" si="4477"/>
        <v>15.162862455000001</v>
      </c>
      <c r="BM836" s="650">
        <f t="shared" si="4478"/>
        <v>0.79611619199999994</v>
      </c>
      <c r="BN836" s="650">
        <f t="shared" si="4479"/>
        <v>0</v>
      </c>
      <c r="BO836" s="650">
        <f t="shared" si="4480"/>
        <v>4.8694712999999998</v>
      </c>
      <c r="BP836" s="667">
        <f t="shared" si="4481"/>
        <v>1.774494555</v>
      </c>
      <c r="BQ836" s="667">
        <f t="shared" si="4482"/>
        <v>13.580348000000001</v>
      </c>
      <c r="BR836" s="667">
        <f t="shared" si="4483"/>
        <v>20.729165627999997</v>
      </c>
      <c r="BS836" s="650">
        <f t="shared" si="4484"/>
        <v>26.695078514999999</v>
      </c>
      <c r="BT836" s="650">
        <f t="shared" si="4485"/>
        <v>5.5085082649999997</v>
      </c>
      <c r="BU836" s="650">
        <f t="shared" si="4486"/>
        <v>10.668165</v>
      </c>
      <c r="BV836" s="667">
        <f t="shared" si="4487"/>
        <v>1.1053859640000001</v>
      </c>
      <c r="BW836" s="652">
        <f t="shared" si="4488"/>
        <v>111.25963275900001</v>
      </c>
      <c r="BX836" s="606">
        <f t="shared" si="4513"/>
        <v>0.41536331329934811</v>
      </c>
      <c r="BY836" s="645">
        <f t="shared" ca="1" si="4489"/>
        <v>100.4946118103573</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v>
      </c>
      <c r="BD837" s="648">
        <f t="shared" si="4469"/>
        <v>4.8795680000000001E-2</v>
      </c>
      <c r="BE837" s="648">
        <f t="shared" si="4470"/>
        <v>0</v>
      </c>
      <c r="BF837" s="666">
        <f t="shared" si="4471"/>
        <v>2.4983911000000001E-2</v>
      </c>
      <c r="BG837" s="666">
        <f t="shared" si="4472"/>
        <v>0.27043122599999997</v>
      </c>
      <c r="BH837" s="666">
        <f t="shared" si="4473"/>
        <v>0</v>
      </c>
      <c r="BI837" s="666">
        <f t="shared" si="4474"/>
        <v>0</v>
      </c>
      <c r="BJ837" s="666">
        <f t="shared" si="4475"/>
        <v>0</v>
      </c>
      <c r="BK837" s="650">
        <f t="shared" si="4476"/>
        <v>0.30283827600000002</v>
      </c>
      <c r="BL837" s="650">
        <f t="shared" si="4477"/>
        <v>1.401812139</v>
      </c>
      <c r="BM837" s="650">
        <f t="shared" si="4478"/>
        <v>7.1887802000000001E-2</v>
      </c>
      <c r="BN837" s="650">
        <f t="shared" si="4479"/>
        <v>0</v>
      </c>
      <c r="BO837" s="650">
        <f t="shared" si="4480"/>
        <v>0.431326812</v>
      </c>
      <c r="BP837" s="667">
        <f t="shared" si="4481"/>
        <v>0.219812075</v>
      </c>
      <c r="BQ837" s="667">
        <f t="shared" si="4482"/>
        <v>1.4067972799999999</v>
      </c>
      <c r="BR837" s="667">
        <f t="shared" si="4483"/>
        <v>2.2420831649999999</v>
      </c>
      <c r="BS837" s="650">
        <f t="shared" si="4484"/>
        <v>2.8932515009999999</v>
      </c>
      <c r="BT837" s="650">
        <f t="shared" si="4485"/>
        <v>0.467270713</v>
      </c>
      <c r="BU837" s="650">
        <f t="shared" si="4486"/>
        <v>0.60457459199999997</v>
      </c>
      <c r="BV837" s="667">
        <f t="shared" si="4487"/>
        <v>0.22269716099999998</v>
      </c>
      <c r="BW837" s="652">
        <f t="shared" si="4488"/>
        <v>10.608562333</v>
      </c>
      <c r="BX837" s="606">
        <f t="shared" si="4513"/>
        <v>3.9604728963309466E-2</v>
      </c>
      <c r="BY837" s="645">
        <f t="shared" ca="1" si="4489"/>
        <v>125.99201042283248</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0</v>
      </c>
      <c r="BD838" s="648">
        <f t="shared" si="4469"/>
        <v>0.34238972400000001</v>
      </c>
      <c r="BE838" s="648">
        <f t="shared" si="4470"/>
        <v>0</v>
      </c>
      <c r="BF838" s="666">
        <f t="shared" si="4471"/>
        <v>0.17362365599999999</v>
      </c>
      <c r="BG838" s="666">
        <f t="shared" si="4472"/>
        <v>1.581268041</v>
      </c>
      <c r="BH838" s="666">
        <f t="shared" si="4473"/>
        <v>0</v>
      </c>
      <c r="BI838" s="666">
        <f t="shared" si="4474"/>
        <v>0</v>
      </c>
      <c r="BJ838" s="666">
        <f t="shared" si="4475"/>
        <v>0</v>
      </c>
      <c r="BK838" s="650">
        <f t="shared" si="4476"/>
        <v>2.043901344</v>
      </c>
      <c r="BL838" s="650">
        <f t="shared" si="4477"/>
        <v>6.6822462720000004</v>
      </c>
      <c r="BM838" s="650">
        <f t="shared" si="4478"/>
        <v>0.25958382200000002</v>
      </c>
      <c r="BN838" s="650">
        <f t="shared" si="4479"/>
        <v>0</v>
      </c>
      <c r="BO838" s="650">
        <f t="shared" si="4480"/>
        <v>2.043901344</v>
      </c>
      <c r="BP838" s="667">
        <f t="shared" si="4481"/>
        <v>0.85858659500000001</v>
      </c>
      <c r="BQ838" s="667">
        <f t="shared" si="4482"/>
        <v>5.4782355840000001</v>
      </c>
      <c r="BR838" s="667">
        <f t="shared" si="4483"/>
        <v>8.6299171109999993</v>
      </c>
      <c r="BS838" s="650">
        <f t="shared" si="4484"/>
        <v>10.785276306</v>
      </c>
      <c r="BT838" s="650">
        <f t="shared" si="4485"/>
        <v>2.2255332060000002</v>
      </c>
      <c r="BU838" s="650">
        <f t="shared" si="4486"/>
        <v>4.1086766880000001</v>
      </c>
      <c r="BV838" s="667">
        <f t="shared" si="4487"/>
        <v>0.463565475</v>
      </c>
      <c r="BW838" s="652">
        <f t="shared" si="4488"/>
        <v>45.676705168000005</v>
      </c>
      <c r="BX838" s="606">
        <f t="shared" si="4513"/>
        <v>0.17052390996359118</v>
      </c>
      <c r="BY838" s="645">
        <f t="shared" ca="1" si="4489"/>
        <v>96.127698936832488</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0</v>
      </c>
      <c r="BD840" s="648">
        <f t="shared" ref="BD840:BD847" si="4518">BD$5*M840</f>
        <v>1.1098039959999999</v>
      </c>
      <c r="BE840" s="648">
        <f t="shared" ref="BE840:BE847" si="4519">BE$5*O840</f>
        <v>0</v>
      </c>
      <c r="BF840" s="666">
        <f t="shared" ref="BF840:BF847" si="4520">BF$5*Q840</f>
        <v>0.52003698399999998</v>
      </c>
      <c r="BG840" s="666">
        <f t="shared" ref="BG840:BG847" si="4521">BG$5*S840</f>
        <v>4.7424420089999995</v>
      </c>
      <c r="BH840" s="666">
        <f t="shared" ref="BH840:BH847" si="4522">BH$5*U840</f>
        <v>0</v>
      </c>
      <c r="BI840" s="666">
        <f t="shared" ref="BI840:BI847" si="4523">BI$5*W840</f>
        <v>0</v>
      </c>
      <c r="BJ840" s="666">
        <f t="shared" ref="BJ840:BJ847" si="4524">BJ$5*Y840</f>
        <v>0</v>
      </c>
      <c r="BK840" s="650">
        <f t="shared" ref="BK840:BK847" si="4525">BK$5*AA840</f>
        <v>6.2472761519999995</v>
      </c>
      <c r="BL840" s="650">
        <f t="shared" ref="BL840:BL847" si="4526">BL$5*AC840</f>
        <v>21.825269933999998</v>
      </c>
      <c r="BM840" s="650">
        <f t="shared" ref="BM840:BM847" si="4527">BM$5*AE840</f>
        <v>0.98806730200000004</v>
      </c>
      <c r="BN840" s="650">
        <f t="shared" ref="BN840:BN847" si="4528">BN$5*AG840</f>
        <v>0</v>
      </c>
      <c r="BO840" s="650">
        <f t="shared" ref="BO840:BO847" si="4529">BO$5*AI840</f>
        <v>5.277651348</v>
      </c>
      <c r="BP840" s="667">
        <f t="shared" ref="BP840:BP847" si="4530">BP$5*AK840</f>
        <v>2.469888375</v>
      </c>
      <c r="BQ840" s="667">
        <f t="shared" ref="BQ840:BQ847" si="4531">BQ$5*AM840</f>
        <v>15.14534544</v>
      </c>
      <c r="BR840" s="667">
        <f t="shared" ref="BR840:BR847" si="4532">BR$5*AO840</f>
        <v>24.008623218</v>
      </c>
      <c r="BS840" s="650">
        <f t="shared" ref="BS840:BS847" si="4533">BS$5*AQ840</f>
        <v>27.072310608000002</v>
      </c>
      <c r="BT840" s="650">
        <f t="shared" ref="BT840:BT847" si="4534">BT$5*AS840</f>
        <v>5.5863498080000005</v>
      </c>
      <c r="BU840" s="650">
        <f t="shared" ref="BU840:BU847" si="4535">BU$5*AU840</f>
        <v>9.7591475519999999</v>
      </c>
      <c r="BV840" s="667">
        <f t="shared" ref="BV840:BV847" si="4536">BV$5*AW840</f>
        <v>1.3676415420000001</v>
      </c>
      <c r="BW840" s="652">
        <f t="shared" ref="BW840:BW847" si="4537">SUM(BA840:BV840)</f>
        <v>126.11985426799998</v>
      </c>
      <c r="BX840" s="606">
        <f>BW840/SUM($BW$840:$BW$847)</f>
        <v>0.47218814797207653</v>
      </c>
      <c r="BY840" s="645">
        <f t="shared" ref="BY840:BY847" ca="1" si="4538">IF(CZ840&gt;0,BX840/CZ840*100,"")</f>
        <v>91.92811585140312</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v>
      </c>
      <c r="BD841" s="648">
        <f t="shared" si="4518"/>
        <v>1.0317206000000001E-2</v>
      </c>
      <c r="BE841" s="648">
        <f t="shared" si="4519"/>
        <v>0</v>
      </c>
      <c r="BF841" s="666">
        <f t="shared" si="4520"/>
        <v>2.224514E-2</v>
      </c>
      <c r="BG841" s="666">
        <f t="shared" si="4521"/>
        <v>0.157553784</v>
      </c>
      <c r="BH841" s="666">
        <f t="shared" si="4522"/>
        <v>0</v>
      </c>
      <c r="BI841" s="666">
        <f t="shared" si="4523"/>
        <v>0</v>
      </c>
      <c r="BJ841" s="666">
        <f t="shared" si="4524"/>
        <v>0</v>
      </c>
      <c r="BK841" s="650">
        <f t="shared" si="4525"/>
        <v>0.38140454400000001</v>
      </c>
      <c r="BL841" s="650">
        <f t="shared" si="4526"/>
        <v>1.210705353</v>
      </c>
      <c r="BM841" s="650">
        <f t="shared" si="4527"/>
        <v>7.4334155999999998E-2</v>
      </c>
      <c r="BN841" s="650">
        <f t="shared" si="4528"/>
        <v>0</v>
      </c>
      <c r="BO841" s="650">
        <f t="shared" si="4529"/>
        <v>0.10544553600000001</v>
      </c>
      <c r="BP841" s="667">
        <f t="shared" si="4530"/>
        <v>0.12934580500000001</v>
      </c>
      <c r="BQ841" s="667">
        <f t="shared" si="4531"/>
        <v>0.82781315200000005</v>
      </c>
      <c r="BR841" s="667">
        <f t="shared" si="4532"/>
        <v>1.3193272110000001</v>
      </c>
      <c r="BS841" s="650">
        <f t="shared" si="4533"/>
        <v>2.202285834</v>
      </c>
      <c r="BT841" s="650">
        <f t="shared" si="4534"/>
        <v>0.45443993399999993</v>
      </c>
      <c r="BU841" s="650">
        <f t="shared" si="4535"/>
        <v>1.2937571999999999</v>
      </c>
      <c r="BV841" s="667">
        <f t="shared" si="4536"/>
        <v>2.9134490999999998E-2</v>
      </c>
      <c r="BW841" s="652">
        <f t="shared" si="4537"/>
        <v>8.2181093460000003</v>
      </c>
      <c r="BX841" s="674">
        <f t="shared" ref="BX841:BX847" si="4563">BW841/SUM($BW$840:$BW$847)</f>
        <v>3.0768302536045185E-2</v>
      </c>
      <c r="BY841" s="645">
        <f t="shared" ca="1" si="4538"/>
        <v>138.03837399659201</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v>
      </c>
      <c r="BD842" s="648">
        <f t="shared" si="4518"/>
        <v>0.107421714</v>
      </c>
      <c r="BE842" s="648">
        <f t="shared" si="4519"/>
        <v>0</v>
      </c>
      <c r="BF842" s="666">
        <f t="shared" si="4520"/>
        <v>7.7865804999999996E-2</v>
      </c>
      <c r="BG842" s="666">
        <f t="shared" si="4521"/>
        <v>0.626677029</v>
      </c>
      <c r="BH842" s="666">
        <f t="shared" si="4522"/>
        <v>0</v>
      </c>
      <c r="BI842" s="666">
        <f t="shared" si="4523"/>
        <v>0</v>
      </c>
      <c r="BJ842" s="666">
        <f t="shared" si="4524"/>
        <v>0</v>
      </c>
      <c r="BK842" s="650">
        <f t="shared" si="4525"/>
        <v>0.71712447599999996</v>
      </c>
      <c r="BL842" s="650">
        <f t="shared" si="4526"/>
        <v>3.3514761929999999</v>
      </c>
      <c r="BM842" s="650">
        <f t="shared" si="4527"/>
        <v>0.14828807399999999</v>
      </c>
      <c r="BN842" s="650">
        <f t="shared" si="4528"/>
        <v>0</v>
      </c>
      <c r="BO842" s="650">
        <f t="shared" si="4529"/>
        <v>1.326449964</v>
      </c>
      <c r="BP842" s="667">
        <f t="shared" si="4530"/>
        <v>0.35002950999999999</v>
      </c>
      <c r="BQ842" s="667">
        <f t="shared" si="4531"/>
        <v>2.2401888639999998</v>
      </c>
      <c r="BR842" s="667">
        <f t="shared" si="4532"/>
        <v>4.3333695810000004</v>
      </c>
      <c r="BS842" s="650">
        <f t="shared" si="4533"/>
        <v>4.4003015909999998</v>
      </c>
      <c r="BT842" s="650">
        <f t="shared" si="4534"/>
        <v>0.87529324999999991</v>
      </c>
      <c r="BU842" s="650">
        <f t="shared" si="4535"/>
        <v>1.676305368</v>
      </c>
      <c r="BV842" s="667">
        <f t="shared" si="4536"/>
        <v>0.21328111800000002</v>
      </c>
      <c r="BW842" s="652">
        <f t="shared" si="4537"/>
        <v>20.444072537</v>
      </c>
      <c r="BX842" s="606">
        <f t="shared" si="4563"/>
        <v>7.654186412029626E-2</v>
      </c>
      <c r="BY842" s="645">
        <f t="shared" ca="1" si="4538"/>
        <v>112.60988682864534</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v>
      </c>
      <c r="BD843" s="648">
        <f t="shared" si="4518"/>
        <v>0.14180015000000001</v>
      </c>
      <c r="BE843" s="648">
        <f t="shared" si="4519"/>
        <v>0</v>
      </c>
      <c r="BF843" s="666">
        <f t="shared" si="4520"/>
        <v>5.7052250999999998E-2</v>
      </c>
      <c r="BG843" s="666">
        <f t="shared" si="4521"/>
        <v>0.46198021499999997</v>
      </c>
      <c r="BH843" s="666">
        <f t="shared" si="4522"/>
        <v>0</v>
      </c>
      <c r="BI843" s="666">
        <f t="shared" si="4523"/>
        <v>0</v>
      </c>
      <c r="BJ843" s="666">
        <f t="shared" si="4524"/>
        <v>0</v>
      </c>
      <c r="BK843" s="650">
        <f t="shared" si="4525"/>
        <v>0.62654084399999999</v>
      </c>
      <c r="BL843" s="650">
        <f t="shared" si="4526"/>
        <v>2.7651029250000003</v>
      </c>
      <c r="BM843" s="650">
        <f t="shared" si="4527"/>
        <v>0.14363963199999999</v>
      </c>
      <c r="BN843" s="650">
        <f t="shared" si="4528"/>
        <v>0</v>
      </c>
      <c r="BO843" s="650">
        <f t="shared" si="4529"/>
        <v>0.85080090000000008</v>
      </c>
      <c r="BP843" s="667">
        <f t="shared" si="4530"/>
        <v>0.35450037500000003</v>
      </c>
      <c r="BQ843" s="667">
        <f t="shared" si="4531"/>
        <v>2.5113088000000001</v>
      </c>
      <c r="BR843" s="667">
        <f t="shared" si="4532"/>
        <v>3.2042696669999997</v>
      </c>
      <c r="BS843" s="650">
        <f t="shared" si="4533"/>
        <v>4.4667047250000005</v>
      </c>
      <c r="BT843" s="650">
        <f t="shared" si="4534"/>
        <v>0.88850193899999996</v>
      </c>
      <c r="BU843" s="650">
        <f t="shared" si="4535"/>
        <v>2.1957921360000001</v>
      </c>
      <c r="BV843" s="667">
        <f t="shared" si="4536"/>
        <v>0.38274249599999999</v>
      </c>
      <c r="BW843" s="652">
        <f t="shared" si="4537"/>
        <v>19.050737055000003</v>
      </c>
      <c r="BX843" s="606">
        <f t="shared" si="4563"/>
        <v>7.1325266744982851E-2</v>
      </c>
      <c r="BY843" s="645">
        <f t="shared" ca="1" si="4538"/>
        <v>107.3285318171274</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0</v>
      </c>
      <c r="BD844" s="648">
        <f t="shared" si="4518"/>
        <v>4.8880460000000001E-3</v>
      </c>
      <c r="BE844" s="648">
        <f t="shared" si="4519"/>
        <v>0</v>
      </c>
      <c r="BF844" s="666">
        <f t="shared" si="4520"/>
        <v>3.2899399999999999E-3</v>
      </c>
      <c r="BG844" s="666">
        <f t="shared" si="4521"/>
        <v>3.3324354E-2</v>
      </c>
      <c r="BH844" s="666">
        <f t="shared" si="4522"/>
        <v>0</v>
      </c>
      <c r="BI844" s="666">
        <f t="shared" si="4523"/>
        <v>0</v>
      </c>
      <c r="BJ844" s="666">
        <f t="shared" si="4524"/>
        <v>0</v>
      </c>
      <c r="BK844" s="650">
        <f t="shared" si="4525"/>
        <v>6.4453247999999991E-2</v>
      </c>
      <c r="BL844" s="650">
        <f t="shared" si="4526"/>
        <v>0.21329825399999999</v>
      </c>
      <c r="BM844" s="650">
        <f t="shared" si="4527"/>
        <v>7.3358759999999999E-3</v>
      </c>
      <c r="BN844" s="650">
        <f t="shared" si="4528"/>
        <v>0</v>
      </c>
      <c r="BO844" s="650">
        <f t="shared" si="4529"/>
        <v>4.6960331999999994E-2</v>
      </c>
      <c r="BP844" s="667">
        <f t="shared" si="4530"/>
        <v>1.3655424999999999E-2</v>
      </c>
      <c r="BQ844" s="667">
        <f t="shared" si="4531"/>
        <v>0.176808928</v>
      </c>
      <c r="BR844" s="667">
        <f t="shared" si="4532"/>
        <v>0.45997083599999999</v>
      </c>
      <c r="BS844" s="650">
        <f t="shared" si="4533"/>
        <v>0.33837955199999997</v>
      </c>
      <c r="BT844" s="650">
        <f t="shared" si="4534"/>
        <v>6.9824351999999992E-2</v>
      </c>
      <c r="BU844" s="650">
        <f t="shared" si="4535"/>
        <v>0.10585447200000001</v>
      </c>
      <c r="BV844" s="667">
        <f t="shared" si="4536"/>
        <v>2.3942540999999998E-2</v>
      </c>
      <c r="BW844" s="652">
        <f t="shared" si="4537"/>
        <v>1.5619861559999999</v>
      </c>
      <c r="BX844" s="606">
        <f t="shared" si="4563"/>
        <v>5.8480193657090172E-3</v>
      </c>
      <c r="BY844" s="645">
        <f t="shared" ca="1" si="4538"/>
        <v>133.05337430021919</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0</v>
      </c>
      <c r="BD845" s="648">
        <f t="shared" si="4518"/>
        <v>0.185905704</v>
      </c>
      <c r="BE845" s="648">
        <f t="shared" si="4519"/>
        <v>0</v>
      </c>
      <c r="BF845" s="666">
        <f t="shared" si="4520"/>
        <v>0.102126408</v>
      </c>
      <c r="BG845" s="666">
        <f t="shared" si="4521"/>
        <v>0.98983427400000001</v>
      </c>
      <c r="BH845" s="666">
        <f t="shared" si="4522"/>
        <v>0</v>
      </c>
      <c r="BI845" s="666">
        <f t="shared" si="4523"/>
        <v>0</v>
      </c>
      <c r="BJ845" s="666">
        <f t="shared" si="4524"/>
        <v>0</v>
      </c>
      <c r="BK845" s="650">
        <f t="shared" si="4525"/>
        <v>1.4333851799999999</v>
      </c>
      <c r="BL845" s="650">
        <f t="shared" si="4526"/>
        <v>2.9392949819999998</v>
      </c>
      <c r="BM845" s="650">
        <f t="shared" si="4527"/>
        <v>0.23204661800000001</v>
      </c>
      <c r="BN845" s="650">
        <f t="shared" si="4528"/>
        <v>0</v>
      </c>
      <c r="BO845" s="650">
        <f t="shared" si="4529"/>
        <v>1.4333851799999999</v>
      </c>
      <c r="BP845" s="667">
        <f t="shared" si="4530"/>
        <v>0.59709000000000001</v>
      </c>
      <c r="BQ845" s="667">
        <f t="shared" si="4531"/>
        <v>3.8213759999999999</v>
      </c>
      <c r="BR845" s="667">
        <f t="shared" si="4532"/>
        <v>6.0903179999999999</v>
      </c>
      <c r="BS845" s="650">
        <f t="shared" si="4533"/>
        <v>10.267824609</v>
      </c>
      <c r="BT845" s="650">
        <f t="shared" si="4534"/>
        <v>2.1187574590000002</v>
      </c>
      <c r="BU845" s="650">
        <f t="shared" si="4535"/>
        <v>4.2094530240000001</v>
      </c>
      <c r="BV845" s="667">
        <f t="shared" si="4536"/>
        <v>0.35834629499999998</v>
      </c>
      <c r="BW845" s="652">
        <f t="shared" si="4537"/>
        <v>34.779143732999998</v>
      </c>
      <c r="BX845" s="606">
        <f t="shared" si="4563"/>
        <v>0.13021184937657118</v>
      </c>
      <c r="BY845" s="645">
        <f t="shared" ca="1" si="4538"/>
        <v>118.04360554962953</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v>
      </c>
      <c r="BD846" s="648">
        <f t="shared" si="4518"/>
        <v>6.3538689999999995E-2</v>
      </c>
      <c r="BE846" s="648">
        <f t="shared" si="4519"/>
        <v>0</v>
      </c>
      <c r="BF846" s="666">
        <f t="shared" si="4520"/>
        <v>5.7847018E-2</v>
      </c>
      <c r="BG846" s="666">
        <f t="shared" si="4521"/>
        <v>0.37133163899999999</v>
      </c>
      <c r="BH846" s="666">
        <f t="shared" si="4522"/>
        <v>0</v>
      </c>
      <c r="BI846" s="666">
        <f t="shared" si="4523"/>
        <v>0</v>
      </c>
      <c r="BJ846" s="666">
        <f t="shared" si="4524"/>
        <v>0</v>
      </c>
      <c r="BK846" s="650">
        <f t="shared" si="4525"/>
        <v>0.32924233199999997</v>
      </c>
      <c r="BL846" s="650">
        <f t="shared" si="4526"/>
        <v>1.6920545069999999</v>
      </c>
      <c r="BM846" s="650">
        <f t="shared" si="4527"/>
        <v>0.108947974</v>
      </c>
      <c r="BN846" s="650">
        <f t="shared" si="4528"/>
        <v>0</v>
      </c>
      <c r="BO846" s="650">
        <f t="shared" si="4529"/>
        <v>0.64635228</v>
      </c>
      <c r="BP846" s="667">
        <f t="shared" si="4530"/>
        <v>0.45553102999999995</v>
      </c>
      <c r="BQ846" s="667">
        <f t="shared" si="4531"/>
        <v>3.4522802239999999</v>
      </c>
      <c r="BR846" s="667">
        <f t="shared" si="4532"/>
        <v>4.6180976850000004</v>
      </c>
      <c r="BS846" s="650">
        <f t="shared" si="4533"/>
        <v>4.0955372639999998</v>
      </c>
      <c r="BT846" s="650">
        <f t="shared" si="4534"/>
        <v>1.534500266</v>
      </c>
      <c r="BU846" s="650">
        <f t="shared" si="4535"/>
        <v>1.0082058</v>
      </c>
      <c r="BV846" s="667">
        <f t="shared" si="4536"/>
        <v>0.29986941900000003</v>
      </c>
      <c r="BW846" s="652">
        <f t="shared" si="4537"/>
        <v>18.733336127999998</v>
      </c>
      <c r="BX846" s="606">
        <f t="shared" si="4563"/>
        <v>7.0136929216727553E-2</v>
      </c>
      <c r="BY846" s="645">
        <f t="shared" ca="1" si="4538"/>
        <v>126.87279312674153</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0</v>
      </c>
      <c r="BD847" s="648">
        <f t="shared" si="4518"/>
        <v>0.37765855599999998</v>
      </c>
      <c r="BE847" s="648">
        <f t="shared" si="4519"/>
        <v>0</v>
      </c>
      <c r="BF847" s="666">
        <f t="shared" si="4520"/>
        <v>0.158877622</v>
      </c>
      <c r="BG847" s="666">
        <f t="shared" si="4521"/>
        <v>1.701558774</v>
      </c>
      <c r="BH847" s="666">
        <f t="shared" si="4522"/>
        <v>0</v>
      </c>
      <c r="BI847" s="666">
        <f t="shared" si="4523"/>
        <v>0</v>
      </c>
      <c r="BJ847" s="666">
        <f t="shared" si="4524"/>
        <v>0</v>
      </c>
      <c r="BK847" s="650">
        <f t="shared" si="4525"/>
        <v>1.8095842439999998</v>
      </c>
      <c r="BL847" s="650">
        <f t="shared" si="4526"/>
        <v>4.2299210069999997</v>
      </c>
      <c r="BM847" s="650">
        <f t="shared" si="4527"/>
        <v>0.27653707</v>
      </c>
      <c r="BN847" s="650">
        <f t="shared" si="4528"/>
        <v>0</v>
      </c>
      <c r="BO847" s="650">
        <f t="shared" si="4529"/>
        <v>2.1700796159999998</v>
      </c>
      <c r="BP847" s="667">
        <f t="shared" si="4530"/>
        <v>0.63201902500000007</v>
      </c>
      <c r="BQ847" s="667">
        <f t="shared" si="4531"/>
        <v>4.1541823679999998</v>
      </c>
      <c r="BR847" s="667">
        <f t="shared" si="4532"/>
        <v>7.4486942279999999</v>
      </c>
      <c r="BS847" s="650">
        <f t="shared" si="4533"/>
        <v>9.3604409010000005</v>
      </c>
      <c r="BT847" s="650">
        <f t="shared" si="4534"/>
        <v>1.9315195510000001</v>
      </c>
      <c r="BU847" s="650">
        <f t="shared" si="4535"/>
        <v>3.5658822480000003</v>
      </c>
      <c r="BV847" s="667">
        <f t="shared" si="4536"/>
        <v>0.37241697000000001</v>
      </c>
      <c r="BW847" s="652">
        <f t="shared" si="4537"/>
        <v>38.189372180000007</v>
      </c>
      <c r="BX847" s="606">
        <f t="shared" si="4563"/>
        <v>0.1429796206675914</v>
      </c>
      <c r="BY847" s="645">
        <f t="shared" ca="1" si="4538"/>
        <v>89.558008668472809</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0</v>
      </c>
      <c r="BD849" s="639">
        <f t="shared" ref="BD849:BD856" si="4568">BD$5*M849</f>
        <v>1.395072412</v>
      </c>
      <c r="BE849" s="639">
        <f t="shared" ref="BE849:BE856" si="4569">BE$5*O849</f>
        <v>0</v>
      </c>
      <c r="BF849" s="640">
        <f t="shared" ref="BF849:BF856" si="4570">BF$5*Q849</f>
        <v>0.602129476</v>
      </c>
      <c r="BG849" s="640">
        <f t="shared" ref="BG849:BG856" si="4571">BG$5*S849</f>
        <v>5.4225984600000006</v>
      </c>
      <c r="BH849" s="640">
        <f t="shared" ref="BH849:BH856" si="4572">BH$5*U849</f>
        <v>0</v>
      </c>
      <c r="BI849" s="640">
        <f t="shared" ref="BI849:BI856" si="4573">BI$5*W849</f>
        <v>0</v>
      </c>
      <c r="BJ849" s="640">
        <f t="shared" ref="BJ849:BJ856" si="4574">BJ$5*Y849</f>
        <v>0</v>
      </c>
      <c r="BK849" s="641">
        <f t="shared" ref="BK849:BK856" si="4575">BK$5*AA849</f>
        <v>7.3906701839999993</v>
      </c>
      <c r="BL849" s="641">
        <f t="shared" ref="BL849:BL856" si="4576">BL$5*AC849</f>
        <v>24.558083277000001</v>
      </c>
      <c r="BM849" s="641">
        <f t="shared" ref="BM849:BM856" si="4577">BM$5*AE849</f>
        <v>1.1921799239999999</v>
      </c>
      <c r="BN849" s="641">
        <f t="shared" ref="BN849:BN856" si="4578">BN$5*AG849</f>
        <v>0</v>
      </c>
      <c r="BO849" s="641">
        <f t="shared" ref="BO849:BO856" si="4579">BO$5*AI849</f>
        <v>6.6681101280000004</v>
      </c>
      <c r="BP849" s="642">
        <f t="shared" ref="BP849:BP856" si="4580">BP$5*AK849</f>
        <v>2.9027517400000002</v>
      </c>
      <c r="BQ849" s="642">
        <f t="shared" ref="BQ849:BQ856" si="4581">BQ$5*AM849</f>
        <v>18.676075072</v>
      </c>
      <c r="BR849" s="642">
        <f t="shared" ref="BR849:BR856" si="4582">BR$5*AO849</f>
        <v>29.764994645999998</v>
      </c>
      <c r="BS849" s="641">
        <f t="shared" ref="BS849:BS856" si="4583">BS$5*AQ849</f>
        <v>34.173961163999998</v>
      </c>
      <c r="BT849" s="641">
        <f t="shared" ref="BT849:BT856" si="4584">BT$5*AS849</f>
        <v>6.9767266660000002</v>
      </c>
      <c r="BU849" s="641">
        <f t="shared" ref="BU849:BU856" si="4585">BU$5*AU849</f>
        <v>13.018651872</v>
      </c>
      <c r="BV849" s="642">
        <f t="shared" ref="BV849:BV856" si="4586">BV$5*AW849</f>
        <v>1.760541972</v>
      </c>
      <c r="BW849" s="643">
        <f t="shared" ref="BW849:BW856" si="4587">SUM(BA849:BV849)</f>
        <v>154.50254699299998</v>
      </c>
      <c r="BX849" s="644">
        <f>BW849/SUM($BW$849:$BW$856)</f>
        <v>0.5775371038998115</v>
      </c>
      <c r="BY849" s="645">
        <f t="shared" ref="BY849:BY856" ca="1" si="4588">IF(CZ849&gt;0,BX849/CZ849*100,"")</f>
        <v>93.607320557078992</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v>
      </c>
      <c r="BD850" s="648">
        <f t="shared" si="4568"/>
        <v>2.5487618E-2</v>
      </c>
      <c r="BE850" s="648">
        <f t="shared" si="4569"/>
        <v>0</v>
      </c>
      <c r="BF850" s="649">
        <f t="shared" si="4570"/>
        <v>1.347015E-2</v>
      </c>
      <c r="BG850" s="649">
        <f t="shared" si="4571"/>
        <v>5.9610626999999999E-2</v>
      </c>
      <c r="BH850" s="649">
        <f t="shared" si="4572"/>
        <v>0</v>
      </c>
      <c r="BI850" s="649">
        <f t="shared" si="4573"/>
        <v>0</v>
      </c>
      <c r="BJ850" s="649">
        <f t="shared" si="4574"/>
        <v>0</v>
      </c>
      <c r="BK850" s="650">
        <f t="shared" si="4575"/>
        <v>0.30280284000000002</v>
      </c>
      <c r="BL850" s="650">
        <f t="shared" si="4576"/>
        <v>1.20035136</v>
      </c>
      <c r="BM850" s="650">
        <f t="shared" si="4577"/>
        <v>5.0467140000000001E-2</v>
      </c>
      <c r="BN850" s="650">
        <f t="shared" si="4578"/>
        <v>0</v>
      </c>
      <c r="BO850" s="650">
        <f t="shared" si="4579"/>
        <v>0.22628039999999999</v>
      </c>
      <c r="BP850" s="651">
        <f t="shared" si="4580"/>
        <v>8.3926360000000005E-2</v>
      </c>
      <c r="BQ850" s="651">
        <f t="shared" si="4581"/>
        <v>0.53712870400000001</v>
      </c>
      <c r="BR850" s="651">
        <f t="shared" si="4582"/>
        <v>0.60995648099999999</v>
      </c>
      <c r="BS850" s="650">
        <f t="shared" si="4583"/>
        <v>1.474247061</v>
      </c>
      <c r="BT850" s="650">
        <f t="shared" si="4584"/>
        <v>0.13981206199999999</v>
      </c>
      <c r="BU850" s="650">
        <f t="shared" si="4585"/>
        <v>0.47146598400000006</v>
      </c>
      <c r="BV850" s="651">
        <f t="shared" si="4586"/>
        <v>2.4691223999999998E-2</v>
      </c>
      <c r="BW850" s="652">
        <f t="shared" si="4587"/>
        <v>5.2196980109999993</v>
      </c>
      <c r="BX850" s="653">
        <f t="shared" ref="BX850:BX856" si="4613">BW850/SUM($BW$849:$BW$856)</f>
        <v>1.9511453572614093E-2</v>
      </c>
      <c r="BY850" s="645">
        <f t="shared" ca="1" si="4588"/>
        <v>110.18870755299979</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v>
      </c>
      <c r="BD851" s="648">
        <f t="shared" si="4568"/>
        <v>0.12806777799999999</v>
      </c>
      <c r="BE851" s="648">
        <f t="shared" si="4569"/>
        <v>0</v>
      </c>
      <c r="BF851" s="649">
        <f t="shared" si="4570"/>
        <v>9.6228384E-2</v>
      </c>
      <c r="BG851" s="649">
        <f t="shared" si="4571"/>
        <v>0.78858298799999993</v>
      </c>
      <c r="BH851" s="649">
        <f t="shared" si="4572"/>
        <v>0</v>
      </c>
      <c r="BI851" s="649">
        <f t="shared" si="4573"/>
        <v>0</v>
      </c>
      <c r="BJ851" s="649">
        <f t="shared" si="4574"/>
        <v>0</v>
      </c>
      <c r="BK851" s="650">
        <f t="shared" si="4575"/>
        <v>1.2820117559999999</v>
      </c>
      <c r="BL851" s="650">
        <f t="shared" si="4576"/>
        <v>4.1665382070000003</v>
      </c>
      <c r="BM851" s="650">
        <f t="shared" si="4577"/>
        <v>0.213668626</v>
      </c>
      <c r="BN851" s="650">
        <f t="shared" si="4578"/>
        <v>0</v>
      </c>
      <c r="BO851" s="650">
        <f t="shared" si="4579"/>
        <v>1.5220019279999999</v>
      </c>
      <c r="BP851" s="651">
        <f t="shared" si="4580"/>
        <v>0.45462475499999999</v>
      </c>
      <c r="BQ851" s="651">
        <f t="shared" si="4581"/>
        <v>3.0043814719999999</v>
      </c>
      <c r="BR851" s="651">
        <f t="shared" si="4582"/>
        <v>6.6436260270000007</v>
      </c>
      <c r="BS851" s="650">
        <f t="shared" si="4583"/>
        <v>5.0073205139999999</v>
      </c>
      <c r="BT851" s="650">
        <f t="shared" si="4584"/>
        <v>1.0395798270000001</v>
      </c>
      <c r="BU851" s="650">
        <f t="shared" si="4585"/>
        <v>1.9192242959999999</v>
      </c>
      <c r="BV851" s="651">
        <f t="shared" si="4586"/>
        <v>0.136455462</v>
      </c>
      <c r="BW851" s="652">
        <f t="shared" si="4587"/>
        <v>26.40231202</v>
      </c>
      <c r="BX851" s="653">
        <f t="shared" si="4613"/>
        <v>9.8692967313871116E-2</v>
      </c>
      <c r="BY851" s="645">
        <f t="shared" ca="1" si="4588"/>
        <v>111.77816906811005</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5</v>
      </c>
      <c r="AZ852" s="568" t="str">
        <f t="shared" si="4317"/>
        <v>Mobile app</v>
      </c>
      <c r="BA852" s="647">
        <f t="shared" si="4565"/>
        <v>0</v>
      </c>
      <c r="BB852" s="647">
        <f t="shared" si="4566"/>
        <v>0</v>
      </c>
      <c r="BC852" s="647">
        <f t="shared" si="4567"/>
        <v>0</v>
      </c>
      <c r="BD852" s="648">
        <f t="shared" si="4568"/>
        <v>8.5214776000000006E-2</v>
      </c>
      <c r="BE852" s="648">
        <f t="shared" si="4569"/>
        <v>0</v>
      </c>
      <c r="BF852" s="649">
        <f t="shared" si="4570"/>
        <v>6.2560854999999999E-2</v>
      </c>
      <c r="BG852" s="649">
        <f t="shared" si="4571"/>
        <v>0.56304769499999996</v>
      </c>
      <c r="BH852" s="649">
        <f t="shared" si="4572"/>
        <v>0</v>
      </c>
      <c r="BI852" s="649">
        <f t="shared" si="4573"/>
        <v>0</v>
      </c>
      <c r="BJ852" s="649">
        <f t="shared" si="4574"/>
        <v>0</v>
      </c>
      <c r="BK852" s="650">
        <f t="shared" si="4575"/>
        <v>0.61659215999999994</v>
      </c>
      <c r="BL852" s="650">
        <f t="shared" si="4576"/>
        <v>2.3271942719999998</v>
      </c>
      <c r="BM852" s="650">
        <f t="shared" si="4577"/>
        <v>0.119343296</v>
      </c>
      <c r="BN852" s="650">
        <f t="shared" si="4578"/>
        <v>0</v>
      </c>
      <c r="BO852" s="650">
        <f t="shared" si="4579"/>
        <v>0.71605977600000004</v>
      </c>
      <c r="BP852" s="651">
        <f t="shared" si="4580"/>
        <v>0.319833545</v>
      </c>
      <c r="BQ852" s="651">
        <f t="shared" si="4581"/>
        <v>2.1959057280000001</v>
      </c>
      <c r="BR852" s="651">
        <f t="shared" si="4582"/>
        <v>2.4972299429999998</v>
      </c>
      <c r="BS852" s="650">
        <f t="shared" si="4583"/>
        <v>4.1595906869999997</v>
      </c>
      <c r="BT852" s="650">
        <f t="shared" si="4584"/>
        <v>0.81329111499999995</v>
      </c>
      <c r="BU852" s="650">
        <f t="shared" si="4585"/>
        <v>1.50146052</v>
      </c>
      <c r="BV852" s="651">
        <f t="shared" si="4586"/>
        <v>0.297887862</v>
      </c>
      <c r="BW852" s="652">
        <f t="shared" si="4587"/>
        <v>16.275212230000001</v>
      </c>
      <c r="BX852" s="653">
        <f t="shared" si="4613"/>
        <v>6.0837436790571853E-2</v>
      </c>
      <c r="BY852" s="645">
        <f t="shared" ca="1" si="4588"/>
        <v>106.69663430618127</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v>
      </c>
      <c r="BD853" s="648">
        <f t="shared" si="4568"/>
        <v>6.9330759999999998E-3</v>
      </c>
      <c r="BE853" s="648">
        <f t="shared" si="4569"/>
        <v>0</v>
      </c>
      <c r="BF853" s="649">
        <f t="shared" si="4570"/>
        <v>4.6663649999999996E-3</v>
      </c>
      <c r="BG853" s="649">
        <f t="shared" si="4571"/>
        <v>4.7266379999999997E-2</v>
      </c>
      <c r="BH853" s="649">
        <f t="shared" si="4572"/>
        <v>0</v>
      </c>
      <c r="BI853" s="649">
        <f t="shared" si="4573"/>
        <v>0</v>
      </c>
      <c r="BJ853" s="649">
        <f t="shared" si="4574"/>
        <v>0</v>
      </c>
      <c r="BK853" s="650">
        <f t="shared" si="4575"/>
        <v>0.13600543200000001</v>
      </c>
      <c r="BL853" s="650">
        <f t="shared" si="4576"/>
        <v>0.44201765399999998</v>
      </c>
      <c r="BM853" s="650">
        <f t="shared" si="4577"/>
        <v>2.2667572E-2</v>
      </c>
      <c r="BN853" s="650">
        <f t="shared" si="4578"/>
        <v>0</v>
      </c>
      <c r="BO853" s="650">
        <f t="shared" si="4579"/>
        <v>0.13600543200000001</v>
      </c>
      <c r="BP853" s="651">
        <f t="shared" si="4580"/>
        <v>7.6447874999999998E-2</v>
      </c>
      <c r="BQ853" s="651">
        <f t="shared" si="4581"/>
        <v>0.72461376</v>
      </c>
      <c r="BR853" s="651">
        <f t="shared" si="4582"/>
        <v>0.77976832500000004</v>
      </c>
      <c r="BS853" s="650">
        <f t="shared" si="4583"/>
        <v>0.79614126900000004</v>
      </c>
      <c r="BT853" s="650">
        <f t="shared" si="4584"/>
        <v>0.16428311900000001</v>
      </c>
      <c r="BU853" s="650">
        <f t="shared" si="4585"/>
        <v>0.303291912</v>
      </c>
      <c r="BV853" s="651">
        <f t="shared" si="4586"/>
        <v>3.4001358000000002E-2</v>
      </c>
      <c r="BW853" s="652">
        <f t="shared" si="4587"/>
        <v>3.6741095289999999</v>
      </c>
      <c r="BX853" s="653">
        <f t="shared" si="4613"/>
        <v>1.3733977970508788E-2</v>
      </c>
      <c r="BY853" s="645">
        <f t="shared" ca="1" si="4588"/>
        <v>137.68844891298045</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4</v>
      </c>
      <c r="AZ854" s="568" t="str">
        <f t="shared" si="4317"/>
        <v>Telephone call (mobile / landline)</v>
      </c>
      <c r="BA854" s="647">
        <f t="shared" si="4565"/>
        <v>0</v>
      </c>
      <c r="BB854" s="647">
        <f t="shared" si="4566"/>
        <v>0</v>
      </c>
      <c r="BC854" s="647">
        <f t="shared" si="4567"/>
        <v>0</v>
      </c>
      <c r="BD854" s="648">
        <f t="shared" si="4568"/>
        <v>9.6142681999999993E-2</v>
      </c>
      <c r="BE854" s="648">
        <f t="shared" si="4569"/>
        <v>0</v>
      </c>
      <c r="BF854" s="649">
        <f t="shared" si="4570"/>
        <v>4.850724E-2</v>
      </c>
      <c r="BG854" s="649">
        <f t="shared" si="4571"/>
        <v>0.57805083000000002</v>
      </c>
      <c r="BH854" s="649">
        <f t="shared" si="4572"/>
        <v>0</v>
      </c>
      <c r="BI854" s="649">
        <f t="shared" si="4573"/>
        <v>0</v>
      </c>
      <c r="BJ854" s="649">
        <f t="shared" si="4574"/>
        <v>0</v>
      </c>
      <c r="BK854" s="650">
        <f t="shared" si="4575"/>
        <v>0.77073444000000002</v>
      </c>
      <c r="BL854" s="650">
        <f t="shared" si="4576"/>
        <v>1.67173539</v>
      </c>
      <c r="BM854" s="650">
        <f t="shared" si="4577"/>
        <v>0.12845574000000001</v>
      </c>
      <c r="BN854" s="650">
        <f t="shared" si="4578"/>
        <v>0</v>
      </c>
      <c r="BO854" s="650">
        <f t="shared" si="4579"/>
        <v>0.77073444000000002</v>
      </c>
      <c r="BP854" s="651">
        <f t="shared" si="4580"/>
        <v>0.32113935000000005</v>
      </c>
      <c r="BQ854" s="651">
        <f t="shared" si="4581"/>
        <v>2.0552918400000002</v>
      </c>
      <c r="BR854" s="651">
        <f t="shared" si="4582"/>
        <v>2.4910619519999999</v>
      </c>
      <c r="BS854" s="650">
        <f t="shared" si="4583"/>
        <v>4.1535632250000001</v>
      </c>
      <c r="BT854" s="650">
        <f t="shared" si="4584"/>
        <v>1.5160731429999998</v>
      </c>
      <c r="BU854" s="650">
        <f t="shared" si="4585"/>
        <v>2.1756354</v>
      </c>
      <c r="BV854" s="651">
        <f t="shared" si="4586"/>
        <v>0.19268361000000001</v>
      </c>
      <c r="BW854" s="652">
        <f t="shared" si="4587"/>
        <v>16.969809282</v>
      </c>
      <c r="BX854" s="653">
        <f t="shared" si="4613"/>
        <v>6.3433870167217757E-2</v>
      </c>
      <c r="BY854" s="645">
        <f t="shared" ca="1" si="4588"/>
        <v>113.12096736872357</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0</v>
      </c>
      <c r="BD855" s="648">
        <f t="shared" si="4568"/>
        <v>0.109534012</v>
      </c>
      <c r="BE855" s="648">
        <f t="shared" si="4569"/>
        <v>0</v>
      </c>
      <c r="BF855" s="649">
        <f t="shared" si="4570"/>
        <v>3.7324622000000002E-2</v>
      </c>
      <c r="BG855" s="649">
        <f t="shared" si="4571"/>
        <v>0.28201482899999997</v>
      </c>
      <c r="BH855" s="649">
        <f t="shared" si="4572"/>
        <v>0</v>
      </c>
      <c r="BI855" s="649">
        <f t="shared" si="4573"/>
        <v>0</v>
      </c>
      <c r="BJ855" s="649">
        <f t="shared" si="4574"/>
        <v>0</v>
      </c>
      <c r="BK855" s="650">
        <f t="shared" si="4575"/>
        <v>0.32642624399999998</v>
      </c>
      <c r="BL855" s="650">
        <f t="shared" si="4576"/>
        <v>2.0460209640000002</v>
      </c>
      <c r="BM855" s="650">
        <f t="shared" si="4577"/>
        <v>0.10492415200000001</v>
      </c>
      <c r="BN855" s="650">
        <f t="shared" si="4578"/>
        <v>0</v>
      </c>
      <c r="BO855" s="650">
        <f t="shared" si="4579"/>
        <v>0.76093150800000009</v>
      </c>
      <c r="BP855" s="651">
        <f t="shared" si="4580"/>
        <v>0.40527511000000005</v>
      </c>
      <c r="BQ855" s="651">
        <f t="shared" si="4581"/>
        <v>2.5727065599999999</v>
      </c>
      <c r="BR855" s="651">
        <f t="shared" si="4582"/>
        <v>3.2831837520000002</v>
      </c>
      <c r="BS855" s="650">
        <f t="shared" si="4583"/>
        <v>3.5626720499999998</v>
      </c>
      <c r="BT855" s="650">
        <f t="shared" si="4584"/>
        <v>0.73515454999999996</v>
      </c>
      <c r="BU855" s="650">
        <f t="shared" si="4585"/>
        <v>1.3572084</v>
      </c>
      <c r="BV855" s="651">
        <f t="shared" si="4586"/>
        <v>0.22179275399999998</v>
      </c>
      <c r="BW855" s="652">
        <f t="shared" si="4587"/>
        <v>15.805169507000002</v>
      </c>
      <c r="BX855" s="693">
        <f t="shared" si="4613"/>
        <v>5.9080397063822884E-2</v>
      </c>
      <c r="BY855" s="645">
        <f t="shared" ca="1" si="4588"/>
        <v>115.84027965763623</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0</v>
      </c>
      <c r="BD856" s="658">
        <f t="shared" si="4568"/>
        <v>0.202169922</v>
      </c>
      <c r="BE856" s="658">
        <f t="shared" si="4569"/>
        <v>0</v>
      </c>
      <c r="BF856" s="659">
        <f t="shared" si="4570"/>
        <v>0.113415378</v>
      </c>
      <c r="BG856" s="659">
        <f t="shared" si="4571"/>
        <v>1.2143689289999999</v>
      </c>
      <c r="BH856" s="659">
        <f t="shared" si="4572"/>
        <v>0</v>
      </c>
      <c r="BI856" s="659">
        <f t="shared" si="4573"/>
        <v>0</v>
      </c>
      <c r="BJ856" s="659">
        <f t="shared" si="4574"/>
        <v>0</v>
      </c>
      <c r="BK856" s="660">
        <f t="shared" si="4575"/>
        <v>1.0211787000000001</v>
      </c>
      <c r="BL856" s="660">
        <f t="shared" si="4576"/>
        <v>2.1694801829999997</v>
      </c>
      <c r="BM856" s="660">
        <f t="shared" si="4577"/>
        <v>0.17019645</v>
      </c>
      <c r="BN856" s="660">
        <f t="shared" si="4578"/>
        <v>0</v>
      </c>
      <c r="BO856" s="660">
        <f t="shared" si="4579"/>
        <v>1.2060907439999999</v>
      </c>
      <c r="BP856" s="661">
        <f t="shared" si="4580"/>
        <v>0.46919505500000003</v>
      </c>
      <c r="BQ856" s="661">
        <f t="shared" si="4581"/>
        <v>2.4492374080000001</v>
      </c>
      <c r="BR856" s="661">
        <f t="shared" si="4582"/>
        <v>5.2697096910000001</v>
      </c>
      <c r="BS856" s="660">
        <f t="shared" si="4583"/>
        <v>9.6317290440000001</v>
      </c>
      <c r="BT856" s="660">
        <f t="shared" si="4584"/>
        <v>1.7059001439999999</v>
      </c>
      <c r="BU856" s="660">
        <f t="shared" si="4585"/>
        <v>2.7428829119999998</v>
      </c>
      <c r="BV856" s="661">
        <f t="shared" si="4586"/>
        <v>0.30527785800000001</v>
      </c>
      <c r="BW856" s="679">
        <f t="shared" si="4587"/>
        <v>28.670832418</v>
      </c>
      <c r="BX856" s="680">
        <f t="shared" si="4613"/>
        <v>0.10717279322158205</v>
      </c>
      <c r="BY856" s="645">
        <f t="shared" ca="1" si="4588"/>
        <v>104.10276671841183</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0</v>
      </c>
      <c r="BD858" s="648">
        <f t="shared" ref="BD858:BD865" si="4618">BD$5*M858</f>
        <v>0.56923062800000002</v>
      </c>
      <c r="BE858" s="648">
        <f t="shared" ref="BE858:BE865" si="4619">BE$5*O858</f>
        <v>0</v>
      </c>
      <c r="BF858" s="666">
        <f t="shared" ref="BF858:BF865" si="4620">BF$5*Q858</f>
        <v>0.37330647</v>
      </c>
      <c r="BG858" s="666">
        <f t="shared" ref="BG858:BG865" si="4621">BG$5*S858</f>
        <v>2.5769045070000001</v>
      </c>
      <c r="BH858" s="666">
        <f t="shared" ref="BH858:BH865" si="4622">BH$5*U858</f>
        <v>0</v>
      </c>
      <c r="BI858" s="666">
        <f t="shared" ref="BI858:BI865" si="4623">BI$5*W858</f>
        <v>0</v>
      </c>
      <c r="BJ858" s="666">
        <f t="shared" ref="BJ858:BJ865" si="4624">BJ$5*Y858</f>
        <v>0</v>
      </c>
      <c r="BK858" s="650">
        <f t="shared" ref="BK858:BK865" si="4625">BK$5*AA858</f>
        <v>2.9951240160000001</v>
      </c>
      <c r="BL858" s="650">
        <f t="shared" ref="BL858:BL865" si="4626">BL$5*AC858</f>
        <v>10.622837472000001</v>
      </c>
      <c r="BM858" s="650">
        <f t="shared" ref="BM858:BM865" si="4627">BM$5*AE858</f>
        <v>0.62063018000000003</v>
      </c>
      <c r="BN858" s="650">
        <f t="shared" ref="BN858:BN865" si="4628">BN$5*AG858</f>
        <v>0</v>
      </c>
      <c r="BO858" s="650">
        <f t="shared" ref="BO858:BO865" si="4629">BO$5*AI858</f>
        <v>3.4153837679999999</v>
      </c>
      <c r="BP858" s="667">
        <f t="shared" ref="BP858:BP865" si="4630">BP$5*AK858</f>
        <v>1.4174598299999999</v>
      </c>
      <c r="BQ858" s="667">
        <f t="shared" ref="BQ858:BQ865" si="4631">BQ$5*AM858</f>
        <v>8.4783305280000008</v>
      </c>
      <c r="BR858" s="667">
        <f t="shared" ref="BR858:BR865" si="4632">BR$5*AO858</f>
        <v>14.458090265999999</v>
      </c>
      <c r="BS858" s="650">
        <f t="shared" ref="BS858:BS865" si="4633">BS$5*AQ858</f>
        <v>14.664122487</v>
      </c>
      <c r="BT858" s="650">
        <f t="shared" ref="BT858:BT865" si="4634">BT$5*AS858</f>
        <v>3.2260285980000001</v>
      </c>
      <c r="BU858" s="650">
        <f t="shared" ref="BU858:BU865" si="4635">BU$5*AU858</f>
        <v>5.7487076640000003</v>
      </c>
      <c r="BV858" s="667">
        <f t="shared" ref="BV858:BV865" si="4636">BV$5*AW858</f>
        <v>0.96168523799999994</v>
      </c>
      <c r="BW858" s="652">
        <f t="shared" ref="BW858:BW865" si="4637">SUM(BA858:BV858)</f>
        <v>70.127841652000001</v>
      </c>
      <c r="BX858" s="606">
        <f>BW858/SUM($BW$858:$BW$865)</f>
        <v>0.26007416714770187</v>
      </c>
      <c r="BY858" s="645">
        <f t="shared" ref="BY858:BY865" ca="1" si="4638">IF(CZ858&gt;0,BX858/CZ858*100,"")</f>
        <v>90.246850371816663</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v>
      </c>
      <c r="BD859" s="648">
        <f t="shared" si="4618"/>
        <v>6.7683203999999997E-2</v>
      </c>
      <c r="BE859" s="648">
        <f t="shared" si="4619"/>
        <v>0</v>
      </c>
      <c r="BF859" s="666">
        <f t="shared" si="4620"/>
        <v>1.5511334999999999E-2</v>
      </c>
      <c r="BG859" s="666">
        <f t="shared" si="4621"/>
        <v>0.166798422</v>
      </c>
      <c r="BH859" s="666">
        <f t="shared" si="4622"/>
        <v>0</v>
      </c>
      <c r="BI859" s="666">
        <f t="shared" si="4623"/>
        <v>0</v>
      </c>
      <c r="BJ859" s="666">
        <f t="shared" si="4624"/>
        <v>0</v>
      </c>
      <c r="BK859" s="650">
        <f t="shared" si="4625"/>
        <v>0.49306629599999996</v>
      </c>
      <c r="BL859" s="650">
        <f t="shared" si="4626"/>
        <v>1.6024654620000001</v>
      </c>
      <c r="BM859" s="650">
        <f t="shared" si="4627"/>
        <v>0.10835149600000001</v>
      </c>
      <c r="BN859" s="650">
        <f t="shared" si="4628"/>
        <v>0</v>
      </c>
      <c r="BO859" s="650">
        <f t="shared" si="4629"/>
        <v>0.49306629599999996</v>
      </c>
      <c r="BP859" s="667">
        <f t="shared" si="4630"/>
        <v>0.13882791999999999</v>
      </c>
      <c r="BQ859" s="667">
        <f t="shared" si="4631"/>
        <v>1.5924926399999999</v>
      </c>
      <c r="BR859" s="667">
        <f t="shared" si="4632"/>
        <v>2.2079280059999999</v>
      </c>
      <c r="BS859" s="650">
        <f t="shared" si="4633"/>
        <v>2.132020926</v>
      </c>
      <c r="BT859" s="650">
        <f t="shared" si="4634"/>
        <v>0.18259594599999998</v>
      </c>
      <c r="BU859" s="650">
        <f t="shared" si="4635"/>
        <v>0.99484797600000008</v>
      </c>
      <c r="BV859" s="667">
        <f t="shared" si="4636"/>
        <v>7.7817323999999993E-2</v>
      </c>
      <c r="BW859" s="652">
        <f t="shared" si="4637"/>
        <v>10.273473248999998</v>
      </c>
      <c r="BX859" s="606">
        <f t="shared" ref="BX859:BX865" si="4662">BW859/SUM($BW$858:$BW$865)</f>
        <v>3.8099917750308653E-2</v>
      </c>
      <c r="BY859" s="645">
        <f t="shared" ca="1" si="4638"/>
        <v>119.60370014935651</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v>
      </c>
      <c r="BD860" s="648">
        <f t="shared" si="4618"/>
        <v>3.7027334000000002E-2</v>
      </c>
      <c r="BE860" s="648">
        <f t="shared" si="4619"/>
        <v>0</v>
      </c>
      <c r="BF860" s="666">
        <f t="shared" si="4620"/>
        <v>3.7514079999999998E-2</v>
      </c>
      <c r="BG860" s="666">
        <f t="shared" si="4621"/>
        <v>0.26120964600000002</v>
      </c>
      <c r="BH860" s="666">
        <f t="shared" si="4622"/>
        <v>0</v>
      </c>
      <c r="BI860" s="666">
        <f t="shared" si="4623"/>
        <v>0</v>
      </c>
      <c r="BJ860" s="666">
        <f t="shared" si="4624"/>
        <v>0</v>
      </c>
      <c r="BK860" s="650">
        <f t="shared" si="4625"/>
        <v>0.56987531999999996</v>
      </c>
      <c r="BL860" s="650">
        <f t="shared" si="4626"/>
        <v>1.969499766</v>
      </c>
      <c r="BM860" s="650">
        <f t="shared" si="4627"/>
        <v>7.7592837999999997E-2</v>
      </c>
      <c r="BN860" s="650">
        <f t="shared" si="4628"/>
        <v>0</v>
      </c>
      <c r="BO860" s="650">
        <f t="shared" si="4629"/>
        <v>0.38904912000000003</v>
      </c>
      <c r="BP860" s="667">
        <f t="shared" si="4630"/>
        <v>0.17865017999999999</v>
      </c>
      <c r="BQ860" s="667">
        <f t="shared" si="4631"/>
        <v>0.98434527999999999</v>
      </c>
      <c r="BR860" s="667">
        <f t="shared" si="4632"/>
        <v>1.950686964</v>
      </c>
      <c r="BS860" s="650">
        <f t="shared" si="4633"/>
        <v>2.2423716629999997</v>
      </c>
      <c r="BT860" s="650">
        <f t="shared" si="4634"/>
        <v>0.189872657</v>
      </c>
      <c r="BU860" s="650">
        <f t="shared" si="4635"/>
        <v>0.85423682400000001</v>
      </c>
      <c r="BV860" s="667">
        <f t="shared" si="4636"/>
        <v>0.138851265</v>
      </c>
      <c r="BW860" s="652">
        <f t="shared" si="4637"/>
        <v>9.8807829369999993</v>
      </c>
      <c r="BX860" s="606">
        <f t="shared" si="4662"/>
        <v>3.6643597358371159E-2</v>
      </c>
      <c r="BY860" s="645">
        <f t="shared" ca="1" si="4638"/>
        <v>112.59624907668164</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0</v>
      </c>
      <c r="BD861" s="648">
        <f t="shared" si="4618"/>
        <v>0.34654871999999998</v>
      </c>
      <c r="BE861" s="648">
        <f t="shared" si="4619"/>
        <v>0</v>
      </c>
      <c r="BF861" s="666">
        <f t="shared" si="4620"/>
        <v>0.15126540099999999</v>
      </c>
      <c r="BG861" s="666">
        <f t="shared" si="4621"/>
        <v>1.3936301550000001</v>
      </c>
      <c r="BH861" s="666">
        <f t="shared" si="4622"/>
        <v>0</v>
      </c>
      <c r="BI861" s="666">
        <f t="shared" si="4623"/>
        <v>0</v>
      </c>
      <c r="BJ861" s="666">
        <f t="shared" si="4624"/>
        <v>0</v>
      </c>
      <c r="BK861" s="650">
        <f t="shared" si="4625"/>
        <v>1.2533417040000001</v>
      </c>
      <c r="BL861" s="650">
        <f t="shared" si="4626"/>
        <v>8.9941718880000003</v>
      </c>
      <c r="BM861" s="650">
        <f t="shared" si="4627"/>
        <v>0.40814447199999998</v>
      </c>
      <c r="BN861" s="650">
        <f t="shared" si="4628"/>
        <v>0</v>
      </c>
      <c r="BO861" s="650">
        <f t="shared" si="4629"/>
        <v>1.376525292</v>
      </c>
      <c r="BP861" s="667">
        <f t="shared" si="4630"/>
        <v>0.83713358999999998</v>
      </c>
      <c r="BQ861" s="667">
        <f t="shared" si="4631"/>
        <v>5.1653211199999998</v>
      </c>
      <c r="BR861" s="667">
        <f t="shared" si="4632"/>
        <v>8.2600979550000009</v>
      </c>
      <c r="BS861" s="650">
        <f t="shared" si="4633"/>
        <v>11.023066089</v>
      </c>
      <c r="BT861" s="650">
        <f t="shared" si="4634"/>
        <v>1.9165711499999998</v>
      </c>
      <c r="BU861" s="650">
        <f t="shared" si="4635"/>
        <v>3.7560509279999996</v>
      </c>
      <c r="BV861" s="667">
        <f t="shared" si="4636"/>
        <v>0.48588811500000006</v>
      </c>
      <c r="BW861" s="652">
        <f t="shared" si="4637"/>
        <v>45.367756579000009</v>
      </c>
      <c r="BX861" s="606">
        <f t="shared" si="4662"/>
        <v>0.16824960286378071</v>
      </c>
      <c r="BY861" s="645">
        <f t="shared" ca="1" si="4638"/>
        <v>104.76562580295644</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v>
      </c>
      <c r="BD862" s="648">
        <f t="shared" si="4618"/>
        <v>2.9587939999999998E-3</v>
      </c>
      <c r="BE862" s="648">
        <f t="shared" si="4619"/>
        <v>0</v>
      </c>
      <c r="BF862" s="666">
        <f t="shared" si="4620"/>
        <v>1.0731499999999999E-3</v>
      </c>
      <c r="BG862" s="666">
        <f t="shared" si="4621"/>
        <v>9.6583499999999996E-3</v>
      </c>
      <c r="BH862" s="666">
        <f t="shared" si="4622"/>
        <v>0</v>
      </c>
      <c r="BI862" s="666">
        <f t="shared" si="4623"/>
        <v>0</v>
      </c>
      <c r="BJ862" s="666">
        <f t="shared" si="4624"/>
        <v>0</v>
      </c>
      <c r="BK862" s="650">
        <f t="shared" si="4625"/>
        <v>2.4650135999999996E-2</v>
      </c>
      <c r="BL862" s="650">
        <f t="shared" si="4626"/>
        <v>0.18236368800000002</v>
      </c>
      <c r="BM862" s="650">
        <f t="shared" si="4627"/>
        <v>4.4404939999999997E-3</v>
      </c>
      <c r="BN862" s="650">
        <f t="shared" si="4628"/>
        <v>0</v>
      </c>
      <c r="BO862" s="650">
        <f t="shared" si="4629"/>
        <v>2.7552804E-2</v>
      </c>
      <c r="BP862" s="667">
        <f t="shared" si="4630"/>
        <v>8.9177649999999994E-3</v>
      </c>
      <c r="BQ862" s="667">
        <f t="shared" si="4631"/>
        <v>0.151166368</v>
      </c>
      <c r="BR862" s="667">
        <f t="shared" si="4632"/>
        <v>0.152038956</v>
      </c>
      <c r="BS862" s="650">
        <f t="shared" si="4633"/>
        <v>0.22406964300000001</v>
      </c>
      <c r="BT862" s="650">
        <f t="shared" si="4634"/>
        <v>2.9848871000000003E-2</v>
      </c>
      <c r="BU862" s="650">
        <f t="shared" si="4635"/>
        <v>5.5105608E-2</v>
      </c>
      <c r="BV862" s="667">
        <f t="shared" si="4636"/>
        <v>6.888201E-3</v>
      </c>
      <c r="BW862" s="652">
        <f t="shared" si="4637"/>
        <v>0.88073282799999997</v>
      </c>
      <c r="BX862" s="606">
        <f t="shared" si="4662"/>
        <v>3.2662613211226301E-3</v>
      </c>
      <c r="BY862" s="645">
        <f t="shared" ca="1" si="4638"/>
        <v>105.52201230493058</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0</v>
      </c>
      <c r="BD863" s="648">
        <f t="shared" si="4618"/>
        <v>0.19348541</v>
      </c>
      <c r="BE863" s="648">
        <f t="shared" si="4619"/>
        <v>0</v>
      </c>
      <c r="BF863" s="666">
        <f t="shared" si="4620"/>
        <v>6.8301954999999998E-2</v>
      </c>
      <c r="BG863" s="666">
        <f t="shared" si="4621"/>
        <v>1.227646944</v>
      </c>
      <c r="BH863" s="666">
        <f t="shared" si="4622"/>
        <v>0</v>
      </c>
      <c r="BI863" s="666">
        <f t="shared" si="4623"/>
        <v>0</v>
      </c>
      <c r="BJ863" s="666">
        <f t="shared" si="4624"/>
        <v>0</v>
      </c>
      <c r="BK863" s="650">
        <f t="shared" si="4625"/>
        <v>2.0232027480000001</v>
      </c>
      <c r="BL863" s="650">
        <f t="shared" si="4626"/>
        <v>5.8964165129999992</v>
      </c>
      <c r="BM863" s="650">
        <f t="shared" si="4627"/>
        <v>0.28111829999999999</v>
      </c>
      <c r="BN863" s="650">
        <f t="shared" si="4628"/>
        <v>0</v>
      </c>
      <c r="BO863" s="650">
        <f t="shared" si="4629"/>
        <v>2.0781475919999997</v>
      </c>
      <c r="BP863" s="667">
        <f t="shared" si="4630"/>
        <v>0.53423244000000003</v>
      </c>
      <c r="BQ863" s="667">
        <f t="shared" si="4631"/>
        <v>5.3124959680000003</v>
      </c>
      <c r="BR863" s="667">
        <f t="shared" si="4632"/>
        <v>7.2386541959999997</v>
      </c>
      <c r="BS863" s="650">
        <f t="shared" si="4633"/>
        <v>9.6127968510000006</v>
      </c>
      <c r="BT863" s="650">
        <f t="shared" si="4634"/>
        <v>2.1064478499999999</v>
      </c>
      <c r="BU863" s="650">
        <f t="shared" si="4635"/>
        <v>4.0404162240000003</v>
      </c>
      <c r="BV863" s="667">
        <f t="shared" si="4636"/>
        <v>0.41451336599999999</v>
      </c>
      <c r="BW863" s="652">
        <f t="shared" si="4637"/>
        <v>41.027876356999997</v>
      </c>
      <c r="BX863" s="606">
        <f t="shared" si="4662"/>
        <v>0.15215484352613542</v>
      </c>
      <c r="BY863" s="645">
        <f t="shared" ca="1" si="4638"/>
        <v>118.64392501612838</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v>
      </c>
      <c r="BD864" s="648">
        <f t="shared" si="4618"/>
        <v>5.7479466E-2</v>
      </c>
      <c r="BE864" s="648">
        <f t="shared" si="4619"/>
        <v>0</v>
      </c>
      <c r="BF864" s="666">
        <f t="shared" si="4620"/>
        <v>1.9465941E-2</v>
      </c>
      <c r="BG864" s="666">
        <f t="shared" si="4621"/>
        <v>7.7018085E-2</v>
      </c>
      <c r="BH864" s="666">
        <f t="shared" si="4622"/>
        <v>0</v>
      </c>
      <c r="BI864" s="666">
        <f t="shared" si="4623"/>
        <v>0</v>
      </c>
      <c r="BJ864" s="666">
        <f t="shared" si="4624"/>
        <v>0</v>
      </c>
      <c r="BK864" s="650">
        <f t="shared" si="4625"/>
        <v>0.28718121600000002</v>
      </c>
      <c r="BL864" s="650">
        <f t="shared" si="4626"/>
        <v>1.135952922</v>
      </c>
      <c r="BM864" s="650">
        <f t="shared" si="4627"/>
        <v>3.5749549999999998E-2</v>
      </c>
      <c r="BN864" s="650">
        <f t="shared" si="4628"/>
        <v>0</v>
      </c>
      <c r="BO864" s="650">
        <f t="shared" si="4629"/>
        <v>0.38786109599999996</v>
      </c>
      <c r="BP864" s="667">
        <f t="shared" si="4630"/>
        <v>0.24460236999999999</v>
      </c>
      <c r="BQ864" s="667">
        <f t="shared" si="4631"/>
        <v>1.285261024</v>
      </c>
      <c r="BR864" s="667">
        <f t="shared" si="4632"/>
        <v>1.7267333669999998</v>
      </c>
      <c r="BS864" s="650">
        <f t="shared" si="4633"/>
        <v>3.2307939720000003</v>
      </c>
      <c r="BT864" s="650">
        <f t="shared" si="4634"/>
        <v>0.51333878700000002</v>
      </c>
      <c r="BU864" s="650">
        <f t="shared" si="4635"/>
        <v>1.011496368</v>
      </c>
      <c r="BV864" s="667">
        <f t="shared" si="4636"/>
        <v>9.4739256000000008E-2</v>
      </c>
      <c r="BW864" s="652">
        <f t="shared" si="4637"/>
        <v>10.107673420000001</v>
      </c>
      <c r="BX864" s="606">
        <f t="shared" si="4662"/>
        <v>3.7485037106264538E-2</v>
      </c>
      <c r="BY864" s="645">
        <f t="shared" ca="1" si="4638"/>
        <v>134.65023254032843</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0</v>
      </c>
      <c r="BD865" s="648">
        <f t="shared" si="4618"/>
        <v>0.69437793400000003</v>
      </c>
      <c r="BE865" s="648">
        <f t="shared" si="4619"/>
        <v>0</v>
      </c>
      <c r="BF865" s="666">
        <f t="shared" si="4620"/>
        <v>0.32995393699999997</v>
      </c>
      <c r="BG865" s="666">
        <f t="shared" si="4621"/>
        <v>3.2193565020000001</v>
      </c>
      <c r="BH865" s="666">
        <f t="shared" si="4622"/>
        <v>0</v>
      </c>
      <c r="BI865" s="666">
        <f t="shared" si="4623"/>
        <v>0</v>
      </c>
      <c r="BJ865" s="666">
        <f t="shared" si="4624"/>
        <v>0</v>
      </c>
      <c r="BK865" s="650">
        <f t="shared" si="4625"/>
        <v>4.2574075559999995</v>
      </c>
      <c r="BL865" s="650">
        <f t="shared" si="4626"/>
        <v>9.9812125139999992</v>
      </c>
      <c r="BM865" s="650">
        <f t="shared" si="4627"/>
        <v>0.475296522</v>
      </c>
      <c r="BN865" s="650">
        <f t="shared" si="4628"/>
        <v>0</v>
      </c>
      <c r="BO865" s="650">
        <f t="shared" si="4629"/>
        <v>3.4196909039999999</v>
      </c>
      <c r="BP865" s="667">
        <f t="shared" si="4630"/>
        <v>1.5478265449999999</v>
      </c>
      <c r="BQ865" s="667">
        <f t="shared" si="4631"/>
        <v>9.9041740160000007</v>
      </c>
      <c r="BR865" s="667">
        <f t="shared" si="4632"/>
        <v>15.116402601000001</v>
      </c>
      <c r="BS865" s="650">
        <f t="shared" si="4633"/>
        <v>20.078493056999999</v>
      </c>
      <c r="BT865" s="650">
        <f t="shared" si="4634"/>
        <v>4.4709385370000003</v>
      </c>
      <c r="BU865" s="650">
        <f t="shared" si="4635"/>
        <v>7.6489497360000005</v>
      </c>
      <c r="BV865" s="667">
        <f t="shared" si="4636"/>
        <v>0.83533188900000011</v>
      </c>
      <c r="BW865" s="652">
        <f t="shared" si="4637"/>
        <v>81.97941225000001</v>
      </c>
      <c r="BX865" s="606">
        <f t="shared" si="4662"/>
        <v>0.30402657292631519</v>
      </c>
      <c r="BY865" s="645">
        <f t="shared" ca="1" si="4638"/>
        <v>92.79161493622054</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0</v>
      </c>
      <c r="BD867" s="648">
        <f t="shared" ref="BD867:BD874" si="4669">BD$5*M867</f>
        <v>0.66770729399999995</v>
      </c>
      <c r="BE867" s="648">
        <f t="shared" ref="BE867:BE874" si="4670">BE$5*O867</f>
        <v>0</v>
      </c>
      <c r="BF867" s="666">
        <f t="shared" ref="BF867:BF874" si="4671">BF$5*Q867</f>
        <v>0.40472822200000003</v>
      </c>
      <c r="BG867" s="666">
        <f t="shared" ref="BG867:BG874" si="4672">BG$5*S867</f>
        <v>2.9872248300000002</v>
      </c>
      <c r="BH867" s="666">
        <f t="shared" ref="BH867:BH874" si="4673">BH$5*U867</f>
        <v>0</v>
      </c>
      <c r="BI867" s="666">
        <f t="shared" ref="BI867:BI874" si="4674">BI$5*W867</f>
        <v>0</v>
      </c>
      <c r="BJ867" s="666">
        <f t="shared" ref="BJ867:BJ874" si="4675">BJ$5*Y867</f>
        <v>0</v>
      </c>
      <c r="BK867" s="650">
        <f t="shared" ref="BK867:BK874" si="4676">BK$5*AA867</f>
        <v>3.585376428</v>
      </c>
      <c r="BL867" s="650">
        <f t="shared" ref="BL867:BL874" si="4677">BL$5*AC867</f>
        <v>12.775578815999999</v>
      </c>
      <c r="BM867" s="650">
        <f t="shared" ref="BM867:BM874" si="4678">BM$5*AE867</f>
        <v>0.601634946</v>
      </c>
      <c r="BN867" s="650">
        <f t="shared" ref="BN867:BN874" si="4679">BN$5*AG867</f>
        <v>0</v>
      </c>
      <c r="BO867" s="650">
        <f t="shared" ref="BO867:BO874" si="4680">BO$5*AI867</f>
        <v>3.644997408</v>
      </c>
      <c r="BP867" s="667">
        <f t="shared" ref="BP867:BP874" si="4681">BP$5*AK867</f>
        <v>1.3691728750000001</v>
      </c>
      <c r="BQ867" s="667">
        <f t="shared" ref="BQ867:BQ874" si="4682">BQ$5*AM867</f>
        <v>9.3158662400000001</v>
      </c>
      <c r="BR867" s="667">
        <f t="shared" ref="BR867:BR874" si="4683">BR$5*AO867</f>
        <v>13.038178253999998</v>
      </c>
      <c r="BS867" s="650">
        <f t="shared" ref="BS867:BS874" si="4684">BS$5*AQ867</f>
        <v>15.938327664000001</v>
      </c>
      <c r="BT867" s="650">
        <f t="shared" ref="BT867:BT874" si="4685">BT$5*AS867</f>
        <v>3.2888612640000003</v>
      </c>
      <c r="BU867" s="650">
        <f t="shared" ref="BU867:BU874" si="4686">BU$5*AU867</f>
        <v>5.7958176239999997</v>
      </c>
      <c r="BV867" s="667">
        <f t="shared" ref="BV867:BV874" si="4687">BV$5*AW867</f>
        <v>0.96619518000000004</v>
      </c>
      <c r="BW867" s="652">
        <f t="shared" ref="BW867:BW874" si="4688">SUM(BA867:BV867)</f>
        <v>74.379667045000005</v>
      </c>
      <c r="BX867" s="606">
        <f>BW867/SUM($BW$867:$BW$874)</f>
        <v>0.27996218268662376</v>
      </c>
      <c r="BY867" s="645">
        <f t="shared" ref="BY867:BY874" ca="1" si="4689">IF(CZ867&gt;0,BX867/CZ867*100,"")</f>
        <v>89.738012878621703</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v>
      </c>
      <c r="BD868" s="648">
        <f t="shared" si="4669"/>
        <v>5.2152535999999999E-2</v>
      </c>
      <c r="BE868" s="648">
        <f t="shared" si="4670"/>
        <v>0</v>
      </c>
      <c r="BF868" s="666">
        <f t="shared" si="4671"/>
        <v>2.2413874E-2</v>
      </c>
      <c r="BG868" s="666">
        <f t="shared" si="4672"/>
        <v>0.26902593899999999</v>
      </c>
      <c r="BH868" s="666">
        <f t="shared" si="4673"/>
        <v>0</v>
      </c>
      <c r="BI868" s="666">
        <f t="shared" si="4674"/>
        <v>0</v>
      </c>
      <c r="BJ868" s="666">
        <f t="shared" si="4675"/>
        <v>0</v>
      </c>
      <c r="BK868" s="650">
        <f t="shared" si="4676"/>
        <v>0.388618872</v>
      </c>
      <c r="BL868" s="650">
        <f t="shared" si="4677"/>
        <v>0.73185953100000001</v>
      </c>
      <c r="BM868" s="650">
        <f t="shared" si="4678"/>
        <v>8.8497086000000003E-2</v>
      </c>
      <c r="BN868" s="650">
        <f t="shared" si="4679"/>
        <v>0</v>
      </c>
      <c r="BO868" s="650">
        <f t="shared" si="4680"/>
        <v>0.388618872</v>
      </c>
      <c r="BP868" s="667">
        <f t="shared" si="4681"/>
        <v>0.20704947000000001</v>
      </c>
      <c r="BQ868" s="667">
        <f t="shared" si="4682"/>
        <v>1.3251166080000001</v>
      </c>
      <c r="BR868" s="667">
        <f t="shared" si="4683"/>
        <v>2.4433252379999999</v>
      </c>
      <c r="BS868" s="650">
        <f t="shared" si="4684"/>
        <v>2.291482179</v>
      </c>
      <c r="BT868" s="650">
        <f t="shared" si="4685"/>
        <v>0.17610036600000001</v>
      </c>
      <c r="BU868" s="650">
        <f t="shared" si="4686"/>
        <v>0.77723774400000001</v>
      </c>
      <c r="BV868" s="667">
        <f t="shared" si="4687"/>
        <v>7.5363261000000001E-2</v>
      </c>
      <c r="BW868" s="652">
        <f t="shared" si="4688"/>
        <v>9.236861575999999</v>
      </c>
      <c r="BX868" s="606">
        <f t="shared" ref="BX868:BX874" si="4713">BW868/SUM($BW$867:$BW$874)</f>
        <v>3.4767188812859881E-2</v>
      </c>
      <c r="BY868" s="645">
        <f t="shared" ca="1" si="4689"/>
        <v>112.7075746230324</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v>
      </c>
      <c r="BD869" s="648">
        <f t="shared" si="4669"/>
        <v>2.1211292E-2</v>
      </c>
      <c r="BE869" s="648">
        <f t="shared" si="4670"/>
        <v>0</v>
      </c>
      <c r="BF869" s="666">
        <f t="shared" si="4671"/>
        <v>1.4121119E-2</v>
      </c>
      <c r="BG869" s="666">
        <f t="shared" si="4672"/>
        <v>5.9948523000000004E-2</v>
      </c>
      <c r="BH869" s="666">
        <f t="shared" si="4673"/>
        <v>0</v>
      </c>
      <c r="BI869" s="666">
        <f t="shared" si="4674"/>
        <v>0</v>
      </c>
      <c r="BJ869" s="666">
        <f t="shared" si="4675"/>
        <v>0</v>
      </c>
      <c r="BK869" s="650">
        <f t="shared" si="4676"/>
        <v>0.169388184</v>
      </c>
      <c r="BL869" s="650">
        <f t="shared" si="4677"/>
        <v>0.73978320000000009</v>
      </c>
      <c r="BM869" s="650">
        <f t="shared" si="4678"/>
        <v>4.0170190000000001E-2</v>
      </c>
      <c r="BN869" s="650">
        <f t="shared" si="4679"/>
        <v>0</v>
      </c>
      <c r="BO869" s="650">
        <f t="shared" si="4680"/>
        <v>0.21231112799999999</v>
      </c>
      <c r="BP869" s="667">
        <f t="shared" si="4681"/>
        <v>0.13649348</v>
      </c>
      <c r="BQ869" s="667">
        <f t="shared" si="4682"/>
        <v>0.87355827200000002</v>
      </c>
      <c r="BR869" s="667">
        <f t="shared" si="4683"/>
        <v>1.581225981</v>
      </c>
      <c r="BS869" s="650">
        <f t="shared" si="4684"/>
        <v>1.8943416450000001</v>
      </c>
      <c r="BT869" s="650">
        <f t="shared" si="4685"/>
        <v>0.13877740499999999</v>
      </c>
      <c r="BU869" s="650">
        <f t="shared" si="4686"/>
        <v>0.46797700800000003</v>
      </c>
      <c r="BV869" s="667">
        <f t="shared" si="4687"/>
        <v>5.6906400000000003E-2</v>
      </c>
      <c r="BW869" s="652">
        <f t="shared" si="4688"/>
        <v>6.4062138270000002</v>
      </c>
      <c r="BX869" s="674">
        <f t="shared" si="4713"/>
        <v>2.4112740443958638E-2</v>
      </c>
      <c r="BY869" s="645">
        <f t="shared" ca="1" si="4689"/>
        <v>141.58964921648322</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v>
      </c>
      <c r="BD870" s="648">
        <f t="shared" si="4669"/>
        <v>0.136407314</v>
      </c>
      <c r="BE870" s="648">
        <f t="shared" si="4670"/>
        <v>0</v>
      </c>
      <c r="BF870" s="666">
        <f t="shared" si="4671"/>
        <v>5.7900552000000001E-2</v>
      </c>
      <c r="BG870" s="666">
        <f t="shared" si="4672"/>
        <v>0.29053947600000002</v>
      </c>
      <c r="BH870" s="666">
        <f t="shared" si="4673"/>
        <v>0</v>
      </c>
      <c r="BI870" s="666">
        <f t="shared" si="4674"/>
        <v>0</v>
      </c>
      <c r="BJ870" s="666">
        <f t="shared" si="4675"/>
        <v>0</v>
      </c>
      <c r="BK870" s="650">
        <f t="shared" si="4676"/>
        <v>0.43642070399999999</v>
      </c>
      <c r="BL870" s="650">
        <f t="shared" si="4677"/>
        <v>3.0908563919999996</v>
      </c>
      <c r="BM870" s="650">
        <f t="shared" si="4678"/>
        <v>8.2964419999999997E-2</v>
      </c>
      <c r="BN870" s="650">
        <f t="shared" si="4679"/>
        <v>0</v>
      </c>
      <c r="BO870" s="650">
        <f t="shared" si="4680"/>
        <v>0.81844388400000001</v>
      </c>
      <c r="BP870" s="667">
        <f t="shared" si="4681"/>
        <v>0.35284344500000003</v>
      </c>
      <c r="BQ870" s="667">
        <f t="shared" si="4682"/>
        <v>2.1075750719999999</v>
      </c>
      <c r="BR870" s="667">
        <f t="shared" si="4683"/>
        <v>2.9136242879999998</v>
      </c>
      <c r="BS870" s="650">
        <f t="shared" si="4684"/>
        <v>5.6708175509999998</v>
      </c>
      <c r="BT870" s="650">
        <f t="shared" si="4685"/>
        <v>0.59054433100000003</v>
      </c>
      <c r="BU870" s="650">
        <f t="shared" si="4686"/>
        <v>1.8056906639999999</v>
      </c>
      <c r="BV870" s="667">
        <f t="shared" si="4687"/>
        <v>0.204610971</v>
      </c>
      <c r="BW870" s="652">
        <f t="shared" si="4688"/>
        <v>18.559239064</v>
      </c>
      <c r="BX870" s="606">
        <f t="shared" si="4713"/>
        <v>6.985625620260924E-2</v>
      </c>
      <c r="BY870" s="645">
        <f t="shared" ca="1" si="4689"/>
        <v>118.50211054814797</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v>
      </c>
      <c r="BD871" s="648">
        <f t="shared" si="4669"/>
        <v>4.3214799999999999E-3</v>
      </c>
      <c r="BE871" s="648">
        <f t="shared" si="4670"/>
        <v>0</v>
      </c>
      <c r="BF871" s="666">
        <f t="shared" si="4671"/>
        <v>2.9086089999999999E-3</v>
      </c>
      <c r="BG871" s="666">
        <f t="shared" si="4672"/>
        <v>2.9461779E-2</v>
      </c>
      <c r="BH871" s="666">
        <f t="shared" si="4673"/>
        <v>0</v>
      </c>
      <c r="BI871" s="666">
        <f t="shared" si="4674"/>
        <v>0</v>
      </c>
      <c r="BJ871" s="666">
        <f t="shared" si="4675"/>
        <v>0</v>
      </c>
      <c r="BK871" s="650">
        <f t="shared" si="4676"/>
        <v>3.6002891999999995E-2</v>
      </c>
      <c r="BL871" s="650">
        <f t="shared" si="4677"/>
        <v>0.18857521799999999</v>
      </c>
      <c r="BM871" s="650">
        <f t="shared" si="4678"/>
        <v>6.4855859999999998E-3</v>
      </c>
      <c r="BN871" s="650">
        <f t="shared" si="4679"/>
        <v>0</v>
      </c>
      <c r="BO871" s="650">
        <f t="shared" si="4680"/>
        <v>4.1517239999999997E-2</v>
      </c>
      <c r="BP871" s="667">
        <f t="shared" si="4681"/>
        <v>2.3742739999999998E-2</v>
      </c>
      <c r="BQ871" s="667">
        <f t="shared" si="4682"/>
        <v>0.15631529599999999</v>
      </c>
      <c r="BR871" s="667">
        <f t="shared" si="4683"/>
        <v>0.242175948</v>
      </c>
      <c r="BS871" s="650">
        <f t="shared" si="4684"/>
        <v>0.59935201199999999</v>
      </c>
      <c r="BT871" s="650">
        <f t="shared" si="4685"/>
        <v>8.8705239999999991E-2</v>
      </c>
      <c r="BU871" s="650">
        <f t="shared" si="4686"/>
        <v>0.19880798399999999</v>
      </c>
      <c r="BV871" s="667">
        <f t="shared" si="4687"/>
        <v>1.2203319000000001E-2</v>
      </c>
      <c r="BW871" s="652">
        <f t="shared" si="4688"/>
        <v>1.6305753429999996</v>
      </c>
      <c r="BX871" s="606">
        <f t="shared" si="4713"/>
        <v>6.1374223655113434E-3</v>
      </c>
      <c r="BY871" s="645">
        <f t="shared" ca="1" si="4689"/>
        <v>123.52922308207064</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0</v>
      </c>
      <c r="BD872" s="648">
        <f t="shared" si="4669"/>
        <v>0.61492186999999998</v>
      </c>
      <c r="BE872" s="648">
        <f t="shared" si="4670"/>
        <v>0</v>
      </c>
      <c r="BF872" s="666">
        <f t="shared" si="4671"/>
        <v>0.31077504700000003</v>
      </c>
      <c r="BG872" s="666">
        <f t="shared" si="4672"/>
        <v>2.9403266850000001</v>
      </c>
      <c r="BH872" s="666">
        <f t="shared" si="4673"/>
        <v>0</v>
      </c>
      <c r="BI872" s="666">
        <f t="shared" si="4674"/>
        <v>0</v>
      </c>
      <c r="BJ872" s="666">
        <f t="shared" si="4675"/>
        <v>0</v>
      </c>
      <c r="BK872" s="650">
        <f t="shared" si="4676"/>
        <v>4.9659768959999999</v>
      </c>
      <c r="BL872" s="650">
        <f t="shared" si="4677"/>
        <v>13.813524192000001</v>
      </c>
      <c r="BM872" s="650">
        <f t="shared" si="4678"/>
        <v>0.76749934799999997</v>
      </c>
      <c r="BN872" s="650">
        <f t="shared" si="4679"/>
        <v>0</v>
      </c>
      <c r="BO872" s="650">
        <f t="shared" si="4680"/>
        <v>4.3936078800000002</v>
      </c>
      <c r="BP872" s="667">
        <f t="shared" si="4681"/>
        <v>1.4957072900000001</v>
      </c>
      <c r="BQ872" s="667">
        <f t="shared" si="4682"/>
        <v>10.588900288</v>
      </c>
      <c r="BR872" s="667">
        <f t="shared" si="4683"/>
        <v>17.598406493999999</v>
      </c>
      <c r="BS872" s="650">
        <f t="shared" si="4684"/>
        <v>19.055763720000002</v>
      </c>
      <c r="BT872" s="650">
        <f t="shared" si="4685"/>
        <v>5.6355031589999998</v>
      </c>
      <c r="BU872" s="650">
        <f t="shared" si="4686"/>
        <v>8.9589057360000002</v>
      </c>
      <c r="BV872" s="667">
        <f t="shared" si="4687"/>
        <v>1.00295592</v>
      </c>
      <c r="BW872" s="652">
        <f t="shared" si="4688"/>
        <v>92.142774525000007</v>
      </c>
      <c r="BX872" s="606">
        <f t="shared" si="4713"/>
        <v>0.34682183047705023</v>
      </c>
      <c r="BY872" s="645">
        <f t="shared" ca="1" si="4689"/>
        <v>102.08590162180701</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v>
      </c>
      <c r="BD873" s="648">
        <f t="shared" si="4669"/>
        <v>3.5085539999999998E-2</v>
      </c>
      <c r="BE873" s="648">
        <f t="shared" si="4670"/>
        <v>0</v>
      </c>
      <c r="BF873" s="666">
        <f t="shared" si="4671"/>
        <v>1.4990173000000001E-2</v>
      </c>
      <c r="BG873" s="666">
        <f t="shared" si="4672"/>
        <v>0.13491155700000002</v>
      </c>
      <c r="BH873" s="666">
        <f t="shared" si="4673"/>
        <v>0</v>
      </c>
      <c r="BI873" s="666">
        <f t="shared" si="4674"/>
        <v>0</v>
      </c>
      <c r="BJ873" s="666">
        <f t="shared" si="4675"/>
        <v>0</v>
      </c>
      <c r="BK873" s="650">
        <f t="shared" si="4676"/>
        <v>9.4108416E-2</v>
      </c>
      <c r="BL873" s="650">
        <f t="shared" si="4677"/>
        <v>1.1298305849999999</v>
      </c>
      <c r="BM873" s="650">
        <f t="shared" si="4678"/>
        <v>5.4254124000000001E-2</v>
      </c>
      <c r="BN873" s="650">
        <f t="shared" si="4679"/>
        <v>0</v>
      </c>
      <c r="BO873" s="650">
        <f t="shared" si="4680"/>
        <v>0.61333404000000002</v>
      </c>
      <c r="BP873" s="667">
        <f t="shared" si="4681"/>
        <v>0.31532661500000003</v>
      </c>
      <c r="BQ873" s="667">
        <f t="shared" si="4682"/>
        <v>1.66375472</v>
      </c>
      <c r="BR873" s="667">
        <f t="shared" si="4683"/>
        <v>2.6842963110000002</v>
      </c>
      <c r="BS873" s="650">
        <f t="shared" si="4684"/>
        <v>2.76266151</v>
      </c>
      <c r="BT873" s="650">
        <f t="shared" si="4685"/>
        <v>0.49456344600000002</v>
      </c>
      <c r="BU873" s="650">
        <f t="shared" si="4686"/>
        <v>0.91304020799999996</v>
      </c>
      <c r="BV873" s="667">
        <f t="shared" si="4687"/>
        <v>0.13337765700000001</v>
      </c>
      <c r="BW873" s="652">
        <f t="shared" si="4688"/>
        <v>11.043534902000003</v>
      </c>
      <c r="BX873" s="606">
        <f t="shared" si="4713"/>
        <v>4.1567437158185921E-2</v>
      </c>
      <c r="BY873" s="645">
        <f t="shared" ca="1" si="4689"/>
        <v>157.67074543445011</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0</v>
      </c>
      <c r="BD874" s="648">
        <f t="shared" si="4669"/>
        <v>0.44940705199999997</v>
      </c>
      <c r="BE874" s="648">
        <f t="shared" si="4670"/>
        <v>0</v>
      </c>
      <c r="BF874" s="666">
        <f t="shared" si="4671"/>
        <v>0.203567205</v>
      </c>
      <c r="BG874" s="666">
        <f t="shared" si="4672"/>
        <v>2.4303395430000001</v>
      </c>
      <c r="BH874" s="666">
        <f t="shared" si="4673"/>
        <v>0</v>
      </c>
      <c r="BI874" s="666">
        <f t="shared" si="4674"/>
        <v>0</v>
      </c>
      <c r="BJ874" s="666">
        <f t="shared" si="4675"/>
        <v>0</v>
      </c>
      <c r="BK874" s="650">
        <f t="shared" si="4676"/>
        <v>2.2536263760000002</v>
      </c>
      <c r="BL874" s="650">
        <f t="shared" si="4677"/>
        <v>6.6236979900000001</v>
      </c>
      <c r="BM874" s="650">
        <f t="shared" si="4678"/>
        <v>0.33437041000000001</v>
      </c>
      <c r="BN874" s="650">
        <f t="shared" si="4679"/>
        <v>0</v>
      </c>
      <c r="BO874" s="650">
        <f t="shared" si="4680"/>
        <v>1.6357585079999999</v>
      </c>
      <c r="BP874" s="667">
        <f t="shared" si="4681"/>
        <v>1.10301765</v>
      </c>
      <c r="BQ874" s="667">
        <f t="shared" si="4682"/>
        <v>6.135328704</v>
      </c>
      <c r="BR874" s="667">
        <f t="shared" si="4683"/>
        <v>10.286218458</v>
      </c>
      <c r="BS874" s="650">
        <f t="shared" si="4684"/>
        <v>12.764601171000001</v>
      </c>
      <c r="BT874" s="650">
        <f t="shared" si="4685"/>
        <v>2.6219772539999999</v>
      </c>
      <c r="BU874" s="650">
        <f t="shared" si="4686"/>
        <v>4.8405733919999996</v>
      </c>
      <c r="BV874" s="667">
        <f t="shared" si="4687"/>
        <v>0.59620092000000002</v>
      </c>
      <c r="BW874" s="652">
        <f t="shared" si="4688"/>
        <v>52.278684632999997</v>
      </c>
      <c r="BX874" s="606">
        <f t="shared" si="4713"/>
        <v>0.1967749418532011</v>
      </c>
      <c r="BY874" s="645">
        <f t="shared" ca="1" si="4689"/>
        <v>93.644837231263182</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2024-02-07T11:48:09Z</dcterms:created>
  <dcterms:modified xsi:type="dcterms:W3CDTF">2024-02-07T11:48:16Z</dcterms:modified>
</cp:coreProperties>
</file>